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730" windowHeight="11760"/>
  </bookViews>
  <sheets>
    <sheet name="CATÁLOGO 5a etapa" sheetId="7" r:id="rId1"/>
  </sheets>
  <definedNames>
    <definedName name="_xlnm._FilterDatabase" localSheetId="0" hidden="1">'CATÁLOGO 5a etapa'!$A$14:$G$141</definedName>
    <definedName name="_xlnm.Print_Area" localSheetId="0">'CATÁLOGO 5a etapa'!$A$1:$G$786</definedName>
    <definedName name="datos01">#REF!</definedName>
    <definedName name="DATOS100">#REF!</definedName>
    <definedName name="_xlnm.Print_Titles" localSheetId="0">'CATÁLOGO 5a etapa'!$1:$12</definedName>
  </definedNames>
  <calcPr calcId="145621"/>
</workbook>
</file>

<file path=xl/calcChain.xml><?xml version="1.0" encoding="utf-8"?>
<calcChain xmlns="http://schemas.openxmlformats.org/spreadsheetml/2006/main">
  <c r="G778" i="7" l="1"/>
  <c r="G776" i="7"/>
  <c r="G774" i="7"/>
  <c r="G772" i="7"/>
  <c r="G770" i="7"/>
  <c r="G768" i="7"/>
  <c r="G766" i="7"/>
  <c r="G764" i="7"/>
  <c r="G762" i="7" l="1"/>
  <c r="G755" i="7"/>
  <c r="G756" i="7"/>
  <c r="G757" i="7"/>
  <c r="G758" i="7"/>
  <c r="G759" i="7"/>
  <c r="G760" i="7"/>
  <c r="G42" i="7" l="1"/>
  <c r="G41" i="7"/>
  <c r="G619" i="7" l="1"/>
  <c r="G108" i="7" l="1"/>
  <c r="G743" i="7" l="1"/>
  <c r="G742" i="7"/>
  <c r="G741" i="7"/>
  <c r="G735" i="7"/>
  <c r="G731" i="7"/>
  <c r="G730" i="7"/>
  <c r="G729" i="7"/>
  <c r="G728" i="7"/>
  <c r="G727" i="7"/>
  <c r="G726" i="7"/>
  <c r="G725" i="7"/>
  <c r="G721" i="7"/>
  <c r="G720" i="7"/>
  <c r="G719" i="7"/>
  <c r="G718" i="7"/>
  <c r="G717" i="7"/>
  <c r="G716" i="7"/>
  <c r="G715" i="7"/>
  <c r="G714" i="7"/>
  <c r="G713" i="7"/>
  <c r="G712" i="7"/>
  <c r="G711" i="7"/>
  <c r="G710" i="7"/>
  <c r="G709" i="7"/>
  <c r="G708" i="7"/>
  <c r="G707" i="7"/>
  <c r="G706" i="7"/>
  <c r="G705" i="7"/>
  <c r="G704" i="7"/>
  <c r="G703" i="7"/>
  <c r="G702" i="7"/>
  <c r="G701" i="7"/>
  <c r="G699" i="7"/>
  <c r="G697" i="7"/>
  <c r="G696" i="7"/>
  <c r="G694" i="7"/>
  <c r="G693" i="7"/>
  <c r="G690" i="7"/>
  <c r="G689" i="7"/>
  <c r="G688" i="7"/>
  <c r="G687" i="7"/>
  <c r="G686" i="7"/>
  <c r="G685" i="7"/>
  <c r="G684" i="7"/>
  <c r="G683" i="7"/>
  <c r="G682" i="7"/>
  <c r="G681" i="7"/>
  <c r="G680" i="7"/>
  <c r="G679" i="7"/>
  <c r="G675" i="7"/>
  <c r="G674" i="7"/>
  <c r="G673" i="7"/>
  <c r="G672" i="7"/>
  <c r="G667" i="7"/>
  <c r="G666" i="7"/>
  <c r="G665" i="7"/>
  <c r="G664" i="7"/>
  <c r="G654" i="7"/>
  <c r="G627" i="7"/>
  <c r="G626" i="7"/>
  <c r="G620" i="7"/>
  <c r="G618" i="7"/>
  <c r="G617" i="7"/>
  <c r="G616" i="7"/>
  <c r="G612" i="7"/>
  <c r="G611" i="7"/>
  <c r="G610" i="7"/>
  <c r="G608" i="7"/>
  <c r="G607" i="7"/>
  <c r="G595" i="7"/>
  <c r="G594" i="7"/>
  <c r="G593" i="7"/>
  <c r="G592" i="7"/>
  <c r="G585" i="7"/>
  <c r="G584" i="7"/>
  <c r="G583" i="7"/>
  <c r="G582" i="7"/>
  <c r="G581" i="7"/>
  <c r="G580" i="7"/>
  <c r="G579" i="7"/>
  <c r="G578" i="7"/>
  <c r="G577" i="7"/>
  <c r="G576" i="7"/>
  <c r="G575" i="7"/>
  <c r="G571" i="7"/>
  <c r="G546" i="7"/>
  <c r="G543" i="7"/>
  <c r="G539" i="7"/>
  <c r="G516" i="7"/>
  <c r="G515" i="7"/>
  <c r="G509" i="7"/>
  <c r="G508" i="7"/>
  <c r="G506" i="7"/>
  <c r="G505" i="7"/>
  <c r="G504" i="7"/>
  <c r="G503" i="7"/>
  <c r="G501" i="7"/>
  <c r="G500" i="7"/>
  <c r="G499" i="7"/>
  <c r="G498" i="7"/>
  <c r="G496" i="7"/>
  <c r="G495" i="7"/>
  <c r="G485" i="7"/>
  <c r="G484" i="7"/>
  <c r="G483" i="7"/>
  <c r="G476" i="7"/>
  <c r="G475" i="7"/>
  <c r="G474" i="7"/>
  <c r="G473" i="7"/>
  <c r="G472" i="7"/>
  <c r="G471" i="7"/>
  <c r="G470" i="7"/>
  <c r="G469" i="7"/>
  <c r="G468" i="7"/>
  <c r="G467" i="7"/>
  <c r="G466" i="7"/>
  <c r="G461" i="7"/>
  <c r="G456" i="7"/>
  <c r="G439" i="7"/>
  <c r="G438" i="7"/>
  <c r="G436" i="7"/>
  <c r="G435" i="7"/>
  <c r="G433" i="7"/>
  <c r="G431" i="7"/>
  <c r="G426" i="7"/>
  <c r="G421" i="7"/>
  <c r="G420" i="7"/>
  <c r="G419" i="7"/>
  <c r="G418" i="7"/>
  <c r="G414" i="7"/>
  <c r="G405" i="7"/>
  <c r="G404" i="7"/>
  <c r="G403" i="7"/>
  <c r="G393" i="7"/>
  <c r="G388" i="7"/>
  <c r="G387" i="7"/>
  <c r="G386" i="7"/>
  <c r="G385" i="7"/>
  <c r="G380" i="7"/>
  <c r="G378" i="7"/>
  <c r="G377" i="7"/>
  <c r="G375" i="7"/>
  <c r="G374" i="7"/>
  <c r="G362" i="7"/>
  <c r="G361" i="7"/>
  <c r="G360" i="7"/>
  <c r="G353" i="7"/>
  <c r="G352" i="7"/>
  <c r="G351" i="7"/>
  <c r="G350" i="7"/>
  <c r="G349" i="7"/>
  <c r="G348" i="7"/>
  <c r="G347" i="7"/>
  <c r="G346" i="7"/>
  <c r="G345" i="7"/>
  <c r="G344" i="7"/>
  <c r="G340" i="7"/>
  <c r="G339" i="7"/>
  <c r="G336" i="7"/>
  <c r="G334" i="7"/>
  <c r="G316" i="7"/>
  <c r="G315" i="7"/>
  <c r="G314" i="7"/>
  <c r="G313" i="7"/>
  <c r="G312" i="7"/>
  <c r="G309" i="7"/>
  <c r="G308" i="7"/>
  <c r="G307" i="7"/>
  <c r="G306" i="7"/>
  <c r="G305" i="7"/>
  <c r="G304" i="7"/>
  <c r="G303" i="7"/>
  <c r="G302"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1" i="7"/>
  <c r="G270" i="7"/>
  <c r="G269" i="7"/>
  <c r="G268" i="7"/>
  <c r="G267" i="7"/>
  <c r="G262" i="7"/>
  <c r="G261" i="7"/>
  <c r="G260" i="7"/>
  <c r="G255" i="7"/>
  <c r="G254" i="7"/>
  <c r="G252" i="7"/>
  <c r="G249" i="7"/>
  <c r="G248" i="7"/>
  <c r="G247" i="7"/>
  <c r="G246" i="7"/>
  <c r="G242" i="7"/>
  <c r="G241" i="7"/>
  <c r="G240" i="7"/>
  <c r="G239" i="7"/>
  <c r="G229" i="7"/>
  <c r="G228" i="7"/>
  <c r="G227" i="7"/>
  <c r="G226" i="7"/>
  <c r="G225" i="7"/>
  <c r="G224" i="7"/>
  <c r="G223" i="7"/>
  <c r="G221" i="7"/>
  <c r="G220" i="7"/>
  <c r="G218" i="7"/>
  <c r="G217" i="7"/>
  <c r="G215" i="7"/>
  <c r="G213" i="7"/>
  <c r="G212" i="7"/>
  <c r="G210" i="7"/>
  <c r="G209" i="7"/>
  <c r="G208" i="7"/>
  <c r="G207" i="7"/>
  <c r="G206" i="7"/>
  <c r="G205" i="7"/>
  <c r="G204" i="7"/>
  <c r="G203" i="7"/>
  <c r="G202" i="7"/>
  <c r="G201" i="7"/>
  <c r="G200" i="7"/>
  <c r="G198" i="7"/>
  <c r="G196" i="7"/>
  <c r="G195" i="7"/>
  <c r="G194" i="7"/>
  <c r="G193" i="7"/>
  <c r="G192" i="7"/>
  <c r="G191" i="7"/>
  <c r="G190" i="7"/>
  <c r="G189" i="7"/>
  <c r="G186" i="7"/>
  <c r="G183" i="7"/>
  <c r="G182" i="7"/>
  <c r="G181" i="7"/>
  <c r="G180" i="7"/>
  <c r="G179" i="7"/>
  <c r="G174" i="7"/>
  <c r="G173" i="7" s="1"/>
  <c r="G170" i="7"/>
  <c r="G169" i="7"/>
  <c r="G168" i="7"/>
  <c r="G167" i="7"/>
  <c r="G166" i="7"/>
  <c r="G165" i="7"/>
  <c r="G164" i="7"/>
  <c r="G163" i="7"/>
  <c r="G162" i="7"/>
  <c r="G161" i="7"/>
  <c r="G160" i="7"/>
  <c r="G159" i="7"/>
  <c r="G158" i="7"/>
  <c r="G157" i="7"/>
  <c r="G156" i="7"/>
  <c r="G155" i="7"/>
  <c r="G151" i="7"/>
  <c r="G150" i="7"/>
  <c r="G149" i="7"/>
  <c r="G148" i="7"/>
  <c r="G147" i="7"/>
  <c r="G146" i="7"/>
  <c r="G145" i="7"/>
  <c r="G141" i="7"/>
  <c r="G140" i="7"/>
  <c r="G139" i="7"/>
  <c r="G138" i="7"/>
  <c r="G137" i="7"/>
  <c r="G135" i="7"/>
  <c r="G134" i="7"/>
  <c r="G133" i="7"/>
  <c r="G132" i="7"/>
  <c r="G130" i="7"/>
  <c r="G129" i="7"/>
  <c r="G128" i="7"/>
  <c r="G127" i="7"/>
  <c r="G126" i="7"/>
  <c r="G123" i="7"/>
  <c r="G122" i="7"/>
  <c r="G121" i="7"/>
  <c r="G120" i="7"/>
  <c r="G119" i="7"/>
  <c r="G117" i="7"/>
  <c r="G116" i="7"/>
  <c r="G115" i="7"/>
  <c r="G114" i="7"/>
  <c r="G113" i="7"/>
  <c r="G112" i="7"/>
  <c r="G111" i="7"/>
  <c r="G110" i="7"/>
  <c r="G109"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40" i="7"/>
  <c r="G39" i="7"/>
  <c r="G38" i="7"/>
  <c r="G37" i="7"/>
  <c r="G36" i="7"/>
  <c r="G35" i="7"/>
  <c r="G34" i="7"/>
  <c r="G33" i="7"/>
  <c r="G31" i="7"/>
  <c r="G30" i="7"/>
  <c r="G29" i="7"/>
  <c r="G28" i="7"/>
  <c r="G27" i="7"/>
  <c r="G26" i="7"/>
  <c r="G25" i="7"/>
  <c r="G24" i="7"/>
  <c r="G23" i="7"/>
  <c r="G22" i="7"/>
  <c r="G21" i="7"/>
  <c r="G20" i="7"/>
  <c r="G19" i="7"/>
  <c r="G754" i="7"/>
  <c r="G753" i="7" s="1"/>
  <c r="G752" i="7"/>
  <c r="G751" i="7"/>
  <c r="G749" i="7"/>
  <c r="G748" i="7"/>
  <c r="G746" i="7"/>
  <c r="G745" i="7"/>
  <c r="G740" i="7"/>
  <c r="G739" i="7"/>
  <c r="G738" i="7"/>
  <c r="G737" i="7"/>
  <c r="G736" i="7"/>
  <c r="G700" i="7"/>
  <c r="G698" i="7"/>
  <c r="G695" i="7"/>
  <c r="G692" i="7"/>
  <c r="G691" i="7"/>
  <c r="G661" i="7"/>
  <c r="G660" i="7"/>
  <c r="G657" i="7"/>
  <c r="G656" i="7"/>
  <c r="G653" i="7"/>
  <c r="G649" i="7"/>
  <c r="G648" i="7"/>
  <c r="G647" i="7"/>
  <c r="G646" i="7"/>
  <c r="G645" i="7"/>
  <c r="G644" i="7"/>
  <c r="G643" i="7"/>
  <c r="G642" i="7"/>
  <c r="G641" i="7"/>
  <c r="G640" i="7"/>
  <c r="G639" i="7"/>
  <c r="G638" i="7"/>
  <c r="G637" i="7"/>
  <c r="G636" i="7"/>
  <c r="G635" i="7"/>
  <c r="G634" i="7"/>
  <c r="G633" i="7"/>
  <c r="G632" i="7"/>
  <c r="G631" i="7"/>
  <c r="G630" i="7"/>
  <c r="G629" i="7"/>
  <c r="G625" i="7"/>
  <c r="G624" i="7"/>
  <c r="G623" i="7"/>
  <c r="G614" i="7"/>
  <c r="G613" i="7"/>
  <c r="G609" i="7"/>
  <c r="G603" i="7"/>
  <c r="G602" i="7"/>
  <c r="G601" i="7"/>
  <c r="G600" i="7"/>
  <c r="G599" i="7"/>
  <c r="G598" i="7"/>
  <c r="G597" i="7"/>
  <c r="G596" i="7"/>
  <c r="G591" i="7"/>
  <c r="G590" i="7"/>
  <c r="G589" i="7"/>
  <c r="G588" i="7"/>
  <c r="G574" i="7"/>
  <c r="G573" i="7"/>
  <c r="G567" i="7"/>
  <c r="G566" i="7"/>
  <c r="G565" i="7"/>
  <c r="G564" i="7"/>
  <c r="G563" i="7"/>
  <c r="G562" i="7"/>
  <c r="G561" i="7"/>
  <c r="G560" i="7"/>
  <c r="G559" i="7"/>
  <c r="G558" i="7"/>
  <c r="G557" i="7"/>
  <c r="G556" i="7"/>
  <c r="G555" i="7"/>
  <c r="G554" i="7"/>
  <c r="G553" i="7"/>
  <c r="G552" i="7"/>
  <c r="G551" i="7"/>
  <c r="G547" i="7"/>
  <c r="G542" i="7"/>
  <c r="G541" i="7"/>
  <c r="G538" i="7"/>
  <c r="G534" i="7"/>
  <c r="G533" i="7"/>
  <c r="G532" i="7"/>
  <c r="G531" i="7"/>
  <c r="G530" i="7"/>
  <c r="G529" i="7"/>
  <c r="G528" i="7"/>
  <c r="G527" i="7"/>
  <c r="G526" i="7"/>
  <c r="G525" i="7"/>
  <c r="G524" i="7"/>
  <c r="G523" i="7"/>
  <c r="G522" i="7"/>
  <c r="G521" i="7"/>
  <c r="G520" i="7"/>
  <c r="G519" i="7"/>
  <c r="G518" i="7"/>
  <c r="G514" i="7"/>
  <c r="G513" i="7"/>
  <c r="G512" i="7"/>
  <c r="G507" i="7"/>
  <c r="G497" i="7"/>
  <c r="G491" i="7"/>
  <c r="G490" i="7"/>
  <c r="G489" i="7"/>
  <c r="G488" i="7"/>
  <c r="G487" i="7"/>
  <c r="G486" i="7"/>
  <c r="G482" i="7"/>
  <c r="G481" i="7"/>
  <c r="G480" i="7"/>
  <c r="G479" i="7"/>
  <c r="G465" i="7"/>
  <c r="G464" i="7"/>
  <c r="G462" i="7"/>
  <c r="G457" i="7"/>
  <c r="G454" i="7"/>
  <c r="G453" i="7"/>
  <c r="G452" i="7"/>
  <c r="G451" i="7"/>
  <c r="G450" i="7"/>
  <c r="G449" i="7"/>
  <c r="G448" i="7"/>
  <c r="G447" i="7"/>
  <c r="G446" i="7"/>
  <c r="G445" i="7"/>
  <c r="G444" i="7"/>
  <c r="G440" i="7"/>
  <c r="G437" i="7"/>
  <c r="G434" i="7"/>
  <c r="G432" i="7"/>
  <c r="G430" i="7"/>
  <c r="G429" i="7"/>
  <c r="G428" i="7"/>
  <c r="G427" i="7"/>
  <c r="G425" i="7"/>
  <c r="G424" i="7"/>
  <c r="G417" i="7"/>
  <c r="G413" i="7"/>
  <c r="G412" i="7"/>
  <c r="G411" i="7"/>
  <c r="G410" i="7"/>
  <c r="G409" i="7"/>
  <c r="G408" i="7"/>
  <c r="G407" i="7"/>
  <c r="G406" i="7"/>
  <c r="G402" i="7"/>
  <c r="G401" i="7"/>
  <c r="G400" i="7"/>
  <c r="G399" i="7"/>
  <c r="G398" i="7"/>
  <c r="G397" i="7"/>
  <c r="G394" i="7"/>
  <c r="G391" i="7"/>
  <c r="G383" i="7"/>
  <c r="G382" i="7"/>
  <c r="G381" i="7"/>
  <c r="G376" i="7"/>
  <c r="G371" i="7"/>
  <c r="G370" i="7"/>
  <c r="G369" i="7"/>
  <c r="G368" i="7"/>
  <c r="G367" i="7"/>
  <c r="G366" i="7"/>
  <c r="G365" i="7"/>
  <c r="G364" i="7"/>
  <c r="G363" i="7"/>
  <c r="G359" i="7"/>
  <c r="G358" i="7"/>
  <c r="G357" i="7"/>
  <c r="G356" i="7"/>
  <c r="G343" i="7"/>
  <c r="G342" i="7"/>
  <c r="G335" i="7"/>
  <c r="G333" i="7"/>
  <c r="G332" i="7"/>
  <c r="G331" i="7"/>
  <c r="G330" i="7"/>
  <c r="G329" i="7"/>
  <c r="G328" i="7"/>
  <c r="G327" i="7"/>
  <c r="G326" i="7"/>
  <c r="G325" i="7"/>
  <c r="G324" i="7"/>
  <c r="G323" i="7"/>
  <c r="G322" i="7"/>
  <c r="G321" i="7"/>
  <c r="G266" i="7"/>
  <c r="G265" i="7"/>
  <c r="G264" i="7"/>
  <c r="G263" i="7"/>
  <c r="G259" i="7"/>
  <c r="G258" i="7"/>
  <c r="G257" i="7"/>
  <c r="G256" i="7"/>
  <c r="G253" i="7"/>
  <c r="G251" i="7"/>
  <c r="G250" i="7"/>
  <c r="G238" i="7"/>
  <c r="G237" i="7"/>
  <c r="G236" i="7"/>
  <c r="G235" i="7"/>
  <c r="G234" i="7"/>
  <c r="G233" i="7"/>
  <c r="G232" i="7"/>
  <c r="G222" i="7"/>
  <c r="G219" i="7"/>
  <c r="G216" i="7"/>
  <c r="G214" i="7"/>
  <c r="G199" i="7"/>
  <c r="G197" i="7"/>
  <c r="G188" i="7"/>
  <c r="G187" i="7"/>
  <c r="G185" i="7"/>
  <c r="G184" i="7"/>
  <c r="G172" i="7"/>
  <c r="G171" i="7" s="1"/>
  <c r="G125" i="7"/>
  <c r="G118" i="7"/>
  <c r="G52" i="7"/>
  <c r="G51" i="7"/>
  <c r="G50" i="7"/>
  <c r="G49" i="7"/>
  <c r="G48" i="7"/>
  <c r="G47" i="7"/>
  <c r="G46" i="7"/>
  <c r="G45" i="7"/>
  <c r="G44" i="7"/>
  <c r="G32" i="7"/>
  <c r="G18" i="7"/>
  <c r="G17" i="7"/>
  <c r="G16" i="7"/>
  <c r="G652" i="7" l="1"/>
  <c r="G537" i="7"/>
  <c r="G416" i="7"/>
  <c r="G415" i="7" s="1"/>
  <c r="G463" i="7"/>
  <c r="G478" i="7"/>
  <c r="G511" i="7"/>
  <c r="G622" i="7"/>
  <c r="G744" i="7"/>
  <c r="G747" i="7"/>
  <c r="G750" i="7"/>
  <c r="G311" i="7"/>
  <c r="G615" i="7"/>
  <c r="G320" i="7"/>
  <c r="G396" i="7"/>
  <c r="G341" i="7"/>
  <c r="G355" i="7"/>
  <c r="G423" i="7"/>
  <c r="G517" i="7"/>
  <c r="G540" i="7"/>
  <c r="G572" i="7"/>
  <c r="G587" i="7"/>
  <c r="G628" i="7"/>
  <c r="G655" i="7"/>
  <c r="G659" i="7"/>
  <c r="G460" i="7"/>
  <c r="G606" i="7"/>
  <c r="G663" i="7"/>
  <c r="G671" i="7"/>
  <c r="G678" i="7"/>
  <c r="G734" i="7"/>
  <c r="G177" i="7"/>
  <c r="G494" i="7"/>
  <c r="G502" i="7"/>
  <c r="G545" i="7"/>
  <c r="G106" i="7"/>
  <c r="G124" i="7"/>
  <c r="G144" i="7"/>
  <c r="G143" i="7" s="1"/>
  <c r="G154" i="7"/>
  <c r="G43" i="7"/>
  <c r="E392" i="7"/>
  <c r="E379" i="7"/>
  <c r="G379" i="7" s="1"/>
  <c r="G373" i="7" s="1"/>
  <c r="E455" i="7"/>
  <c r="G455" i="7" s="1"/>
  <c r="G443" i="7" s="1"/>
  <c r="G651" i="7" l="1"/>
  <c r="G536" i="7"/>
  <c r="G605" i="7"/>
  <c r="G459" i="7"/>
  <c r="G733" i="7"/>
  <c r="G493" i="7"/>
  <c r="E395" i="7"/>
  <c r="G395" i="7" s="1"/>
  <c r="G392" i="7"/>
  <c r="G442" i="7" l="1"/>
  <c r="G390" i="7"/>
  <c r="G677" i="7"/>
  <c r="G570" i="7"/>
  <c r="G569" i="7" s="1"/>
  <c r="G310" i="7"/>
  <c r="G276" i="7"/>
  <c r="G273" i="7"/>
  <c r="G272" i="7"/>
  <c r="G245" i="7"/>
  <c r="G243" i="7"/>
  <c r="G230" i="7" s="1"/>
  <c r="G211" i="7" s="1"/>
  <c r="G15" i="7"/>
  <c r="G14" i="7" s="1"/>
  <c r="G244" i="7" l="1"/>
  <c r="G275" i="7"/>
  <c r="G274" i="7" s="1"/>
  <c r="G550" i="7"/>
  <c r="G338" i="7"/>
  <c r="G337" i="7" s="1"/>
  <c r="G384" i="7"/>
  <c r="G372" i="7" s="1"/>
  <c r="G724" i="7"/>
  <c r="G723" i="7" s="1"/>
  <c r="G153" i="7"/>
  <c r="G176" i="7" l="1"/>
  <c r="G319" i="7"/>
  <c r="G670" i="7"/>
  <c r="G669" i="7" s="1"/>
  <c r="G13" i="7"/>
  <c r="G549" i="7" l="1"/>
  <c r="G318" i="7" s="1"/>
  <c r="G784" i="7" s="1"/>
  <c r="G785" i="7" l="1"/>
  <c r="G786" i="7" l="1"/>
</calcChain>
</file>

<file path=xl/sharedStrings.xml><?xml version="1.0" encoding="utf-8"?>
<sst xmlns="http://schemas.openxmlformats.org/spreadsheetml/2006/main" count="1412" uniqueCount="642">
  <si>
    <t>AIRE ACONDICIONADO</t>
  </si>
  <si>
    <t>PZA</t>
  </si>
  <si>
    <t>JGO</t>
  </si>
  <si>
    <t xml:space="preserve">MOBILIARIO FIJO CARPINTERÍAS </t>
  </si>
  <si>
    <t>SUMINISTRO E INSTALACIÓN DE  JUNTAS FLEXIBLES 3"X3"X3" MARCA DURO DYNE PARA CIERRE DE DUCTO CON UNIDAD MANEJADORA DE AIRE, FABRICADA CON LONA  AHULADA INCLUYE: MATERIALES DE CONSUMO ( CINTAS, PEGAMENTOS, SELLADO, PIJAS, TORNILLERÍA ETC.), PRUEBAS, LIMPIEZA, HERRAMIENTA EQUIPOS Y MANO DE OBRA.</t>
  </si>
  <si>
    <t>SUMINISTRO  E INSTALACIÓN DE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</si>
  <si>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</si>
  <si>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</si>
  <si>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INSTALACION DE EQUIPOS</t>
  </si>
  <si>
    <t>MOBILIARIO</t>
  </si>
  <si>
    <t>SISTEMA DE AUTOMATIZACIÓN Y CONTROL</t>
  </si>
  <si>
    <t>CUADRILLA TOPOGRÁFICA PARA TRAZO DE TUBERIAS, RANURAS, SOPORTERIA, CHAROLAS, DUCTOS, EQUIPO, MEDIANTE ESTACION TOTAL Y NIVEL, PARA VERIFICACIÓN, MARCADO Y TRAZO.  INCLUYE: EQUIPO DE NIVEL Y ESTACION TOTAL, HERRAMIENTA, MANO DE OBRA CALIFICADA Y TODO LO NECESARIO PARA SU CORRECTA EJECUCIÓN.</t>
  </si>
  <si>
    <t>M2</t>
  </si>
  <si>
    <t>M3</t>
  </si>
  <si>
    <t>KG</t>
  </si>
  <si>
    <t>HERRERÍA</t>
  </si>
  <si>
    <t>VARIOS</t>
  </si>
  <si>
    <t>ALBAÑILERÍA</t>
  </si>
  <si>
    <t>INSTALACIONES SANITARIAS</t>
  </si>
  <si>
    <t>ACABADOS</t>
  </si>
  <si>
    <t>P I S O S</t>
  </si>
  <si>
    <t>M U R O S</t>
  </si>
  <si>
    <t>MATERIAL EN TUBERIA PEX MARCA VIEGA</t>
  </si>
  <si>
    <t>SISTEMA CONTRA INCENDIO</t>
  </si>
  <si>
    <t>CANCELERÍA</t>
  </si>
  <si>
    <t>EXTERIORES</t>
  </si>
  <si>
    <t>OBRAS EXTERIORES</t>
  </si>
  <si>
    <t>ALBAÑILERÍA OBRA NEGRA</t>
  </si>
  <si>
    <t>ALBAÑILERÍA OBRA GRIS</t>
  </si>
  <si>
    <t>F I R M E S</t>
  </si>
  <si>
    <t xml:space="preserve"> APARATOS Y ACCESORIOS</t>
  </si>
  <si>
    <t>P L A F O N E S</t>
  </si>
  <si>
    <t>BARANDAL Y PASAMANOS</t>
  </si>
  <si>
    <t>ELECTRICO</t>
  </si>
  <si>
    <t>TABLEROS Y EQUIPOS</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</si>
  <si>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</si>
  <si>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</si>
  <si>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CABLE THW-LS, VINANEL XXI ANTILLAMA 90°, CALIBRE 12 AWG, COLOR VERDE PARA TIERRAS INCLUYENDO: MATERIALES, CONEXIONES, AISLAMIENTO, ESTAÑADO DE EMPALMES, PARTE PROPORCIONAL DEL CAPUCHÓN DE RESORTE DE LA MARCA 3M, DESPERDICIO, M.O. Y HERRAMIENTA.</t>
  </si>
  <si>
    <t>UNIDAD PARA ILUMINACION DE EMERGENCIA DE 2x6 WATTS, TIPO SOBREPONER DE CARCASA TERMOPLASTICA, ENTRADA 120 VCA, CAT. ELM2 120, MCA. LITHONIA.</t>
  </si>
  <si>
    <t xml:space="preserve">INDICADOR DE SALIDA MOD. EDG CON BATERIA NIQUEL CADMIO MONTAJE SUPERIOR DOBLE CARA APARIENCIA TRANSPARENTE, 120VOLTS CAT. EDG 2 G 120/277 ELN, MCA. LITHONIA. </t>
  </si>
  <si>
    <t>CANTIDAD</t>
  </si>
  <si>
    <t>I</t>
  </si>
  <si>
    <t>II</t>
  </si>
  <si>
    <t>IV</t>
  </si>
  <si>
    <t>VI</t>
  </si>
  <si>
    <t>TUBERIA Y CABLEADO</t>
  </si>
  <si>
    <t>HIDROSANITARIO (RED HIDRÁULICA)</t>
  </si>
  <si>
    <t>Suministro e Instalación de Lamina Galvanizada de primera calidad, calibres No. 20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</si>
  <si>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22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</si>
  <si>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24 para la fabricación de Ductos,  conforme a normas SMACNA-ASHRAE. Incluye: Materiales de consumo ( cintas, pegamentos, sellado,  pijas, tornillería etc.), pruebas, limpieza, herramienta equipos y mano de obra.</t>
  </si>
  <si>
    <t>Suministro  e instalación de Aislamiento de Fibra De Vidrio de 1 1/2" de espesor con foil de aluminio Incluye: Materiales de consumo ( cintas, pegamentos, sellado,  tornillería etc.), pruebas, limpieza, herramienta equipos y mano de obra.</t>
  </si>
  <si>
    <t>FT2</t>
  </si>
  <si>
    <t>PUERTAS PB</t>
  </si>
  <si>
    <t>PUERTAS N1</t>
  </si>
  <si>
    <t xml:space="preserve"> PUERTAS N2</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</si>
  <si>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</si>
  <si>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</si>
  <si>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</si>
  <si>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</si>
  <si>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</si>
  <si>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</si>
  <si>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</si>
  <si>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</si>
  <si>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</si>
  <si>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CANAL DE CONCRETO POLIMERICO (1M) H100K-8, CON RIEL DE ACERO GALVANIZADO Y REJILLA DE PLÁSTICO NEGRO ADA TIPO 494Q CLASE A CON CIERRES ‘QUICKLOK’.</t>
  </si>
  <si>
    <t>H100K-8 TAPA DE CIERRE DE ACERO GALVANIZADO.</t>
  </si>
  <si>
    <t>HERRAMIENTA PARA REMOCIÓN DE REJILLAS.</t>
  </si>
  <si>
    <t>Demolición de firme, 30 cm de profundidad, para instalación de trinchera (zanja).</t>
  </si>
  <si>
    <t>Muros perimetrales de block de concreto para albergar zanja, 20 cm de altura.</t>
  </si>
  <si>
    <t>Instalación de depósito subterráneo 500 litros para colectar residuos.</t>
  </si>
  <si>
    <t>Tubería de pvc 2" para conexión con depósito subterráneo.</t>
  </si>
  <si>
    <t>TRINCHERA PARA RPBI</t>
  </si>
  <si>
    <t>CUADRILLA TOPOGRAFICA PARA TRAZO Y NIVELACION DE FIRMES, VIGAS Y ACABADOS MEDIANTE EQUIPO DE NIVEL Y ESTACION TOTAL, PARA VERIFICACION, MARCADO Y TRAZO DE NIVELES. INCLUYE: EQUIPO DE NIVEL Y ESTACION TOTAL, HERRAMIENTA, MANO DE OBRA CALIFICADA Y TODO LO NECESARIO PARA SU CORRECTA EJECUCION.</t>
  </si>
  <si>
    <t>LIMPIEZA GENERAL DURANTE EL PROCESO DE LA OBRA PERTENECIENTE A ESTE CONTRATO CON ACARREOS FUERA DE LA OBRA PARA DESPUES REALIZAR RETIRO A TIRO AUTORIZADO. INCLUYE: RETIRO DE MATERIALES SOBRANTES, DESPERDICIOS, ACARREOS, MATERIALES , EQUIPO Y MANO DE OBRA A TIRO AUTORIZADO.</t>
  </si>
  <si>
    <t>ELABORACION DE MURO DE ENRASE ALTURA PROM. 60CM PARA SOPORTAR MATERIAL PRODUCTO DEL RELLENO PARA LLEGAR A NIVEL DE BANQUETA A BASE DE BLOCK DE CONCRETO CURADO A VAPOR DE 15X20X40CM CON MORTERO CEMENTO-ARENA 1:5 A MEZCLA CORTADA Y DALA DE DESPLANTE DE 15X20CM. ARMADO CON ARMADO CON 4 VARILLAS #4 Y ESTRIBOS DEL #3  @20CM CON COMCRETO F'c= 200KG/cm2. INCLUYE: MATERIALES, CIMBRA, DESCIMBRA, CORTES, DESPERDDICIIOS, EQUIPO, HERRAMIENTA, MANO DE OBRA Y TODO LO NECESARIO PARA SU CORRECTA EJECUCION.</t>
  </si>
  <si>
    <r>
      <t xml:space="preserve">SUMINISTRO Y COLOCACIÓN DE </t>
    </r>
    <r>
      <rPr>
        <b/>
        <sz val="8"/>
        <rFont val="Calibri"/>
        <family val="2"/>
        <scheme val="minor"/>
      </rPr>
      <t>MURO DE BLOCK</t>
    </r>
    <r>
      <rPr>
        <sz val="8"/>
        <rFont val="Calibri"/>
        <family val="2"/>
        <scheme val="minor"/>
      </rPr>
      <t xml:space="preserve"> DE CONCRETO DE DOS HUECOS CURADO AL VAPOR DE </t>
    </r>
    <r>
      <rPr>
        <b/>
        <sz val="8"/>
        <rFont val="Calibri"/>
        <family val="2"/>
        <scheme val="minor"/>
      </rPr>
      <t>15 X 20 X 40</t>
    </r>
    <r>
      <rPr>
        <sz val="8"/>
        <rFont val="Calibri"/>
        <family val="2"/>
        <scheme val="minor"/>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</si>
  <si>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COLOCACIÓN DE </t>
    </r>
    <r>
      <rPr>
        <b/>
        <sz val="8"/>
        <rFont val="Calibri"/>
        <family val="2"/>
        <scheme val="minor"/>
      </rPr>
      <t>ZARPEO  EN MURO</t>
    </r>
    <r>
      <rPr>
        <sz val="8"/>
        <rFont val="Calibri"/>
        <family val="2"/>
        <scheme val="minor"/>
      </rPr>
      <t xml:space="preserve"> A BASE DE MORTERO CEMENTO ARENA PROPORCIÓN 1:4 DE HASTA 2.00 CM DE ESPESOR PROMEDIO PLOMEADO. INCLUYE: MATERIALES, HERRAMIENTA, EQUIPO, ELEVACIONES, ACARREOS, ANDAMIAJES, MANO DE OBRA Y TODO LO NECESARIO PARA SU CORRECTA EJECUCIÓN.</t>
    </r>
  </si>
  <si>
    <r>
      <t xml:space="preserve">SUMINISTRO Y COLOCACION DE </t>
    </r>
    <r>
      <rPr>
        <b/>
        <sz val="8"/>
        <rFont val="Calibri"/>
        <family val="2"/>
        <scheme val="minor"/>
      </rPr>
      <t>ZARPEO Y AFINE EN MURO</t>
    </r>
    <r>
      <rPr>
        <sz val="8"/>
        <rFont val="Calibri"/>
        <family val="2"/>
        <scheme val="minor"/>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</si>
  <si>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COLOCACIÓN DE </t>
    </r>
    <r>
      <rPr>
        <b/>
        <sz val="8"/>
        <rFont val="Calibri"/>
        <family val="2"/>
        <scheme val="minor"/>
      </rPr>
      <t>ANCLAJE DE CERRAMIENTO</t>
    </r>
    <r>
      <rPr>
        <sz val="8"/>
        <rFont val="Calibri"/>
        <family val="2"/>
        <scheme val="minor"/>
      </rPr>
      <t xml:space="preserve"> 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</si>
  <si>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Y COLOCACIÓN DE </t>
    </r>
    <r>
      <rPr>
        <b/>
        <sz val="8"/>
        <rFont val="Calibri"/>
        <family val="2"/>
        <scheme val="minor"/>
      </rPr>
      <t xml:space="preserve">ANCLAJE DE CASTILLO </t>
    </r>
    <r>
      <rPr>
        <sz val="8"/>
        <rFont val="Calibri"/>
        <family val="2"/>
        <scheme val="minor"/>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</si>
  <si>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SUMINISTRO Y COLOCACIÓN DE</t>
    </r>
    <r>
      <rPr>
        <b/>
        <sz val="8"/>
        <rFont val="Calibri"/>
        <family val="2"/>
        <scheme val="minor"/>
      </rPr>
      <t xml:space="preserve"> ANCLAJE DE VARILLA DE 1/2¨</t>
    </r>
    <r>
      <rPr>
        <sz val="8"/>
        <rFont val="Calibri"/>
        <family val="2"/>
        <scheme val="minor"/>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</si>
  <si>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Calibri"/>
        <family val="2"/>
        <scheme val="minor"/>
      </rPr>
      <t>ANCLAJE DE SOLERA DE 1/8"</t>
    </r>
    <r>
      <rPr>
        <sz val="8"/>
        <rFont val="Calibri"/>
        <family val="2"/>
        <scheme val="minor"/>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</si>
  <si>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Y COLOCACIÓN DE </t>
    </r>
    <r>
      <rPr>
        <b/>
        <sz val="8"/>
        <rFont val="Calibri"/>
        <family val="2"/>
        <scheme val="minor"/>
      </rPr>
      <t>EMPASTADO CON MORTERO CEMENTO ARENA 1:4 FINO,</t>
    </r>
    <r>
      <rPr>
        <sz val="8"/>
        <rFont val="Calibri"/>
        <family val="2"/>
        <scheme val="minor"/>
      </rPr>
      <t xml:space="preserve"> MÁXIMO DE 5 CM  DE ESPESOR PARA RECIBIR PISO. INCLUYE: SUMINISTRO DE MATERIALES, HERRAMIENTA, EQUIPO, MANO DE OBRA Y TODO LO NECESARIO PARA SU CORRECTA EJECUCIÓN.</t>
    </r>
  </si>
  <si>
    <r>
      <t xml:space="preserve">SUMINISTRO Y COLOCACIÓN DE </t>
    </r>
    <r>
      <rPr>
        <b/>
        <sz val="8"/>
        <rFont val="Calibri"/>
        <family val="2"/>
        <scheme val="minor"/>
      </rPr>
      <t>APLANADO DE YESO</t>
    </r>
    <r>
      <rPr>
        <sz val="8"/>
        <rFont val="Calibri"/>
        <family val="2"/>
        <scheme val="minor"/>
      </rPr>
      <t>-AGUA DE HASTA 2 CM DE ESPESOR EN MUROS PLOMEADO Y MUESTREADO. INCLUYE: MATERIALES, HERRAMIENTA, EQUIPO, ELEVACIONES, ACARREOS, ANDAMIAJES, MANO DE OBRA Y TODO LO NECESARIO PARA SU CORRECTA EJECUCIÓN.</t>
    </r>
  </si>
  <si>
    <r>
      <t xml:space="preserve">SUMINISTRO E INSTALACIÓN DE </t>
    </r>
    <r>
      <rPr>
        <b/>
        <sz val="8"/>
        <rFont val="Calibri"/>
        <family val="2"/>
        <scheme val="minor"/>
      </rPr>
      <t>BARRA DE SUJECCIÓN MOD. B-6806 DE 42",</t>
    </r>
    <r>
      <rPr>
        <sz val="8"/>
        <rFont val="Calibri"/>
        <family val="2"/>
        <scheme val="minor"/>
      </rPr>
      <t xml:space="preserve"> 400 MM DE DIÁMETRO, ACABADO SATINADO CON BRIDA A PRESIÓN, MARCA BOBRICK. INCLUYE HERRAJES, ELEMENTOS DE FIJACIÓN, SUMINISTRO DE MATERIALES, HERRAMIENTA, EQUIPO, MANO DE OBRA Y TODO LO NECESARIO PARA SU CORRECTA EJECUCION.</t>
    </r>
  </si>
  <si>
    <r>
      <t xml:space="preserve">SUMINISTRO E INSTALACIÓN DE </t>
    </r>
    <r>
      <rPr>
        <b/>
        <sz val="8"/>
        <rFont val="Calibri"/>
        <family val="2"/>
        <scheme val="minor"/>
      </rPr>
      <t>PORTARROLLOS DE PAPEL HIGIÉNICO PARA ROLLO GIGANTE, MODELO: B-2890 MARCA BOBRICK,</t>
    </r>
    <r>
      <rPr>
        <sz val="8"/>
        <rFont val="Calibri"/>
        <family val="2"/>
        <scheme val="minor"/>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</si>
  <si>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scheme val="minor"/>
      </rPr>
      <t>SUMINISTRADOR DE JABÓN EN ACERO INOXIDABLE. MODELO: B-2112 MARCA BOBRICK,</t>
    </r>
    <r>
      <rPr>
        <sz val="8"/>
        <rFont val="Calibri"/>
        <family val="2"/>
        <scheme val="minor"/>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</si>
  <si>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scheme val="minor"/>
      </rPr>
      <t>DISPENSADOR AUTOMÁTICO DE TOALLA EN ROLLO PARA MANOS,</t>
    </r>
    <r>
      <rPr>
        <sz val="8"/>
        <rFont val="Calibri"/>
        <family val="2"/>
        <scheme val="minor"/>
      </rPr>
      <t xml:space="preserve"> DISEÑO INNOVADOR ACTIVADO CON SENSOR; </t>
    </r>
    <r>
      <rPr>
        <b/>
        <sz val="8"/>
        <rFont val="Calibri"/>
        <family val="2"/>
        <scheme val="minor"/>
      </rPr>
      <t>MODELO. PT-71000. MARCA JOFEL,</t>
    </r>
    <r>
      <rPr>
        <sz val="8"/>
        <rFont val="Calibri"/>
        <family val="2"/>
        <scheme val="minor"/>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</si>
  <si>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scheme val="minor"/>
      </rPr>
      <t>ASIENTO PARA REGADERA</t>
    </r>
    <r>
      <rPr>
        <sz val="8"/>
        <rFont val="Calibri"/>
        <family val="2"/>
        <scheme val="minor"/>
      </rPr>
      <t xml:space="preserve"> PLEGADIZO CON SUJECIONES A MURO, MONTADO EN SUPERFICIE DISEÑO COMPACTO MATERIAL EN FENÓLICO SÓLIDO (PLASTICO) ACABADO MATE EN COLOR IVORY. </t>
    </r>
    <r>
      <rPr>
        <b/>
        <sz val="8"/>
        <rFont val="Calibri"/>
        <family val="2"/>
        <scheme val="minor"/>
      </rPr>
      <t>MOD. B-5191 DE BOBRICK</t>
    </r>
    <r>
      <rPr>
        <sz val="8"/>
        <rFont val="Calibri"/>
        <family val="2"/>
        <scheme val="minor"/>
      </rPr>
      <t>. INCLUYE HERRAJES, ELEMENTOS DE FIJACIÓN, SUMINISTRO DE MATERIALES, HERRAMIENTA, EQUIPO, MANO DE OBRA Y TODO LO NECESARIO PARA SU CORRECTA EJECUCION.</t>
    </r>
  </si>
  <si>
    <r>
      <t xml:space="preserve">SUMINISTRO E INSTALACIÓN DE </t>
    </r>
    <r>
      <rPr>
        <b/>
        <sz val="8"/>
        <rFont val="Calibri"/>
        <family val="2"/>
        <scheme val="minor"/>
      </rPr>
      <t xml:space="preserve">TUBO DE ACERO INOX. DE 1" </t>
    </r>
    <r>
      <rPr>
        <sz val="8"/>
        <rFont val="Calibri"/>
        <family val="2"/>
        <scheme val="minor"/>
      </rPr>
      <t xml:space="preserve">MONTADO EN MURO PARA REGADERA, EN LONGITUD DE 66"(1.67 MM), </t>
    </r>
    <r>
      <rPr>
        <b/>
        <sz val="8"/>
        <rFont val="Calibri"/>
        <family val="2"/>
        <scheme val="minor"/>
      </rPr>
      <t xml:space="preserve">MODELO B-207 DE BOBRICK. </t>
    </r>
    <r>
      <rPr>
        <sz val="8"/>
        <rFont val="Calibri"/>
        <family val="2"/>
        <scheme val="minor"/>
      </rPr>
      <t>(EL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r>
  </si>
  <si>
    <r>
      <t xml:space="preserve">SUMINISTRO E INSTALACIÓN DE </t>
    </r>
    <r>
      <rPr>
        <b/>
        <sz val="8"/>
        <rFont val="Calibri"/>
        <family val="2"/>
        <scheme val="minor"/>
      </rPr>
      <t>TOALLERO DE BARRA,</t>
    </r>
    <r>
      <rPr>
        <sz val="8"/>
        <rFont val="Calibri"/>
        <family val="2"/>
        <scheme val="minor"/>
      </rPr>
      <t xml:space="preserve"> LINEA CLASICA, TERMINADO EN CROMO, </t>
    </r>
    <r>
      <rPr>
        <b/>
        <sz val="8"/>
        <rFont val="Calibri"/>
        <family val="2"/>
        <scheme val="minor"/>
      </rPr>
      <t>MODELO: 105 MARCA HELVEX.</t>
    </r>
    <r>
      <rPr>
        <sz val="8"/>
        <rFont val="Calibri"/>
        <family val="2"/>
        <scheme val="minor"/>
      </rPr>
      <t xml:space="preserve"> INCLUYE HERRAJES, ELEMENTOS DE FIJACIÓN, SUMINISTRO DE MATERIALES, HERRAMIENTA, EQUIPO, MANO DE OBRA Y TODO LO NECESARIO PARA SU CORRECTA EJECUCION.</t>
    </r>
  </si>
  <si>
    <r>
      <t xml:space="preserve">SUMINISTRO E INSTALACIÓN DE </t>
    </r>
    <r>
      <rPr>
        <b/>
        <sz val="8"/>
        <rFont val="Calibri"/>
        <family val="2"/>
        <scheme val="minor"/>
      </rPr>
      <t xml:space="preserve">PERCHA Y/O GANCHO INDIVIDUAL DE 2" X  2" </t>
    </r>
    <r>
      <rPr>
        <sz val="8"/>
        <rFont val="Calibri"/>
        <family val="2"/>
        <scheme val="minor"/>
      </rPr>
      <t xml:space="preserve">PARA BATAS DE BAÑO, EN ACERO INOXIDABLE PULIDO BRILLANTE, </t>
    </r>
    <r>
      <rPr>
        <b/>
        <sz val="8"/>
        <rFont val="Calibri"/>
        <family val="2"/>
        <scheme val="minor"/>
      </rPr>
      <t>MOD. B-671, MARCA BOBRICK.</t>
    </r>
    <r>
      <rPr>
        <sz val="8"/>
        <rFont val="Calibri"/>
        <family val="2"/>
        <scheme val="minor"/>
      </rPr>
      <t xml:space="preserve"> INCLUYE HERRAJES, ELEMENTOS DE FIJACIÓN, SUMINISTRO DE MATERIALES, HERRAMIENTA, EQUIPO, MANO DE OBRA Y TODO LO NECESARIO PARA SU CORRECTA EJECUCION.</t>
    </r>
  </si>
  <si>
    <r>
      <t>SUMINISTRO E INSTALACIÓN DE</t>
    </r>
    <r>
      <rPr>
        <b/>
        <sz val="8"/>
        <rFont val="Calibri"/>
        <family val="2"/>
        <scheme val="minor"/>
      </rPr>
      <t xml:space="preserve"> CONCRETO ESTAMPADO</t>
    </r>
    <r>
      <rPr>
        <sz val="8"/>
        <rFont val="Calibri"/>
        <family val="2"/>
        <scheme val="minor"/>
      </rPr>
      <t xml:space="preserve"> </t>
    </r>
    <r>
      <rPr>
        <b/>
        <sz val="8"/>
        <rFont val="Calibri"/>
        <family val="2"/>
        <scheme val="minor"/>
      </rPr>
      <t>MOLDE 10X10 SLATE MEDIDA 61X61 CM</t>
    </r>
    <r>
      <rPr>
        <sz val="8"/>
        <rFont val="Calibri"/>
        <family val="2"/>
        <scheme val="minor"/>
      </rPr>
      <t xml:space="preserve"> ENDURESEDOR Y DESMOLDANTE CLASSIC GRAY A-33 COLOCADO SOBRE FIRME DE CONCRETO APROX. 8 CM. INCLUYE: SUMINISTRO DE MATERIALES, HERRAMIENTA, EQUIPO, MANO DE OBRA Y TODO LO NECESARIO PARA SU CORRECTA EJECUCIÓN.</t>
    </r>
  </si>
  <si>
    <r>
      <t xml:space="preserve">SUMINISTRO E INSTALACIÓN DE </t>
    </r>
    <r>
      <rPr>
        <b/>
        <sz val="8"/>
        <rFont val="Calibri"/>
        <family val="2"/>
        <scheme val="minor"/>
      </rPr>
      <t xml:space="preserve">PIEDRA BOLA DE RIO DE 2 "A 4" </t>
    </r>
    <r>
      <rPr>
        <sz val="8"/>
        <rFont val="Calibri"/>
        <family val="2"/>
        <scheme val="minor"/>
      </rPr>
      <t>COLOCADA SOBRE EMPASTADO DE CEMENTO ARENA 1:4 FRESCO. INCLUYE: SUMINISTRO DE MATERIALES, HERRAMIENTA, EQUIPO, MANO DE OBRA Y TODO LO NECESARIO PARA SU CORRECTA EJECUCIÓN.</t>
    </r>
  </si>
  <si>
    <r>
      <t xml:space="preserve">SUMINISTRO E INSTALACIÓN DE </t>
    </r>
    <r>
      <rPr>
        <b/>
        <sz val="8"/>
        <rFont val="Calibri"/>
        <family val="2"/>
        <scheme val="minor"/>
      </rPr>
      <t>CONCRETO ESTAMPADO MOLDE ASHLER ROUGH MEDIDA 59X60 CM</t>
    </r>
    <r>
      <rPr>
        <sz val="8"/>
        <rFont val="Calibri"/>
        <family val="2"/>
        <scheme val="minor"/>
      </rPr>
      <t xml:space="preserve"> ENDURECEDOR Y DESMOLDANTE WALNUT 5921  COLOCADO SOBRE FIRME DE CONCRETO APROX. 8 CM. INCLUYE: SUMINISTRO DE MATERIALES, HERRAMIENTA, EQUIPO, MANO DE OBRA Y TODO LO NECESARIO PARA SU CORRECTA EJECUCIÓN.</t>
    </r>
  </si>
  <si>
    <r>
      <t xml:space="preserve">SUMINISTRO E INSTALACIÓN DE </t>
    </r>
    <r>
      <rPr>
        <b/>
        <sz val="8"/>
        <rFont val="Calibri"/>
        <family val="2"/>
        <scheme val="minor"/>
      </rPr>
      <t>PINTURA 100% ACRILICA</t>
    </r>
    <r>
      <rPr>
        <sz val="8"/>
        <rFont val="Calibri"/>
        <family val="2"/>
        <scheme val="minor"/>
      </rPr>
      <t xml:space="preserve"> MARCA BEREL GREEN A 2 MANOS 1 BASE DE SELLADOR PRIMARIO. </t>
    </r>
    <r>
      <rPr>
        <b/>
        <sz val="8"/>
        <rFont val="Calibri"/>
        <family val="2"/>
        <scheme val="minor"/>
      </rPr>
      <t>COLOR GRIS 4-0103T</t>
    </r>
    <r>
      <rPr>
        <sz val="8"/>
        <rFont val="Calibri"/>
        <family val="2"/>
        <scheme val="minor"/>
      </rPr>
      <t>. INCLUYE: SUMINISTRO DE MATERIALES, HERRAMIENTA, EQUIPO, MANO DE OBRA Y TODO LO NECESARIO PARA SU CORRECTA EJECUCIÓN.</t>
    </r>
  </si>
  <si>
    <r>
      <t>SUMINISTRO Y COLOCACIÓN DE</t>
    </r>
    <r>
      <rPr>
        <b/>
        <sz val="8"/>
        <rFont val="Calibri"/>
        <family val="2"/>
        <scheme val="minor"/>
      </rPr>
      <t xml:space="preserve"> VENTANA V5 SEGÚN DISEÑO </t>
    </r>
    <r>
      <rPr>
        <sz val="8"/>
        <rFont val="Calibri"/>
        <family val="2"/>
        <scheme val="minor"/>
      </rPr>
      <t>CON</t>
    </r>
    <r>
      <rPr>
        <b/>
        <sz val="8"/>
        <rFont val="Calibri"/>
        <family val="2"/>
        <scheme val="minor"/>
      </rPr>
      <t xml:space="preserve"> CANCEL DE ALUMINIO MATE 3"X3" </t>
    </r>
    <r>
      <rPr>
        <sz val="8"/>
        <rFont val="Calibri"/>
        <family val="2"/>
        <scheme val="minor"/>
      </rPr>
      <t xml:space="preserve">CRISTAL DE 6MM TRANSLUCIDO DUOVENT. </t>
    </r>
    <r>
      <rPr>
        <b/>
        <sz val="8"/>
        <rFont val="Calibri"/>
        <family val="2"/>
        <scheme val="minor"/>
      </rPr>
      <t>MEDIDAS 0.60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</si>
  <si>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 SEGÚN DISEÑO </t>
    </r>
    <r>
      <rPr>
        <sz val="8"/>
        <rFont val="Calibri"/>
        <family val="2"/>
        <scheme val="minor"/>
      </rPr>
      <t>CON</t>
    </r>
    <r>
      <rPr>
        <b/>
        <sz val="8"/>
        <rFont val="Calibri"/>
        <family val="2"/>
        <scheme val="minor"/>
      </rPr>
      <t xml:space="preserve"> CANCEL DE ALUMINIO MATE 3"X3" </t>
    </r>
    <r>
      <rPr>
        <sz val="8"/>
        <rFont val="Calibri"/>
        <family val="2"/>
        <scheme val="minor"/>
      </rPr>
      <t xml:space="preserve">CRISTAL DE 6MM TRANSLUCIDO DUOVENT. </t>
    </r>
    <r>
      <rPr>
        <b/>
        <sz val="8"/>
        <rFont val="Calibri"/>
        <family val="2"/>
        <scheme val="minor"/>
      </rPr>
      <t>MEDIDAS 1.70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</si>
  <si>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V20 SEGÚN DISEÑO CON CANCEL DE ALUMINIO MATE </t>
    </r>
    <r>
      <rPr>
        <sz val="8"/>
        <rFont val="Calibri"/>
        <family val="2"/>
        <scheme val="minor"/>
      </rPr>
      <t xml:space="preserve">3"X3" CRISTAL DE 6MM TRANSLUCIDO DUOVENT. </t>
    </r>
    <r>
      <rPr>
        <b/>
        <sz val="8"/>
        <rFont val="Calibri"/>
        <family val="2"/>
        <scheme val="minor"/>
      </rPr>
      <t>MEDIDAS 1.20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</si>
  <si>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V34 SEGÚN DISEÑO CON CANCEL DE ALUMINIO MATE </t>
    </r>
    <r>
      <rPr>
        <sz val="8"/>
        <rFont val="Calibri"/>
        <family val="2"/>
        <scheme val="minor"/>
      </rPr>
      <t xml:space="preserve">3"X3" CRISTAL DE 6MM TRANSLUCIDO DUOVENT. </t>
    </r>
    <r>
      <rPr>
        <b/>
        <sz val="8"/>
        <rFont val="Calibri"/>
        <family val="2"/>
        <scheme val="minor"/>
      </rPr>
      <t>MEDIDAS 5.60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</si>
  <si>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V47 SEGÚN DISEÑO CON CANCEL DE ALUMINIO MATE 2</t>
    </r>
    <r>
      <rPr>
        <sz val="8"/>
        <rFont val="Calibri"/>
        <family val="2"/>
        <scheme val="minor"/>
      </rPr>
      <t xml:space="preserve">"X2" CRISTAL DE 6MM TRANSLUCIDO. </t>
    </r>
    <r>
      <rPr>
        <b/>
        <sz val="8"/>
        <rFont val="Calibri"/>
        <family val="2"/>
        <scheme val="minor"/>
      </rPr>
      <t>MEDIDAS 5.26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</si>
  <si>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V48 SEGÚN DISEÑO CON CANCEL DE ALUMINIO MATE 2</t>
    </r>
    <r>
      <rPr>
        <sz val="8"/>
        <rFont val="Calibri"/>
        <family val="2"/>
        <scheme val="minor"/>
      </rPr>
      <t xml:space="preserve">"X2" CRISTAL DE 6MM TRANSLUCIDO. </t>
    </r>
    <r>
      <rPr>
        <b/>
        <sz val="8"/>
        <rFont val="Calibri"/>
        <family val="2"/>
        <scheme val="minor"/>
      </rPr>
      <t>MEDIDAS 2.98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</si>
  <si>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V49 SEGÚN DISEÑO CON CANCEL DE ALUMINIO MATE 2</t>
    </r>
    <r>
      <rPr>
        <sz val="8"/>
        <rFont val="Calibri"/>
        <family val="2"/>
        <scheme val="minor"/>
      </rPr>
      <t xml:space="preserve">"X2" CRISTAL DE 6MM TRANSLUCIDO. </t>
    </r>
    <r>
      <rPr>
        <b/>
        <sz val="8"/>
        <rFont val="Calibri"/>
        <family val="2"/>
        <scheme val="minor"/>
      </rPr>
      <t>MEDIDAS 2.85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</si>
  <si>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V51 SEGÚN DISEÑO CON CANCEL DE ALUMINIO MATE 2</t>
    </r>
    <r>
      <rPr>
        <sz val="8"/>
        <rFont val="Calibri"/>
        <family val="2"/>
        <scheme val="minor"/>
      </rPr>
      <t xml:space="preserve">"X2" CRISTAL DE 6MM TRANSLUCIDO. </t>
    </r>
    <r>
      <rPr>
        <b/>
        <sz val="8"/>
        <rFont val="Calibri"/>
        <family val="2"/>
        <scheme val="minor"/>
      </rPr>
      <t>MEDIDAS 2.90 MTS ANCHO X 1.20 MTS ALTO.</t>
    </r>
    <r>
      <rPr>
        <sz val="8"/>
        <rFont val="Calibri"/>
        <family val="2"/>
        <scheme val="minor"/>
      </rPr>
      <t xml:space="preserve"> INCLUYE HERRAJES, ELEMENTOS DE FIJACIÓN, SUMINISTRO DE MATERIALES, HERRAMIENTA, EQUIPO, MANO DE OBRA Y TODO LO NECESARIO PARA SU CORRECTA EJECUCION.</t>
    </r>
  </si>
  <si>
    <r>
      <t>SUMINISTO Y COLOCACIÓN DE</t>
    </r>
    <r>
      <rPr>
        <b/>
        <sz val="8"/>
        <rFont val="Calibri"/>
        <family val="2"/>
        <scheme val="minor"/>
      </rPr>
      <t xml:space="preserve"> VENTANA V52 </t>
    </r>
    <r>
      <rPr>
        <sz val="8"/>
        <rFont val="Calibri"/>
        <family val="2"/>
        <scheme val="minor"/>
      </rPr>
      <t>SEGÚN DISEÑO CON CANCEL DE ALUMINIO MATE SERIE 70  3"X3" CRISTAL DE 6MM TRANSLUCIDO.</t>
    </r>
    <r>
      <rPr>
        <b/>
        <sz val="8"/>
        <rFont val="Calibri"/>
        <family val="2"/>
        <scheme val="minor"/>
      </rPr>
      <t xml:space="preserve"> MEDIDAS 2.80 MTS ANCHO X 1.20 MTS</t>
    </r>
    <r>
      <rPr>
        <sz val="8"/>
        <rFont val="Calibri"/>
        <family val="2"/>
        <scheme val="minor"/>
      </rPr>
      <t xml:space="preserve"> ALTO. INCLUYE HERRAJES, ELEMENTOS DE FIJACIÓN, SELLO ELASTICO ENTRE CANCEL Y MURO, SUMINISTRO DE MATERIALES, HERRAMIENTA, EQUIPO, MANO DE OBRA Y TODO LO NECESARIO PARA SU CORRECTA EJECUCIÓN.</t>
    </r>
  </si>
  <si>
    <r>
      <t>SUMINISTO Y COLOCACIÓN DE</t>
    </r>
    <r>
      <rPr>
        <b/>
        <sz val="8"/>
        <rFont val="Calibri"/>
        <family val="2"/>
        <scheme val="minor"/>
      </rPr>
      <t xml:space="preserve"> VENTANA V58</t>
    </r>
    <r>
      <rPr>
        <sz val="8"/>
        <rFont val="Calibri"/>
        <family val="2"/>
        <scheme val="minor"/>
      </rPr>
      <t xml:space="preserve"> SEGÚN DISEÑO CON CANCEL DE ALUMINIO MATE SERIE 70 3"X3" CRISTAL DE 6MM TRANSLUCIDO. </t>
    </r>
    <r>
      <rPr>
        <b/>
        <sz val="8"/>
        <rFont val="Calibri"/>
        <family val="2"/>
        <scheme val="minor"/>
      </rPr>
      <t>MEDIDAS 5.60 MTS ANCHO X  1.80 MTS ALTO</t>
    </r>
    <r>
      <rPr>
        <sz val="8"/>
        <rFont val="Calibri"/>
        <family val="2"/>
        <scheme val="minor"/>
      </rPr>
      <t>. INCLUYE HERRAJES, ELEMENTOS DE FIJACIÓN, SELLO ELASTICO ENTRE CANCEL Y MURO, SUMINISTRO DE MATERIALES, HERRAMIENTA, EQUIPO, MANO DE OBRA Y TODO LO NECESARIO PARA SU CORRECTA EJECUCIÓN.</t>
    </r>
  </si>
  <si>
    <r>
      <t>SUMINISTRO Y COLOCACIÓN DE</t>
    </r>
    <r>
      <rPr>
        <b/>
        <sz val="8"/>
        <rFont val="Calibri"/>
        <family val="2"/>
        <scheme val="minor"/>
      </rPr>
      <t xml:space="preserve"> VENTANA V98 SEGÚN DISEÑO CON CANCEL DE ALUMINIO MATE 2</t>
    </r>
    <r>
      <rPr>
        <sz val="8"/>
        <rFont val="Calibri"/>
        <family val="2"/>
        <scheme val="minor"/>
      </rPr>
      <t xml:space="preserve">"X2" CRISTAL DE 6MM TRANSLUCIDO. </t>
    </r>
    <r>
      <rPr>
        <b/>
        <sz val="8"/>
        <rFont val="Calibri"/>
        <family val="2"/>
        <scheme val="minor"/>
      </rPr>
      <t>MEDIDAS 2.80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</si>
  <si>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C22 </t>
    </r>
    <r>
      <rPr>
        <sz val="8"/>
        <rFont val="Calibri"/>
        <family val="2"/>
        <scheme val="minor"/>
      </rPr>
      <t xml:space="preserve">SEGÚN DISEÑO CON </t>
    </r>
    <r>
      <rPr>
        <b/>
        <sz val="8"/>
        <rFont val="Calibri"/>
        <family val="2"/>
        <scheme val="minor"/>
      </rPr>
      <t>CANCEL DE ALUMINIO MATE 3"X3" CRISTAL DE 6MM</t>
    </r>
    <r>
      <rPr>
        <sz val="8"/>
        <rFont val="Calibri"/>
        <family val="2"/>
        <scheme val="minor"/>
      </rPr>
      <t xml:space="preserve"> TRANSLUCIDO DUOVENT. </t>
    </r>
    <r>
      <rPr>
        <b/>
        <sz val="8"/>
        <rFont val="Calibri"/>
        <family val="2"/>
        <scheme val="minor"/>
      </rPr>
      <t>MEDIDAS 5.58 MTS ANCHO X 2.19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</si>
  <si>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C23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2.77 MTS ANCHO X 2.19 MTS ALTO.</t>
    </r>
    <r>
      <rPr>
        <sz val="8"/>
        <rFont val="Calibri"/>
        <family val="2"/>
        <scheme val="minor"/>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</si>
  <si>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C24</t>
    </r>
    <r>
      <rPr>
        <sz val="8"/>
        <rFont val="Calibri"/>
        <family val="2"/>
        <scheme val="minor"/>
      </rPr>
      <t xml:space="preserve"> 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2.62 MTS ANCHO X 2.19 MTS ALTO.</t>
    </r>
    <r>
      <rPr>
        <sz val="8"/>
        <rFont val="Calibri"/>
        <family val="2"/>
        <scheme val="minor"/>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</si>
  <si>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C29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1.20 MTS ANCHO X 2.19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</si>
  <si>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C30 </t>
    </r>
    <r>
      <rPr>
        <sz val="8"/>
        <rFont val="Calibri"/>
        <family val="2"/>
        <scheme val="minor"/>
      </rPr>
      <t xml:space="preserve">SEGÚN DISEÑO CON </t>
    </r>
    <r>
      <rPr>
        <b/>
        <sz val="8"/>
        <rFont val="Calibri"/>
        <family val="2"/>
        <scheme val="minor"/>
      </rPr>
      <t>CANCEL DE ALUMINIO MATE 2"X2" CRISTAL DE 6MM</t>
    </r>
    <r>
      <rPr>
        <sz val="8"/>
        <rFont val="Calibri"/>
        <family val="2"/>
        <scheme val="minor"/>
      </rPr>
      <t xml:space="preserve"> TRANSLUCIDO. </t>
    </r>
    <r>
      <rPr>
        <b/>
        <sz val="8"/>
        <rFont val="Calibri"/>
        <family val="2"/>
        <scheme val="minor"/>
      </rPr>
      <t>MEDIDAS 1.80 MTS ANCHO X 2.19 MTS ALTO.</t>
    </r>
    <r>
      <rPr>
        <sz val="8"/>
        <rFont val="Calibri"/>
        <family val="2"/>
        <scheme val="minor"/>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</si>
  <si>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C31 </t>
    </r>
    <r>
      <rPr>
        <sz val="8"/>
        <rFont val="Calibri"/>
        <family val="2"/>
        <scheme val="minor"/>
      </rPr>
      <t xml:space="preserve">SEGÚN DISEÑO CON </t>
    </r>
    <r>
      <rPr>
        <b/>
        <sz val="8"/>
        <rFont val="Calibri"/>
        <family val="2"/>
        <scheme val="minor"/>
      </rPr>
      <t>CANCEL DE ALUMINIO MATE 3"X3" CRISTAL DE 6MM</t>
    </r>
    <r>
      <rPr>
        <sz val="8"/>
        <rFont val="Calibri"/>
        <family val="2"/>
        <scheme val="minor"/>
      </rPr>
      <t xml:space="preserve"> TRANSLUCIDO DUOVENT. </t>
    </r>
    <r>
      <rPr>
        <b/>
        <sz val="8"/>
        <rFont val="Calibri"/>
        <family val="2"/>
        <scheme val="minor"/>
      </rPr>
      <t>MEDIDAS 5.30 MTS ANCHO X 2.19 MTS ALTO.</t>
    </r>
    <r>
      <rPr>
        <sz val="8"/>
        <rFont val="Calibri"/>
        <family val="2"/>
        <scheme val="minor"/>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</si>
  <si>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C32 </t>
    </r>
    <r>
      <rPr>
        <sz val="8"/>
        <rFont val="Calibri"/>
        <family val="2"/>
        <scheme val="minor"/>
      </rPr>
      <t xml:space="preserve">SEGÚN DISEÑO CON </t>
    </r>
    <r>
      <rPr>
        <b/>
        <sz val="8"/>
        <rFont val="Calibri"/>
        <family val="2"/>
        <scheme val="minor"/>
      </rPr>
      <t>CANCEL DE ALUMINIO MATE 3"X3" CRISTAL DE 6MM</t>
    </r>
    <r>
      <rPr>
        <sz val="8"/>
        <rFont val="Calibri"/>
        <family val="2"/>
        <scheme val="minor"/>
      </rPr>
      <t xml:space="preserve"> TRANSLUCIDO DE 6MM TRANSLUCIDO. </t>
    </r>
    <r>
      <rPr>
        <b/>
        <sz val="8"/>
        <rFont val="Calibri"/>
        <family val="2"/>
        <scheme val="minor"/>
      </rPr>
      <t>MEDIDAS 1.20 MTS ANCHO X 2.19 MTS ALTO.</t>
    </r>
    <r>
      <rPr>
        <sz val="8"/>
        <rFont val="Calibri"/>
        <family val="2"/>
        <scheme val="minor"/>
      </rPr>
      <t xml:space="preserve"> INCLUYE UNA PUERTA ABATIBLE DE .89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</si>
  <si>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C74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7.90 MTS ANCHO X 3.20 MTS ALTO.</t>
    </r>
    <r>
      <rPr>
        <sz val="8"/>
        <rFont val="Calibri"/>
        <family val="2"/>
        <scheme val="minor"/>
      </rPr>
      <t xml:space="preserve"> INCLUYE UNA PUERTA ABATIBLE DE 1.27 ANCHO X 2.19M ALTO; CIERRAPUERTAS DE PISO, HERRAJES, ELEMENTOS DE FIJACIÓN, SUMINISTRO DE MATERIALES, HERRAMIENTA, EQUIPO, MANO DE OBRA Y TODO LO NECESARIO PARA SU CORRECTA EJECUCION.</t>
    </r>
  </si>
  <si>
    <r>
      <t xml:space="preserve">SUMINISTRO E INSTALACIÓN DE </t>
    </r>
    <r>
      <rPr>
        <b/>
        <sz val="8"/>
        <rFont val="Calibri"/>
        <family val="2"/>
        <scheme val="minor"/>
      </rPr>
      <t>BARANDAL CONTRAIMPACTO</t>
    </r>
    <r>
      <rPr>
        <sz val="8"/>
        <rFont val="Calibri"/>
        <family val="2"/>
        <scheme val="minor"/>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</si>
  <si>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Calibri"/>
        <family val="2"/>
        <scheme val="minor"/>
      </rPr>
      <t>PASAMANOS DE ACERO INOXIDABLE</t>
    </r>
    <r>
      <rPr>
        <sz val="8"/>
        <rFont val="Calibri"/>
        <family val="2"/>
        <scheme val="minor"/>
      </rPr>
      <t xml:space="preserve"> TIPO 304 ACABADO PULIDO SATINADO </t>
    </r>
    <r>
      <rPr>
        <b/>
        <sz val="8"/>
        <rFont val="Calibri"/>
        <family val="2"/>
        <scheme val="minor"/>
      </rPr>
      <t>MODELO KOR FT, MARCA BARANDIMEX,</t>
    </r>
    <r>
      <rPr>
        <sz val="8"/>
        <rFont val="Calibri"/>
        <family val="2"/>
        <scheme val="minor"/>
      </rPr>
      <t xml:space="preserve"> INCLUYE CONECTOR REDONDO MACIZO DE 1/2" DE DIAMETRO Y ANCLAJE REDONDO A MURO DE BLOCK, CON PLACA MAGNETICA CON ACABADO EN ACERO DE 4" DE DIAMETRO, HERRAJES, ELEMENTOS DE FIJACIÓN, SUMINISTRO DE MATERIALES, HERRAMIENTA, EQUIPO, MANO DE OBRA Y TODO LO NECESARIO PARA SU CORRECTA EJECUCION.</t>
    </r>
  </si>
  <si>
    <r>
      <t xml:space="preserve">SUMINISTRO, FABRICACIÓN Y COLOCACIÓN DE </t>
    </r>
    <r>
      <rPr>
        <b/>
        <sz val="8"/>
        <rFont val="Calibri"/>
        <family val="2"/>
        <scheme val="minor"/>
      </rPr>
      <t>LOUVER CON LÁMINA CALIBRE 2</t>
    </r>
    <r>
      <rPr>
        <sz val="8"/>
        <rFont val="Calibri"/>
        <family val="2"/>
        <scheme val="minor"/>
      </rPr>
      <t>4 EN FORMA DE "Z" EN MARCO METALICO DE 2" X 4". INCLUYE FONDO ANTICORROSIVO Y PINTURA AUTOMOTRIZ, HERRAJES, SUBESTRUCTURA Y ELEMENTOS DE FIJACIÓN, SUMINISTRO DE MATERIALES, HERRAMIENTA, EQUIPO, DESPERDICIOS, MANO DE OBRA Y TODO LO NECESARIO PARA SU CORRECTA EJECUCIÓN.</t>
    </r>
  </si>
  <si>
    <r>
      <rPr>
        <b/>
        <sz val="8"/>
        <rFont val="Calibri"/>
        <family val="2"/>
        <scheme val="minor"/>
      </rPr>
      <t>PUERTA CÓDIGO 1-1,</t>
    </r>
    <r>
      <rPr>
        <sz val="8"/>
        <rFont val="Calibri"/>
        <family val="2"/>
        <scheme val="minor"/>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</si>
  <si>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scheme val="minor"/>
      </rPr>
      <t>PUERTA CÓDIGO 1-2</t>
    </r>
    <r>
      <rPr>
        <sz val="8"/>
        <rFont val="Calibri"/>
        <family val="2"/>
        <scheme val="minor"/>
      </rPr>
      <t>, INCLUYE:  SUMINISTRO Y COLOCACIÓN DE PUERTAS DE MADERA TIPO TAMBOR FABRICADAS CON BASTIDOR DE MADERA DE PINO ESTUFADA, FORRADA CON TRIPLAY DE CAOBILLA DE 6 MM. DE ESPESOR EN AMBAS CARAS, ACABADO MANCHA Y BARNIZ SEGÚN MUESTRA APROBADA EN OBRA, MEDIDA DE 0.92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</si>
  <si>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scheme val="minor"/>
      </rPr>
      <t>PUERTA CÓDIGO 1-3bis</t>
    </r>
    <r>
      <rPr>
        <sz val="8"/>
        <rFont val="Calibri"/>
        <family val="2"/>
        <scheme val="minor"/>
      </rPr>
      <t>, INCLUYE:  SUMINISTRO Y COLOCACIÓN DE PUERTAS DE MADERA TIPO TAMBOR FABRICADAS CON BASTIDOR DE MADERA DE PINO ESTUFADA, FORRADA CON TRIPLAY DE CAOBILLA DE 6 MM. DE ESPESOR EN AMBAS CARAS, ACABADO MANCHA Y BARNIZ SEGÚN MUESTRA APROBADA EN OBRA, MEDIDA DE 1.275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</si>
  <si>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scheme val="minor"/>
      </rPr>
      <t>PUERTA CÓDIGO 2-1</t>
    </r>
    <r>
      <rPr>
        <sz val="8"/>
        <rFont val="Calibri"/>
        <family val="2"/>
        <scheme val="minor"/>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</si>
  <si>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Calibri"/>
        <family val="2"/>
        <scheme val="minor"/>
      </rPr>
      <t>PUERTA CÓDIGO 2-2</t>
    </r>
    <r>
      <rPr>
        <sz val="8"/>
        <rFont val="Calibri"/>
        <family val="2"/>
        <scheme val="minor"/>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92CM X 219CM</t>
    </r>
  </si>
  <si>
    <r>
      <rPr>
        <b/>
        <sz val="8"/>
        <rFont val="Calibri"/>
        <family val="2"/>
        <scheme val="minor"/>
      </rPr>
      <t>PUERTA CÓDIGO 6-1</t>
    </r>
    <r>
      <rPr>
        <sz val="8"/>
        <rFont val="Calibri"/>
        <family val="2"/>
        <scheme val="minor"/>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112CM X 219CM</t>
    </r>
  </si>
  <si>
    <r>
      <rPr>
        <b/>
        <sz val="8"/>
        <rFont val="Calibri"/>
        <family val="2"/>
        <scheme val="minor"/>
      </rPr>
      <t>PUERTA CÓDIGO 6-2</t>
    </r>
    <r>
      <rPr>
        <sz val="8"/>
        <rFont val="Calibri"/>
        <family val="2"/>
        <scheme val="minor"/>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 6'8" x 7'0" HOJA Y VANO MURO Y PISO TERMINADO DE 92CM X 219CM</t>
    </r>
  </si>
  <si>
    <r>
      <rPr>
        <b/>
        <sz val="8"/>
        <rFont val="Calibri"/>
        <family val="2"/>
        <scheme val="minor"/>
      </rPr>
      <t>PUERTA CÓDIGO 7-1</t>
    </r>
    <r>
      <rPr>
        <sz val="8"/>
        <rFont val="Calibri"/>
        <family val="2"/>
        <scheme val="minor"/>
      </rPr>
      <t>, INCLUYE: 2-BISAGRA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3'4" x 7'0" HOJA Y VANO MURO Y PISO TERMINADO DE 112CM X 219CM</t>
    </r>
  </si>
  <si>
    <r>
      <rPr>
        <b/>
        <sz val="8"/>
        <rFont val="Calibri"/>
        <family val="2"/>
        <scheme val="minor"/>
      </rPr>
      <t>PUERTA CÓDIGO 12-1</t>
    </r>
    <r>
      <rPr>
        <sz val="8"/>
        <rFont val="Calibri"/>
        <family val="2"/>
        <scheme val="minor"/>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(A20/EOPDL4-(2))O SIMILAR, PUERTAS 3'4" X 7'0" HOJA Y VANO MURO Y PISO TERMINADO DE 112.5CM X 219CM</t>
    </r>
  </si>
  <si>
    <r>
      <t xml:space="preserve">PUERTA CÓDIGO 35, </t>
    </r>
    <r>
      <rPr>
        <sz val="8"/>
        <rFont val="Calibri"/>
        <family val="2"/>
        <scheme val="minor"/>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2'8" X 7'0"  92CMX219CM</t>
    </r>
  </si>
  <si>
    <r>
      <rPr>
        <b/>
        <sz val="8"/>
        <rFont val="Calibri"/>
        <family val="2"/>
        <scheme val="minor"/>
      </rPr>
      <t>PUERTA CÓDIGO 36-1,</t>
    </r>
    <r>
      <rPr>
        <sz val="8"/>
        <rFont val="Calibri"/>
        <family val="2"/>
        <scheme val="minor"/>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</si>
  <si>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Calibri"/>
        <family val="2"/>
        <scheme val="minor"/>
      </rPr>
      <t xml:space="preserve">PUERTA CÓDIGO 37-2, </t>
    </r>
    <r>
      <rPr>
        <sz val="8"/>
        <rFont val="Calibri"/>
        <family val="2"/>
        <scheme val="minor"/>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92CM X 219CM</t>
    </r>
  </si>
  <si>
    <r>
      <rPr>
        <b/>
        <sz val="8"/>
        <rFont val="Calibri"/>
        <family val="2"/>
        <scheme val="minor"/>
      </rPr>
      <t>PUERTA CÓDIGO 51-1</t>
    </r>
    <r>
      <rPr>
        <sz val="8"/>
        <rFont val="Calibri"/>
        <family val="2"/>
        <scheme val="minor"/>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3'4" x 7'0" HOJA Y VANO MURO Y PISO TERMINADO DE 112.5CM X 219CM</t>
    </r>
  </si>
  <si>
    <r>
      <t xml:space="preserve">SUMINISTRO Y CONSTRUCCIÓN DE </t>
    </r>
    <r>
      <rPr>
        <b/>
        <sz val="8"/>
        <rFont val="Calibri"/>
        <family val="2"/>
        <scheme val="minor"/>
      </rPr>
      <t>CERRAMIENTO DE CONCRETO DE 15 X 40 CM</t>
    </r>
    <r>
      <rPr>
        <sz val="8"/>
        <rFont val="Calibri"/>
        <family val="2"/>
        <scheme val="minor"/>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</si>
  <si>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E INSTALACIÓN DE </t>
    </r>
    <r>
      <rPr>
        <b/>
        <sz val="8"/>
        <rFont val="Calibri"/>
        <family val="2"/>
        <scheme val="minor"/>
      </rPr>
      <t>EMPASTADO CON MORTERO CEMENTO ARENA 1:4 FINO,</t>
    </r>
    <r>
      <rPr>
        <sz val="8"/>
        <rFont val="Calibri"/>
        <family val="2"/>
        <scheme val="minor"/>
      </rPr>
      <t xml:space="preserve"> MÁXIMO DE 2 CM  DE ESPESOR PARA RECIBIR PISO. INCLUYE: SUMINISTRO DE MATERIALES, HERRAMIENTA, EQUIPO, MANO DE OBRA Y TODO LO NECESARIO PARA SU CORRECTA EJECUCIÓN.</t>
    </r>
  </si>
  <si>
    <r>
      <t xml:space="preserve">SUMINISTRO Y COLOCACIÓN DE </t>
    </r>
    <r>
      <rPr>
        <b/>
        <sz val="8"/>
        <rFont val="Calibri"/>
        <family val="2"/>
        <scheme val="minor"/>
      </rPr>
      <t>APLANADO DE YESO-AGUA</t>
    </r>
    <r>
      <rPr>
        <sz val="8"/>
        <rFont val="Calibri"/>
        <family val="2"/>
        <scheme val="minor"/>
      </rPr>
      <t xml:space="preserve"> DE HASTA 2 CM DE ESPESOR EN MUROS PLOMEADO Y MUESTREADO. INCLUYE: MATERIALES, HERRAMIENTA, EQUIPO, ELEVACIONES, ACARREOS, ANDAMIAJES, MANO DE OBRA Y TODO LO NECESARIO PARA SU CORRECTA EJECUCIÓN.</t>
    </r>
  </si>
  <si>
    <r>
      <t>SUMINISTRO Y COLOCACIÓN DE</t>
    </r>
    <r>
      <rPr>
        <b/>
        <sz val="8"/>
        <rFont val="Calibri"/>
        <family val="2"/>
        <scheme val="minor"/>
      </rPr>
      <t xml:space="preserve"> VENTANA V8 </t>
    </r>
    <r>
      <rPr>
        <sz val="8"/>
        <rFont val="Calibri"/>
        <family val="2"/>
        <scheme val="minor"/>
      </rPr>
      <t xml:space="preserve">SEGÚN DISEÑO CON </t>
    </r>
    <r>
      <rPr>
        <b/>
        <sz val="8"/>
        <rFont val="Calibri"/>
        <family val="2"/>
        <scheme val="minor"/>
      </rPr>
      <t xml:space="preserve">CANCEL DE ALUMINIO MATE 3"X3" </t>
    </r>
    <r>
      <rPr>
        <sz val="8"/>
        <rFont val="Calibri"/>
        <family val="2"/>
        <scheme val="minor"/>
      </rPr>
      <t xml:space="preserve">CRISTAL DE 6MM TRANSLUCIDO DUOVENT. </t>
    </r>
    <r>
      <rPr>
        <b/>
        <sz val="8"/>
        <rFont val="Calibri"/>
        <family val="2"/>
        <scheme val="minor"/>
      </rPr>
      <t>MEDIDAS 1.00 MTS ANCHO X 2.10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</si>
  <si>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V9 </t>
    </r>
    <r>
      <rPr>
        <sz val="8"/>
        <rFont val="Calibri"/>
        <family val="2"/>
        <scheme val="minor"/>
      </rPr>
      <t xml:space="preserve">SEGÚN DISEÑO CON </t>
    </r>
    <r>
      <rPr>
        <b/>
        <sz val="8"/>
        <rFont val="Calibri"/>
        <family val="2"/>
        <scheme val="minor"/>
      </rPr>
      <t xml:space="preserve">CANCEL DE ALUMINIO MATE 3"X3" </t>
    </r>
    <r>
      <rPr>
        <sz val="8"/>
        <rFont val="Calibri"/>
        <family val="2"/>
        <scheme val="minor"/>
      </rPr>
      <t xml:space="preserve">CRISTAL DE 6MM TRANSLUCIDO DUOVENT. </t>
    </r>
    <r>
      <rPr>
        <b/>
        <sz val="8"/>
        <rFont val="Calibri"/>
        <family val="2"/>
        <scheme val="minor"/>
      </rPr>
      <t>MEDIDAS 1.90 MTS ANCHO X 2.10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</si>
  <si>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V12 </t>
    </r>
    <r>
      <rPr>
        <sz val="8"/>
        <rFont val="Calibri"/>
        <family val="2"/>
        <scheme val="minor"/>
      </rPr>
      <t xml:space="preserve">SEGÚN DISEÑO CON </t>
    </r>
    <r>
      <rPr>
        <b/>
        <sz val="8"/>
        <rFont val="Calibri"/>
        <family val="2"/>
        <scheme val="minor"/>
      </rPr>
      <t xml:space="preserve">CANCEL DE ALUMINIO MATE 3"X3" </t>
    </r>
    <r>
      <rPr>
        <sz val="8"/>
        <rFont val="Calibri"/>
        <family val="2"/>
        <scheme val="minor"/>
      </rPr>
      <t xml:space="preserve">CRISTAL DE 6MM TRANSLUCIDO DUOVENT. </t>
    </r>
    <r>
      <rPr>
        <b/>
        <sz val="8"/>
        <rFont val="Calibri"/>
        <family val="2"/>
        <scheme val="minor"/>
      </rPr>
      <t>MEDIDAS 1.40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</si>
  <si>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V13 </t>
    </r>
    <r>
      <rPr>
        <sz val="8"/>
        <rFont val="Calibri"/>
        <family val="2"/>
        <scheme val="minor"/>
      </rPr>
      <t xml:space="preserve">SEGÚN DISEÑO CON </t>
    </r>
    <r>
      <rPr>
        <b/>
        <sz val="8"/>
        <rFont val="Calibri"/>
        <family val="2"/>
        <scheme val="minor"/>
      </rPr>
      <t xml:space="preserve">CANCEL DE ALUMINIO MATE 3"X3" </t>
    </r>
    <r>
      <rPr>
        <sz val="8"/>
        <rFont val="Calibri"/>
        <family val="2"/>
        <scheme val="minor"/>
      </rPr>
      <t xml:space="preserve">CRISTAL DE 6MM TRANSLUCIDO DUOVENT. </t>
    </r>
    <r>
      <rPr>
        <b/>
        <sz val="8"/>
        <rFont val="Calibri"/>
        <family val="2"/>
        <scheme val="minor"/>
      </rPr>
      <t>MEDIDAS 1.40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</si>
  <si>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V33 SEGÚN DISEÑO CON CANCEL DE ALUMINIO MATE 2</t>
    </r>
    <r>
      <rPr>
        <sz val="8"/>
        <rFont val="Calibri"/>
        <family val="2"/>
        <scheme val="minor"/>
      </rPr>
      <t xml:space="preserve">"X2" CRISTAL DE 6MM TRANSLUCIDO. </t>
    </r>
    <r>
      <rPr>
        <b/>
        <sz val="8"/>
        <rFont val="Calibri"/>
        <family val="2"/>
        <scheme val="minor"/>
      </rPr>
      <t>MEDIDAS 1.15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</si>
  <si>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V43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0.90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</si>
  <si>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V53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1.53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</si>
  <si>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V61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1.06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</si>
  <si>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V62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1.51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</si>
  <si>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V70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1.090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</si>
  <si>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V72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0.96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</si>
  <si>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V73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3.06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</si>
  <si>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V75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0.89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</si>
  <si>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V82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2.49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</si>
  <si>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V111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0.60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</si>
  <si>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V112 </t>
    </r>
    <r>
      <rPr>
        <sz val="8"/>
        <rFont val="Calibri"/>
        <family val="2"/>
        <scheme val="minor"/>
      </rPr>
      <t xml:space="preserve">SEGÚN DISEÑO CON </t>
    </r>
    <r>
      <rPr>
        <b/>
        <sz val="8"/>
        <rFont val="Calibri"/>
        <family val="2"/>
        <scheme val="minor"/>
      </rPr>
      <t>CANCEL DE ALUMINIO MATE 2"X2" CRISTAL DE 6MM</t>
    </r>
    <r>
      <rPr>
        <sz val="8"/>
        <rFont val="Calibri"/>
        <family val="2"/>
        <scheme val="minor"/>
      </rPr>
      <t xml:space="preserve"> TRANSLUCIDO. </t>
    </r>
    <r>
      <rPr>
        <b/>
        <sz val="8"/>
        <rFont val="Calibri"/>
        <family val="2"/>
        <scheme val="minor"/>
      </rPr>
      <t>MEDIDAS 0.75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</si>
  <si>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C54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 xml:space="preserve">MEDIDAS 2.92 MTS ANCHO X 2.19 MTS ALTO. </t>
    </r>
    <r>
      <rPr>
        <sz val="8"/>
        <rFont val="Calibri"/>
        <family val="2"/>
        <scheme val="minor"/>
      </rPr>
      <t>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</si>
  <si>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C55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2.31 MTS ANCHO X 2.19 MTS ALTO.</t>
    </r>
    <r>
      <rPr>
        <sz val="8"/>
        <rFont val="Calibri"/>
        <family val="2"/>
        <scheme val="minor"/>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</si>
  <si>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C72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0.92 MTS ANCHO X 2.19 MTS ALTO.</t>
    </r>
    <r>
      <rPr>
        <sz val="8"/>
        <rFont val="Calibri"/>
        <family val="2"/>
        <scheme val="minor"/>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</si>
  <si>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C73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1.270 MTS ANCHO X 2.19 MTS ALTO.</t>
    </r>
    <r>
      <rPr>
        <sz val="8"/>
        <rFont val="Calibri"/>
        <family val="2"/>
        <scheme val="minor"/>
      </rPr>
      <t xml:space="preserve"> INCLUYE UNA PUERTA ABATIBLE DE 1.270 ANCHO X 2.19M ALTO; CIERRAPUERTAS DE PISO, HERRAJES, ELEMENTOS DE FIJACIÓN, SUMINISTRO DE MATERIALES, HERRAMIENTA, EQUIPO, MANO DE OBRA Y TODO LO NECESARIO PARA SU CORRECTA EJECUCION.</t>
    </r>
  </si>
  <si>
    <r>
      <t xml:space="preserve">SUMINISTRO, FABRICACIÓN Y COLOCACIÓN DE </t>
    </r>
    <r>
      <rPr>
        <b/>
        <sz val="8"/>
        <rFont val="Calibri"/>
        <family val="2"/>
        <scheme val="minor"/>
      </rPr>
      <t>PUERTA TIPO LOUVER  DE DIMENSIONES 2.14 X 2.19 MTS CON LÁMINA CALIBRE 24</t>
    </r>
    <r>
      <rPr>
        <sz val="8"/>
        <rFont val="Calibri"/>
        <family val="2"/>
        <scheme val="minor"/>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</si>
  <si>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Calibri"/>
        <family val="2"/>
        <scheme val="minor"/>
      </rPr>
      <t>PUERTA TIPO LOUVER  DE DIMENSIONES 1.70 X 2.19 MTS CON LÁMINA CALIBRE 24</t>
    </r>
    <r>
      <rPr>
        <sz val="8"/>
        <rFont val="Calibri"/>
        <family val="2"/>
        <scheme val="minor"/>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</si>
  <si>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Calibri"/>
        <family val="2"/>
        <scheme val="minor"/>
      </rPr>
      <t>PUERTA CODIGO 53.</t>
    </r>
    <r>
      <rPr>
        <sz val="8"/>
        <rFont val="Calibri"/>
        <family val="2"/>
        <scheme val="minor"/>
      </rPr>
      <t xml:space="preserv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METÁLICA MARCA ROCKWOOD, CERTIFICADOS CONTRA FUEGO UL HASTA 3HRS, ACABADO CROMO SATINADO - MODELO: FLUSH BOLTS 555 US26D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1-PUERTA METÁLICA  DE ACERO ROLADO EN FRIO SERIE RIGENT MARCA CECO CALIBRE 18 CON UN ESPESOR DE 1 3/4", INTERIOR KRAFT HONEY COMB FABRICADA BAJO LOS ESTÁNDARES ANSI A250.8 Y 1,000,000. DE CICLOS DE APERTURAS, PREPARACIÓN DE FABRICA PARA BISAGRAS Y PASADORES DE CANTO, ACABADO PRIMED DE FABRICA ESTANDARIZADO POR LA NORMA ANSI A250.10 ANTES DE LA APLICACIÓN DE PINTURA ELECTROSTÁTICA SEGÚN MUESTRA APROBADA. - MODELO: HMD RI 18 CRS 3070 F 1 3/4 (MF1/FB6; MF3/FB12)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MFB(2))</t>
    </r>
  </si>
  <si>
    <r>
      <t xml:space="preserve">SUMINISTRO Y COLOCACIÓN DE </t>
    </r>
    <r>
      <rPr>
        <b/>
        <sz val="8"/>
        <rFont val="Calibri"/>
        <family val="2"/>
        <scheme val="minor"/>
      </rPr>
      <t>ZARPEO  EN MURO A BASE DE MORTERO CEMENTO ARENA PROPORCIÓN 1:4 DE HASTA 2.00 CM</t>
    </r>
    <r>
      <rPr>
        <sz val="8"/>
        <rFont val="Calibri"/>
        <family val="2"/>
        <scheme val="minor"/>
      </rPr>
      <t xml:space="preserve"> DE ESPESOR PROMEDIO PLOMEADO. INCLUYE: MATERIALES, HERRAMIENTA, EQUIPO, ELEVACIONES, ACARREOS, ANDAMIAJES, MANO DE OBRA Y TODO LO NECESARIO PARA SU CORRECTA EJECUCIÓN.</t>
    </r>
  </si>
  <si>
    <r>
      <t xml:space="preserve">SUMINISTRO Y COLOCACION DE </t>
    </r>
    <r>
      <rPr>
        <b/>
        <sz val="8"/>
        <rFont val="Calibri"/>
        <family val="2"/>
        <scheme val="minor"/>
      </rPr>
      <t>ZARPEO Y AFINE EN MURO A BASE DE MORTERO CEMENTO ARENA DE 2.00 CM</t>
    </r>
    <r>
      <rPr>
        <sz val="8"/>
        <rFont val="Calibri"/>
        <family val="2"/>
        <scheme val="minor"/>
      </rPr>
      <t xml:space="preserve"> DE ESPESOR PROMEDIO PLOMEADO Y MUESTREADO. INCLUYE: MATERIALES, HERRAMIENTA, EQUIPO, ELEVACIONES, ACARREOS, ANDAMIAJES, MANO DE OBRA Y TODO LO NECESARIO PARA SU CORRECTA EJECUCION.</t>
    </r>
  </si>
  <si>
    <r>
      <t xml:space="preserve">SUMINISTRO E INSTALACIÓN DE </t>
    </r>
    <r>
      <rPr>
        <b/>
        <sz val="8"/>
        <rFont val="Calibri"/>
        <family val="2"/>
        <scheme val="minor"/>
      </rPr>
      <t xml:space="preserve">ANCLAJE DE CERRAMIENTO </t>
    </r>
    <r>
      <rPr>
        <sz val="8"/>
        <rFont val="Calibri"/>
        <family val="2"/>
        <scheme val="minor"/>
      </rPr>
      <t>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</si>
  <si>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E INSTALACIÓN DE </t>
    </r>
    <r>
      <rPr>
        <b/>
        <sz val="8"/>
        <rFont val="Calibri"/>
        <family val="2"/>
        <scheme val="minor"/>
      </rPr>
      <t xml:space="preserve">ANCLAJE DE CASTILLO </t>
    </r>
    <r>
      <rPr>
        <sz val="8"/>
        <rFont val="Calibri"/>
        <family val="2"/>
        <scheme val="minor"/>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</si>
  <si>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 xml:space="preserve">SUMINISTRO E INSTALACIÓN DE </t>
    </r>
    <r>
      <rPr>
        <b/>
        <sz val="8"/>
        <rFont val="Calibri"/>
        <family val="2"/>
        <scheme val="minor"/>
      </rPr>
      <t>ANCLAJE DE VARILLA DE 1/2¨</t>
    </r>
    <r>
      <rPr>
        <sz val="8"/>
        <rFont val="Calibri"/>
        <family val="2"/>
        <scheme val="minor"/>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</si>
  <si>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E INSTALACIÓN DE </t>
    </r>
    <r>
      <rPr>
        <b/>
        <sz val="8"/>
        <rFont val="Calibri"/>
        <family val="2"/>
        <scheme val="minor"/>
      </rPr>
      <t>ANCLAJE DE SOLERA DE 1/8"</t>
    </r>
    <r>
      <rPr>
        <sz val="8"/>
        <rFont val="Calibri"/>
        <family val="2"/>
        <scheme val="minor"/>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</si>
  <si>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SUMINISTRO Y COLOCACIÓN DE</t>
    </r>
    <r>
      <rPr>
        <b/>
        <sz val="8"/>
        <rFont val="Calibri"/>
        <family val="2"/>
        <scheme val="minor"/>
      </rPr>
      <t xml:space="preserve"> VENTANA V59 </t>
    </r>
    <r>
      <rPr>
        <sz val="8"/>
        <rFont val="Calibri"/>
        <family val="2"/>
        <scheme val="minor"/>
      </rPr>
      <t xml:space="preserve">SEGÚN DISEÑO CON </t>
    </r>
    <r>
      <rPr>
        <b/>
        <sz val="8"/>
        <rFont val="Calibri"/>
        <family val="2"/>
        <scheme val="minor"/>
      </rPr>
      <t>CANCEL DE ALUMINIO MATE 2"X2" CRISTAL DE 6MM</t>
    </r>
    <r>
      <rPr>
        <sz val="8"/>
        <rFont val="Calibri"/>
        <family val="2"/>
        <scheme val="minor"/>
      </rPr>
      <t xml:space="preserve"> TRANSLUCIDO TEMPLADO. </t>
    </r>
    <r>
      <rPr>
        <b/>
        <sz val="8"/>
        <rFont val="Calibri"/>
        <family val="2"/>
        <scheme val="minor"/>
      </rPr>
      <t>MEDIDAS 2.975 MTS ANCHO X  2.19 MTS ALTO.</t>
    </r>
    <r>
      <rPr>
        <sz val="8"/>
        <rFont val="Calibri"/>
        <family val="2"/>
        <scheme val="minor"/>
      </rPr>
      <t xml:space="preserve">  INCLUYE DOS PUERTAS ABATIBLES DOBLES DE 2.40 ANCHO X 2.13M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</si>
  <si>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V60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TEMPLADO. </t>
    </r>
    <r>
      <rPr>
        <b/>
        <sz val="8"/>
        <rFont val="Calibri"/>
        <family val="2"/>
        <scheme val="minor"/>
      </rPr>
      <t>MEDIDAS 2.325 MTS ANCHO X  2.19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</si>
  <si>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V63 SEGÚN DISEÑO CON CANCEL DE ALUMINIO MATE 3"X3" CRISTAL DE 6MM</t>
    </r>
    <r>
      <rPr>
        <sz val="8"/>
        <rFont val="Calibri"/>
        <family val="2"/>
        <scheme val="minor"/>
      </rPr>
      <t xml:space="preserve"> TRANSLUCIDO DUOVENT. </t>
    </r>
    <r>
      <rPr>
        <b/>
        <sz val="8"/>
        <rFont val="Calibri"/>
        <family val="2"/>
        <scheme val="minor"/>
      </rPr>
      <t>MEDIDAS 7.90 MTS ANCHO X 2.70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</si>
  <si>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V64 </t>
    </r>
    <r>
      <rPr>
        <sz val="8"/>
        <rFont val="Calibri"/>
        <family val="2"/>
        <scheme val="minor"/>
      </rPr>
      <t xml:space="preserve">SEGÚN DISEÑO CON </t>
    </r>
    <r>
      <rPr>
        <b/>
        <sz val="8"/>
        <rFont val="Calibri"/>
        <family val="2"/>
        <scheme val="minor"/>
      </rPr>
      <t>CANCEL DE ALUMINIO 2</t>
    </r>
    <r>
      <rPr>
        <sz val="8"/>
        <rFont val="Calibri"/>
        <family val="2"/>
        <scheme val="minor"/>
      </rPr>
      <t xml:space="preserve">"X2" CRISTAL DE 6MM TRANSLUCIDO. </t>
    </r>
    <r>
      <rPr>
        <b/>
        <sz val="8"/>
        <rFont val="Calibri"/>
        <family val="2"/>
        <scheme val="minor"/>
      </rPr>
      <t>MEDIDAS 0.30 MTS ANCHO X 2.19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</si>
  <si>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V65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0.40 MTS ANCHO X 2.70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</si>
  <si>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V66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0.40 MTS ANCHO X 1.50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</si>
  <si>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V67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0.40 MTS ANCHO X 1.20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</si>
  <si>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V83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5.175 MTS ANCHO X 0.40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</si>
  <si>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V91 </t>
    </r>
    <r>
      <rPr>
        <sz val="8"/>
        <rFont val="Calibri"/>
        <family val="2"/>
        <scheme val="minor"/>
      </rPr>
      <t xml:space="preserve">SEGÚN DISEÑO CON </t>
    </r>
    <r>
      <rPr>
        <b/>
        <sz val="8"/>
        <rFont val="Calibri"/>
        <family val="2"/>
        <scheme val="minor"/>
      </rPr>
      <t xml:space="preserve">CANCEL DE ALUMINIO MATE </t>
    </r>
    <r>
      <rPr>
        <sz val="8"/>
        <rFont val="Calibri"/>
        <family val="2"/>
        <scheme val="minor"/>
      </rPr>
      <t xml:space="preserve">3"X3" CRISTAL DE 6MM TRANSLUCIDO DUOVENT. </t>
    </r>
    <r>
      <rPr>
        <b/>
        <sz val="8"/>
        <rFont val="Calibri"/>
        <family val="2"/>
        <scheme val="minor"/>
      </rPr>
      <t>MEDIDAS 5.02 MTS ANCHO X 2.10 MTS ALTO.</t>
    </r>
    <r>
      <rPr>
        <sz val="8"/>
        <rFont val="Calibri"/>
        <family val="2"/>
        <scheme val="minor"/>
      </rPr>
      <t xml:space="preserve"> INCLUYE UNA PUERTA ABATIBLE DE 0.92 ANCHO X 2.10M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</si>
  <si>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V93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4.10 MTS ANCHO X 2.70 MTS ALTO.</t>
    </r>
    <r>
      <rPr>
        <sz val="8"/>
        <rFont val="Calibri"/>
        <family val="2"/>
        <scheme val="minor"/>
      </rPr>
      <t xml:space="preserve"> INCLUYE UNA PUERTA ABATIBLE DOBLE DE1.80 ANCHO X 2.13M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</si>
  <si>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V114 </t>
    </r>
    <r>
      <rPr>
        <sz val="8"/>
        <rFont val="Calibri"/>
        <family val="2"/>
        <scheme val="minor"/>
      </rPr>
      <t xml:space="preserve">SEGÚN DISEÑO CON </t>
    </r>
    <r>
      <rPr>
        <b/>
        <sz val="8"/>
        <rFont val="Calibri"/>
        <family val="2"/>
        <scheme val="minor"/>
      </rPr>
      <t>CANCEL DE ALUMINIO 2</t>
    </r>
    <r>
      <rPr>
        <sz val="8"/>
        <rFont val="Calibri"/>
        <family val="2"/>
        <scheme val="minor"/>
      </rPr>
      <t xml:space="preserve">"X2" CRISTAL DE 6MM TRANSLUCIDO. </t>
    </r>
    <r>
      <rPr>
        <b/>
        <sz val="8"/>
        <rFont val="Calibri"/>
        <family val="2"/>
        <scheme val="minor"/>
      </rPr>
      <t>MEDIDAS 0.30 MTS ANCHO X 2.19 MTS ALTO.</t>
    </r>
    <r>
      <rPr>
        <sz val="8"/>
        <rFont val="Calibri"/>
        <family val="2"/>
        <scheme val="minor"/>
      </rPr>
      <t xml:space="preserve"> INCLUYE HERRAJES, ELEMENTOS DE FIJACIÓN, SUMINISTRO DE MATERIALES, HERRAMIENTA, EQUIPO, MANO DE OBRA Y TODO LO NECESARIO PARA SU CORRECTA EJECUCION.</t>
    </r>
  </si>
  <si>
    <r>
      <t>SUMINISTRO Y COLOCACIÓN DE</t>
    </r>
    <r>
      <rPr>
        <b/>
        <sz val="8"/>
        <rFont val="Calibri"/>
        <family val="2"/>
        <scheme val="minor"/>
      </rPr>
      <t xml:space="preserve"> VENTANA C64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6MML TRANSLUCIDO. </t>
    </r>
    <r>
      <rPr>
        <b/>
        <sz val="8"/>
        <rFont val="Calibri"/>
        <family val="2"/>
        <scheme val="minor"/>
      </rPr>
      <t>MEDIDAS 2.40 MTS ANCHO X 2.19 MTS ALTO.</t>
    </r>
    <r>
      <rPr>
        <sz val="8"/>
        <rFont val="Calibri"/>
        <family val="2"/>
        <scheme val="minor"/>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</si>
  <si>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C66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6MML TRANSLUCIDO. </t>
    </r>
    <r>
      <rPr>
        <b/>
        <sz val="8"/>
        <rFont val="Calibri"/>
        <family val="2"/>
        <scheme val="minor"/>
      </rPr>
      <t>MEDIDAS 2.55 MTS ANCHO X 2.19 MTS ALTO.</t>
    </r>
    <r>
      <rPr>
        <sz val="8"/>
        <rFont val="Calibri"/>
        <family val="2"/>
        <scheme val="minor"/>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</si>
  <si>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C67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1.880 MTS ANCHO X 2.19 MTS ALTO.</t>
    </r>
    <r>
      <rPr>
        <sz val="8"/>
        <rFont val="Calibri"/>
        <family val="2"/>
        <scheme val="minor"/>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</si>
  <si>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Calibri"/>
        <family val="2"/>
        <scheme val="minor"/>
      </rPr>
      <t xml:space="preserve"> VENTANA C70 </t>
    </r>
    <r>
      <rPr>
        <sz val="8"/>
        <rFont val="Calibri"/>
        <family val="2"/>
        <scheme val="minor"/>
      </rPr>
      <t xml:space="preserve">SEGÚN DISEÑO CON </t>
    </r>
    <r>
      <rPr>
        <b/>
        <sz val="8"/>
        <rFont val="Calibri"/>
        <family val="2"/>
        <scheme val="minor"/>
      </rPr>
      <t>CANCEL DE ALUMINIO MATE 2</t>
    </r>
    <r>
      <rPr>
        <sz val="8"/>
        <rFont val="Calibri"/>
        <family val="2"/>
        <scheme val="minor"/>
      </rPr>
      <t xml:space="preserve">"X2" CRISTAL DE 6MM TRANSLUCIDO. </t>
    </r>
    <r>
      <rPr>
        <b/>
        <sz val="8"/>
        <rFont val="Calibri"/>
        <family val="2"/>
        <scheme val="minor"/>
      </rPr>
      <t>MEDIDAS 1.20 MTS ANCHO X 3.60 MTS ALTO.</t>
    </r>
    <r>
      <rPr>
        <sz val="8"/>
        <rFont val="Calibri"/>
        <family val="2"/>
        <scheme val="minor"/>
      </rPr>
      <t xml:space="preserve"> IINCLUYE HERRAJES, ELEMENTOS DE FIJACIÓN, SUMINISTRO DE MATERIALES, HERRAMIENTA, EQUIPO, MANO DE OBRA Y TODO LO NECESARIO PARA SU CORRECTA </t>
    </r>
  </si>
  <si>
    <r>
      <rPr>
        <b/>
        <sz val="8"/>
        <rFont val="Calibri"/>
        <family val="2"/>
        <scheme val="minor"/>
      </rPr>
      <t>BARANDAL CONTRAIMPACTO</t>
    </r>
    <r>
      <rPr>
        <sz val="8"/>
        <rFont val="Calibri"/>
        <family val="2"/>
        <scheme val="minor"/>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</si>
  <si>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FABRICACIÓN Y COLOCACIÓN DE </t>
    </r>
    <r>
      <rPr>
        <b/>
        <sz val="8"/>
        <rFont val="Calibri"/>
        <family val="2"/>
        <scheme val="minor"/>
      </rPr>
      <t>LOUVER CON LÁMINA CALIBRE 24</t>
    </r>
    <r>
      <rPr>
        <sz val="8"/>
        <rFont val="Calibri"/>
        <family val="2"/>
        <scheme val="minor"/>
      </rPr>
      <t xml:space="preserve">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</si>
  <si>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Calibri"/>
        <family val="2"/>
        <scheme val="minor"/>
      </rPr>
      <t>PUERTA TIPO LOUVER  DE DIMENSIONES 2.14 X 2.19 MTS CON LÁMINA CALIBRE 24</t>
    </r>
    <r>
      <rPr>
        <sz val="8"/>
        <rFont val="Calibri"/>
        <family val="2"/>
        <scheme val="minor"/>
      </rPr>
      <t xml:space="preserve"> EN FORMA DE "Z" EN MARCO METALICO DE 2" X 4". INCLUYE TAPA SUPERIOR EN CADA POSTE,  MARCO DE PER DE 2.5" X 2.5" ROJO, RODAJAS, RIEL DE ÁNGULO DE 2.5X2.5" AHOGADO EN PISO POSTES ESQUINEROS DE REDONDO DE 4" CED. FONDO ANTICORROSIVO Y PINTURA AUTOMOTRIZ, HERRAJES, SUBESTRUCTURA Y ELEMENTOS DE FIJACIÓN, SUMINISTRO DE MATERIALES, HERRAMIENTA, EQUIPO, DESPERDICIOS, MANO DE OBRA Y TODO LO NECESARIO PARA SU CORRECTA EJECUCIÓN.</t>
    </r>
  </si>
  <si>
    <t>DUCTERIA</t>
  </si>
  <si>
    <t>SUMINISTRO Y COLOCACIÓN DE PINTURA VINÍLICA MARCA BERELEX O equivalente A 2 MANOS 1 BASE DE SELLADOR PRIMARIO. COLOR CLARA 4-0206P. INCLUYE: SUMINISTRO DE MATERIALES, HERRAMIENTA, EQUIPO, MANO DE OBRA Y TODO LO NECESARIO PARA SU CORRECTA EJECUCIÓN.</t>
  </si>
  <si>
    <t>SUMINISTRO Y CONSTRUCCIÓN DE DALA DE DESPLANTE  DE 15 X 20 CM. DE SECCIÓN, ARMADA CON 4 VARILLAS DEL No. 4 A.R. Y ESTRIBOS DEL No. 3 A CADA 20 CM. CON CONCRETO F'C=250 Kg/Cm2. CON CIMBRA COMÚN, ANCLADA A LOSA O FIRME CON VARILLAS DE 1/2" A CADA 1.20 M.  CON PENETRACIÓN DE 5CM Y DESARROLLO DE 20 CM  A BASE DE QUÍMICO EPÓXICO MARCA HILTI  RE-500 O equivalente. INCLUYE: MANGAS DE PVC 2" O HIELO SECO PARA PASO DE INSTALACIONES QUE INDICARAN  EN CAMPO, MATERIALES, CIMBRA, DESIMBRA, CORTES DESPERDICIOS, EQUIPO, HERRAMIENTA, MANO DE OBRA Y TODO LO NECESARIO PARA SU CORRECTA EJECUCIÓN.</t>
  </si>
  <si>
    <t>SUMINISTRO Y CONSTRUCCIÓN DE CASTILLO DE CONCRETO DE 15 X 15 CM ,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</si>
  <si>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</si>
  <si>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30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</si>
  <si>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35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</si>
  <si>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40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</si>
  <si>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E INSTALACIÓN DE MINGITORIO CON FLUXOMETRO ELECTRONICO DE SENSOR A BATERIAS MARCA SLOAN MODELO ROYAL 186-0.13 SFSM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</si>
  <si>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E INSTALACIÓN DE LAVABO CERAMICA PORCELANIZADA DE ALTO BRILLO, MONOMANDO MODELO: STUDIO CARRÉ MARCA: AMERICAN ESTÁNDAR O equivalente MEDIDAS: 41.5CM X 41.5CMINCLUYE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</si>
  <si>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</si>
  <si>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REGADERA MARCA SLOAN O equivalente DE CHORRO FIJO SON DESVIADOR GASTO DE 2.0GPM MODELO ACT-O-MATIC 51-2.0GPM O equivalente, BRAZO Y CHAPETON MODELO SS05-0200 MARCA SLOAN O equivalente, MONOMANDO MARCA CASTEL MODELO LEXUS CÓDIGO 70.09027 COLOR CROMO PULIDO O equivalente. INCLUYE VÁLVULA,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</si>
  <si>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</si>
  <si>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RECUBRIMIENTO DE P.V.C. MARCA POLYFLOR “NOUGAT 9010” O equivalente  ESPESOR 2 MM.  INCLUYE: SUMINISTRO DE MATERIALES, HERRAMIENTA, EQUIPO, MANO DE OBRA, CURVA SANITARIA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</si>
  <si>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</si>
  <si>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100% ACRÍLICA MARCA BEREL GREEN O equivalente A 2 MANOS 1 BASE DE SELLADOR PRIMARIO. COLOR AQUA  3-1903T. INCLUYE: SUMINISTRO DE MATERIALES, HERRAMIENTA, EQUIPO, MANO DE OBRA Y TODO LO NECESARIO PARA SU CORRECTA EJECUCIÓN.</t>
  </si>
  <si>
    <t>SUMINISTRO Y COLOCACIÓN DE RECUBRIMIENTO DE P.V.C. MARCA POLYFLOR R "POLYCLAD" PARA MURO O equivalente, GLACER PC 4. INCLUYE: SUMINISTRO DE MATERIALES, HERRAMIENTA, EQUIPO, MANO DE OBRA Y TODO LO NECESARIO PARA SU CORRECTA EJECUCIÓN.</t>
  </si>
  <si>
    <t>SUMINISTRO Y COLOCACIÓN DE PINTURA VINÍLICA MARCA BERELEX O equivalente A 2 MANOS 1 BASE DE SELLADOR PRIMARIO. COLOR CAFÉ 1-0105D.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</si>
  <si>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</si>
  <si>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</si>
  <si>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SUMINISTRO E INSTALACIÓN DE PASAMANOS MARCA C/S ACROVYN 4000, MODELO HRB-10CN  O equivalente.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</si>
  <si>
    <t>PUERTA CÓDIGO 1-2, INCLUYE:  SUMINISTRO Y COLOCACIÓN DE PUERTAS DE MADERA TIPO TAMBOR FABRICADAS CON BASTIDOR DE MADERA DE PINO ESTUFADA, FORRADA CON TRIPLAY DE CAOBILLA DE 6 MM. DE ESPESOR EN AMBAS CARAS, ACABADO MANCHA Y BARNIZ SEGÚN MUESTRA APROBADA EN OBRA, MEDIDA DE 0.92 X 2.16 M.   INCLUYE: ACARREO Y FLETE DE MATERIALES, EQUIPO Y HERRAMIENTA HASTA EL LUGAR DE UTILIZACIÓN, MARCO Y CHAMBRANA PERIMETRAL (SOLO EXTERIOR) DE MADERA DE PINO  ESTUFADA Y SELECCIONADA, BISAGRAS,  CERRADURA DE MANIJA FUNCION SEGÚN SU USO MARCA FALCON O equivalente CON MANIJA MODELO DANE, GRADO 2, GARANTIA DE 5 AÑOS EN EL MECANISMO, ACABADO CROMO SATINADO, TOPES FIJOS DE PISO MCA IVES O equivalente, RESANADO, SELLADO, EQUIPO, HERRAMIENTA Y MANO DE OBRA EN CUALQUIER NIVEL.// DIMENSIONES REFERENCIADAS A LA TABLA DE PUERTAS LA CUAL  ESPECIFICA VANOS A MURO Y PISO TERMINADO</t>
  </si>
  <si>
    <t>SUMINISTRO Y CONSTRUCCIÓN DE CASTILLO DE CONCRETO DE 10 X 20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</si>
  <si>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E INSTALACIÓN DE MAMPARA PARA SANITARIOS MODELO: 4210 ESTÁNDAR MARCA SANILOCK O equivalente ACABADO ESMALTADO DE PINTURA EN POLVO, AISLAMIENTO DE POLIESTIRENO, 3 PANELES (0.90X1.50m), 2 PANELES (1.22X1.50m), 2 PANELES (1.78X1.50m), 1 PANEL (0.61X1.50m), 2 PANELES (0.85X1.50m) 1 PANEL (0.46X1.20m), 6 PUERTAS (0.61X1.50m), 1 PUERTA (0.85X1.50m), 1 PUERTA (0.90X1.50m), 3 PILASTRAS (0.12X1.50m), 2 PILASTRAS (0.15X1.50m), 1 PILASTRA (0.20X1.50m). INCLUYE HERRAJES, ELEMENTOS DE FIJACIÓN, SUMINISTRO DE MATERIALES, HERRAMIENTA, EQUIPO, MANO DE OBRA Y TODO LO NECESARIO PARA SU CORRECTA EJECUCIÓN.</t>
  </si>
  <si>
    <t>PUERTA CÓDIGO 1-1, INCLUYE:  SUMINISTRO Y COLOCACIÓN DE PUERTAS DE MADERA TIPO TAMBOR FABRICADAS CON BASTIDOR DE MADERA DE PINO ESTUFADA, FORRADA CON TRIPLAY DE CAOBILLA DE 6 MM. DE ESPESOR EN AMBAS CARAS, ACABADO MANCHA Y BARNIZ SEGÚN MUESTRA APROBADA EN OBRA, MEDIDA DE 112.5 X 2.16 M.   INCLUYE: ACARREO Y FLETE DE MATERIALES, EQUIPO Y HERRAMIENTA HASTA EL LUGAR DE UTILIZACIÓN, MARCO Y CHAMBRANA PERIMETRAL (SOLO EXTERIOR) DE MADERA DE PINO  ESTUFADA Y SELECCIONADA, BISAGRAS,  CERRADURA DE MANIJA FUNCION SEGÚN SU USO MARCA FALCON O equivalente CON MANIJA MODELO DANE, GRADO 2, GARANTIA DE 5 AÑOS EN EL MECANISMO, ACABADO CROMO SATINADO, TOPES FIJOS DE PISO MCA IVES O equivalente, RESANADO, SELLADO, EQUIPO, HERRAMIENTA Y MANO DE OBRA EN CUALQUIER NIVEL.// DIMENSIONES REFERENCIADAS A LA TABLA DE PUERTAS LA CUAL  ESPECIFICA VANOS A MURO Y PISO TERMINADO</t>
  </si>
  <si>
    <t>PUERTA CÓDIGO 1-3, INCLUYE:  SUMINISTRO Y COLOCACIÓN DE PUERTAS DE MADERA TIPO TAMBOR FABRICADAS CON BASTIDOR DE MADERA DE PINO ESTUFADA, FORRADA CON TRIPLAY DE CAOBILLA DE 6 MM. DE ESPESOR EN AMBAS CARAS, ACABADO MANCHA Y BARNIZ SEGÚN MUESTRA APROBADA EN OBRA, MEDIDA DE 1.275 X 2.16 M.   INCLUYE: ACARREO Y FLETE DE MATERIALES, EQUIPO Y HERRAMIENTA HASTA EL LUGAR DE UTILIZACIÓN, MARCO Y CHAMBRANA PERIMETRAL (SOLO EXTERIOR) DE MADERA DE PINO  ESTUFADA Y SELECCIONADA, BISAGRAS,  CERRADURA DE MANIJA FUNCION SEGÚN SU USO MARCA FALCON O equivalente CON MANIJA MODELO DANE, GRADO 2, GARANTIA DE 5 AÑOS EN EL MECANISMO, ACABADO CROMO SATINADO, TOPES FIJOS DE PISO MCA IVES O equivalente, RESANADO, SELLADO, EQUIPO, HERRAMIENTA Y MANO DE OBRA EN CUALQUIER NIVEL.// DIMENSIONES REFERENCIADAS A LA TABLA DE PUERTAS LA CUAL  ESPECIFICA VANOS A MURO Y PISO TERMINADO</t>
  </si>
  <si>
    <t>SUMINISTRO Y CONSTRUCCIÓN DE CASTILLO DE CONCRETO DE 10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</si>
  <si>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COLOCACIÓN DE PINTURA 100% ACRÍLICA MARCA BEREL GREEN O equivalente A 2 MANOS 1 BASE DE SELLADOR PRIMARIO. COLOR CAFÉ MEDIO 1-0103T. INCLUYE: SUMINISTRO DE MATERIALES, HERRAMIENTA, EQUIPO, MANO DE OBRA Y TODO LO NECESARIO PARA SU CORRECTA EJECUCIÓN.</t>
  </si>
  <si>
    <t>PASAMANOS MARCA C/S ACROVYN 4000, MODELO HRB-10CN  O equivalente.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</si>
  <si>
    <t>SUMINISTRO E INSTALACIÓN DE DIFUSOR DE AIRE, MARCA namm o equivalente, MODELO DCV 9"X6"-4V, CON CONTROL DE VOLUMEN, INCLUYE: MATERIALES DE CONSUMO ( CINTAS, PEGAMENTOS, SELLADO,  PIJAS, TORNILLERÍA ETC.), PRUEBAS, LIMPIEZA, HERRAMIENTA EQUIPOS Y MANO DE OBRA.</t>
  </si>
  <si>
    <t>SUMINISTRO E INSTALACIÓN DE DIFUSOR DE AIRE, MARCA namm o equivalente, MODELO DCV 9"X6"-3V, CON CONTROL DE VOLUMEN, INCLUYE: MATERIALES DE CONSUMO ( CINTAS, PEGAMENTOS, SELLADO,  PIJAS, TORNILLERÍA ETC.), PRUEBAS, LIMPIEZA, HERRAMIENTA EQUIPOS Y MANO DE OBRA.</t>
  </si>
  <si>
    <t>SUMINISTRO E INSTALACIÓN DE DIFUSOR DE AIRE, MARCA namm o equivalente, MODELO DCV 9"X9"-4V, CON CONTROL DE VOLUMEN, INCLUYE: MATERIALES DE CONSUMO ( CINTAS, PEGAMENTOS, SELLADO,  PIJAS, TORNILLERÍA ETC.), PRUEBAS, LIMPIEZA, HERRAMIENTA EQUIPOS Y MANO DE OBRA.</t>
  </si>
  <si>
    <t>SUMINISTRO E INSTALACIÓN DE DIFUSOR DE AIRE, MARCA namm o equivalente, MODELO DCV 9"X9"-3V, CON CONTROL DE VOLUMEN, INCLUYE: MATERIALES DE CONSUMO ( CINTAS, PEGAMENTOS, SELLADO,  PIJAS, TORNILLERÍA ETC.), PRUEBAS, LIMPIEZA, HERRAMIENTA EQUIPOS Y MANO DE OBRA.</t>
  </si>
  <si>
    <t>SUMINISTRO E INSTALACIÓN DE DIFUSOR DE AIRE, MARCA namm o equivalente, MODELO DCV 12"X12"-3V, CON CONTROL DE VOLUMEN, INCLUYE: MATERIALES DE CONSUMO ( CINTAS, PEGAMENTOS, SELLADO,  PIJAS, TORNILLERÍA ETC.), PRUEBAS, LIMPIEZA, HERRAMIENTA EQUIPOS Y MANO DE OBRA.</t>
  </si>
  <si>
    <t>SUMINISTRO E INSTALACIÓN DE REJILLA DE RETORNO DE AIRE, MARCA namm o equivalente, MODELO HR 14"X6", CON CONTROL DE VOLUMEN, INCLUYE: MATERIALES DE CONSUMO ( CINTAS, PEGAMENTOS, SELLADO,  PIJAS, TORNILLERÍA ETC.), PRUEBAS, LIMPIEZA, HERRAMIENTA EQUIPOS Y MANO DE OBRA.</t>
  </si>
  <si>
    <t>SUMINISTRO E INSTALACIÓN DE REJILLA DE RETORNO DE AIRE, MARCA namm o equivalente, MODELO HR 16"X12", CON CONTROL DE VOLUMEN, INCLUYE: MATERIALES DE CONSUMO ( CINTAS, PEGAMENTOS, SELLADO,  PIJAS, TORNILLERÍA ETC.), PRUEBAS, LIMPIEZA, HERRAMIENTA EQUIPOS Y MANO DE OBRA.</t>
  </si>
  <si>
    <t>SUMINISTRO E INSTALACIÓN DE REJILLA DE RETORNO DE AIRE, MARCA namm o equivalente, MODELO HR 20"X12", CON CONTROL DE VOLUMEN, INCLUYE: MATERIALES DE CONSUMO ( CINTAS, PEGAMENTOS, SELLADO,  PIJAS, TORNILLERÍA ETC.), PRUEBAS, LIMPIEZA, HERRAMIENTA EQUIPOS Y MANO DE OBRA.</t>
  </si>
  <si>
    <t>SUMINISTRO E INSTALACIÓN DE REJILLA DE RETORNO DE AIRE, MARCA namm o equivalente, MODELO HR 20"X18", CON CONTROL DE VOLUMEN, INCLUYE: MATERIALES DE CONSUMO ( CINTAS, PEGAMENTOS, SELLADO,  PIJAS, TORNILLERÍA ETC.), PRUEBAS, LIMPIEZA, HERRAMIENTA EQUIPOS Y MANO DE OBRA.</t>
  </si>
  <si>
    <t>SUMINISTRO E INSTALACIÓN DE REJILLA DE RETORNO DE AIRE, MARCA namm o equivalente, MODELO HR 30"X18", CON CONTROL DE VOLUMEN, INCLUYE: MATERIALES DE CONSUMO ( CINTAS, PEGAMENTOS, SELLADO,  PIJAS, TORNILLERÍA ETC.), PRUEBAS, LIMPIEZA, HERRAMIENTA EQUIPOS Y MANO DE OBRA.</t>
  </si>
  <si>
    <t>SUMINISTRO E INSTALACIÓN DE LOUVER FIJO, MARCA namm o equivalente, MODELO HL445 24"X18", CON CONTROL DE VOLUMEN, INCLUYE: MATERIALES DE CONSUMO ( CINTAS, PEGAMENTOS, SELLADO,  PIJAS, TORNILLERÍA ETC.), PRUEBAS, LIMPIEZA, HERRAMIENTA EQUIPOS Y MANO DE OBRA.</t>
  </si>
  <si>
    <t>SUMINISTRO E INSTALACIÓN DE LOUVER FIJO, MARCA namm o equivalente, MODELO HL445 48"X12", CON CONTROL DE VOLUMEN, INCLUYE: MATERIALES DE CONSUMO ( CINTAS, PEGAMENTOS, SELLADO,  PIJAS, TORNILLERÍA ETC.), PRUEBAS, LIMPIEZA, HERRAMIENTA EQUIPOS Y MANO DE OBRA.</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</si>
  <si>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</si>
  <si>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E INSTALACIÓN DE MANOMETRO MARCA WEISS O EQUIVALENTE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</si>
  <si>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O EQUIVALENTE TIPO COLUMNA-ANGULO CARATULA DUAL °F-°C RANGO DE 0-160 °F, DE 6" LARGO, CON TERMOPOZO 3 1/2" LGO CONEXION INFERIOR 1/2", INCLUYE: MATERIALES DE CONSUMO ( CINTAS, PEGAMENTOS, SELLADO,  TORNILLERÍA ETC.), PRUEBAS, LIMPIEZA, HERRAMIENTA EQUIPOS Y MANO DE OBRA.</t>
  </si>
  <si>
    <t>SUMINISTRO DE UNIDAD MANEJADORA DE AIRE MARCA YORK O EQUIVALENTE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t>
  </si>
  <si>
    <t>SUMINISTRO DE UNIDAD MANEJADORA DE AIRE MARCA YORK O EQUIVALENTE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t>
  </si>
  <si>
    <t>SUMINISTRO DE UNIDAD MANEJADORA DE AIRE MARCA YORK O EQUIVALENTE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t>
  </si>
  <si>
    <t>SUMINISTRO DE UNIDAD MANEJADORA DE AIRE MARCA YORK O EQUIVALENTE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t>
  </si>
  <si>
    <t>SUMINISTRO DE UNIDAD MANEJADORA DE AIRE MARCA YORK O EQUIVALENTE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t>
  </si>
  <si>
    <t>INSTALACION DE UNIDAD MANEJADORA DE AIRE MARCA YORK O EQUIVALENTE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 INCLUYE: MATERIALES DE CONSUMO ( CINTAS, PEGAMENTOS, SELLADO,  TORNILLERÍA ETC.), PRUEBAS, LIMPIEZA, HERRAMIENTA EQUIPOS Y MANO DE OBRA.</t>
  </si>
  <si>
    <t>INSTALACION DE UNIDAD MANEJADORA DE AIRE MARCA YORK O EQUIVALENTE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 INCLUYE: MATERIALES DE CONSUMO ( CINTAS, PEGAMENTOS, SELLADO,  TORNILLERÍA ETC.), PRUEBAS, LIMPIEZA, HERRAMIENTA EQUIPOS Y MANO DE OBRA.</t>
  </si>
  <si>
    <t>INSTALACION DE UNIDAD MANEJADORA DE AIRE MARCA YORK O EQUIVALENTE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 INCLUYE: MATERIALES DE CONSUMO ( CINTAS, PEGAMENTOS, SELLADO,  TORNILLERÍA ETC.), PRUEBAS, LIMPIEZA, HERRAMIENTA EQUIPOS Y MANO DE OBRA.</t>
  </si>
  <si>
    <t>INSTALACION DE UNIDAD MANEJADORA DE AIRE MARCA YORK O EQUIVALENTE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 INCLUYE: MATERIALES DE CONSUMO ( CINTAS, PEGAMENTOS, SELLADO,  TORNILLERÍA ETC.), PRUEBAS, LIMPIEZA, HERRAMIENTA EQUIPOS Y MANO DE OBRA.</t>
  </si>
  <si>
    <t>INSTALACION DE UNIDAD MANEJADORA DE AIRE MARCA YORK O EQUIVALENTE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 INCLUYE: MATERIALES DE CONSUMO ( CINTAS, PEGAMENTOS, SELLADO,  TORNILLERÍA ETC.), PRUEBAS, LIMPIEZA, HERRAMIENTA EQUIPOS Y MANO DE OBRA.</t>
  </si>
  <si>
    <t>SUMINISTRO DE UNIDAD DE EXTRACCION DE AIRE MARCA GRENHECK O EQUIVALENTE MODELO SFB-18-15 , CON UNA CAPACIDAD DE 3,600 CFM, CON UNA CAIDA DE PRESION DE 0.9 IN WG, CON MOTOR DE 1.5 HP PARA OPERAR A 460-3-60.</t>
  </si>
  <si>
    <t>SUMINISTRO DE UNIDAD DE EXTRACCION DE AIRE MARCA GRENHECK O EQUIVALENTE MODELO SFB-20-30 , CON UNA CAPACIDAD DE 6,100 CFM, CON UNA CAIDA DE PRESION DE 1.0 IN WG, CON MOTOR DE 3.0 HP PARA OPERAR A 460-3-60.</t>
  </si>
  <si>
    <t>SUMINISTRO DE UNIDAD DE EXTRACCION DE AIRE MARCA GRENHECK O EQUIVALENTE MODELO SFB-18-15 , CON UNA CAPACIDAD DE 4,000 CFM, CON UNA CAIDA DE PRESION DE 0.9 IN WG, CON MOTOR DE 1.5 HP PARA OPERAR A 460-3-60.</t>
  </si>
  <si>
    <t>SUMINISTRO DE UNIDAD DE EXTRACCION DE AIRE MARCA GRENHECK O EQUIVALENTE MODELO SFB-20-30 , CON UNA CAPACIDAD DE 5,500 CFM, CON UNA CAIDA DE PRESION DE 0.9 IN WG, CON MOTOR DE 3.0 HP PARA OPERAR A 460-3-60.</t>
  </si>
  <si>
    <t>INSTALACION DE UNIDAD DE EXTRACCION DE AIRE MARCA GRENHECK O EQUIVALENTE MODELO SFB-18-15 , CON UNA CAPACIDAD DE 3,600 CFM, CON UNA CAIDA DE PRESION DE 0.9 IN WG, CON MOTOR DE 1.5 HP PARA OPERAR A 460-3-60. INCLUYE: MATERIALES DE CONSUMO ( CINTAS, PEGAMENTOS, SELLADO,  TORNILLERÍA ETC.), PRUEBAS, LIMPIEZA, HERRAMIENTA EQUIPOS Y MANO DE OBRA.</t>
  </si>
  <si>
    <t>INSTALACION DE UNIDAD DE EXTRACCION DE AIRE MARCA GRENHECK O EQUIVALENTE MODELO SFB-20-30 , CON UNA CAPACIDAD DE 6,100 CFM, CON UNA CAIDA DE PRESION DE 1.0 IN WG, CON MOTOR DE 3.0 HP PARA OPERAR A 460-3-60. INCLUYE: MATERIALES DE CONSUMO ( CINTAS, PEGAMENTOS, SELLADO,  TORNILLERÍA ETC.), PRUEBAS, LIMPIEZA, HERRAMIENTA EQUIPOS Y MANO DE OBRA.</t>
  </si>
  <si>
    <t>INSTALACION DE UNIDAD DE EXTRACCION DE AIRE MARCA GRENHECK O EQUIVALENTE MODELO SFB-18-15 , CON UNA CAPACIDAD DE 4,000 CFM, CON UNA CAIDA DE PRESION DE 0.9 IN WG, CON MOTOR DE 1.5 HP PARA OPERAR A 460-3-60. INCLUYE: MATERIALES DE CONSUMO ( CINTAS, PEGAMENTOS, SELLADO,  TORNILLERÍA ETC.), PRUEBAS, LIMPIEZA, HERRAMIENTA EQUIPOS Y MANO DE OBRA.</t>
  </si>
  <si>
    <t>INSTALACION DE UNIDAD DE EXTRACCION DE AIRE MARCA GRENHECK O EQUIVALENTE MODELO SFB-20-30 , CON UNA CAPACIDAD DE 5,500 CFM, CON UNA CAIDA DE PRESION DE 0.9 IN WG, CON MOTOR DE 3.0 HP PARA OPERAR A 460-3-60. INCLUYE: MATERIALES DE CONSUMO ( CINTAS, PEGAMENTOS, SELLADO,  TORNILLERÍA ETC.), PRUEBAS, LIMPIEZA, HERRAMIENTA EQUIPOS Y MANO DE OBRA.</t>
  </si>
  <si>
    <t>SUMINISTRO DE HUMIDIFICADOR MARCA NORTEC O EQUIVALENTE MODELO NH-EL-1/200 TIPO ELECTRIC , CON UNA CAPACIDAD DE 74.8 KW, PARA OPERAR A 460-3-60.</t>
  </si>
  <si>
    <t>SUMINISTRO DE HUMIDIFICADOR MARCA NORTEC O EQUIVALENTE MODELO NH-EL-1/075 TIPO ELECTRIC , CON UNA CAPACIDAD DE 28.05 KW, PARA OPERAR A 460-3-60.</t>
  </si>
  <si>
    <t>SUMINISTRO DE HUMIDIFICADOR MARCA NORTEC O EQUIVALENTE MODELO NH-EL-1/050 TIPO ELECTRIC , CON UNA CAPACIDAD DE 18.70 KW, PARA OPERAR A 460-3-60.</t>
  </si>
  <si>
    <t>SUMINISTRO DE HUMIDIFICADOR MARCA NORTEC O EQUIVALENTE MODELO NH-EL-1/030 TIPO ELECTRIC , CON UNA CAPACIDAD DE 11.22 KW, PARA OPERAR A 460-3-60.</t>
  </si>
  <si>
    <t>INSTALACION DE HUMIDIFICADOR MARCA NORTEC O EQUIVALENTE MODELO NH-EL-1/200 TIPO ELECTRIC , CON UNA CAPACIDAD DE 74.8 KW, PARA OPERAR A 460-3-60.  INCLUYE: MATERIALES DE CONSUMO ( CINTAS, PEGAMENTOS, SELLADO,  TORNILLERÍA ETC.), PRUEBAS, LIMPIEZA, HERRAMIENTA EQUIPOS Y MANO DE OBRA.</t>
  </si>
  <si>
    <t>INSTALACION DE HUMIDIFICADOR MARCA NORTEC O EQUIVALENTE MODELO NH-EL-1/075 TIPO ELECTRIC , CON UNA CAPACIDAD DE 28.05 KW, PARA OPERAR A 460-3-60.  INCLUYE: MATERIALES DE CONSUMO ( CINTAS, PEGAMENTOS, SELLADO,  TORNILLERÍA ETC.), PRUEBAS, LIMPIEZA, HERRAMIENTA EQUIPOS Y MANO DE OBRA.</t>
  </si>
  <si>
    <t>INSTALACION DE HUMIDIFICADOR MARCA NORTEC O EQUIVALENTE MODELO NH-EL-1/050 TIPO ELECTRIC , CON UNA CAPACIDAD DE 18.70 KW, PARA OPERAR A 460-3-60.  INCLUYE: MATERIALES DE CONSUMO ( CINTAS, PEGAMENTOS, SELLADO,  TORNILLERÍA ETC.), PRUEBAS, LIMPIEZA, HERRAMIENTA EQUIPOS Y MANO DE OBRA.</t>
  </si>
  <si>
    <t>INSTALACION DE HUMIDIFICADOR MARCA NORTEC O EQUIVALENTE MODELO NH-EL-1/030 TIPO ELECTRIC , CON UNA CAPACIDAD DE 11.22 KW, PARA OPERAR A 460-3-60.  INCLUYE: MATERIALES DE CONSUMO ( CINTAS, PEGAMENTOS, SELLADO,  TORNILLERÍA ETC.), PRUEBAS, LIMPIEZA, HERRAMIENTA EQUIPOS Y MANO DE OBRA.</t>
  </si>
  <si>
    <r>
      <rPr>
        <b/>
        <sz val="8"/>
        <rFont val="Calibri"/>
        <family val="2"/>
        <scheme val="minor"/>
      </rPr>
      <t>PUERTA CÓDIGO 10</t>
    </r>
    <r>
      <rPr>
        <sz val="8"/>
        <rFont val="Calibri"/>
        <family val="2"/>
        <scheme val="minor"/>
      </rPr>
      <t>, INCLUYE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MEDIDA DE 193.5CM X 219CM</t>
    </r>
  </si>
  <si>
    <r>
      <rPr>
        <b/>
        <sz val="8"/>
        <rFont val="Calibri"/>
        <family val="2"/>
        <scheme val="minor"/>
      </rPr>
      <t xml:space="preserve">PUERTA CÓDIGO 13-1, </t>
    </r>
    <r>
      <rPr>
        <sz val="8"/>
        <rFont val="Calibri"/>
        <family val="2"/>
        <scheme val="minor"/>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DE EMPUJE DE 4" X 16" MARCA ROCKWOOD ACABADO ACERO INOXIDABLE - MODELO: PUSH PLATE 70C 4 X 16 US32D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HOS/ST6(2)) MEDIDA DE 127CM X 219CM </t>
    </r>
  </si>
  <si>
    <r>
      <t xml:space="preserve">PUERTA CÓDIGO 38, </t>
    </r>
    <r>
      <rPr>
        <sz val="8"/>
        <rFont val="Calibri"/>
        <family val="2"/>
        <scheme val="minor"/>
      </rPr>
      <t>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MEDIDA DE 102CM X 219CM</t>
    </r>
  </si>
  <si>
    <r>
      <rPr>
        <b/>
        <sz val="8"/>
        <rFont val="Calibri"/>
        <family val="2"/>
        <scheme val="minor"/>
      </rPr>
      <t xml:space="preserve">PUERTA CÓDIGO 55, </t>
    </r>
    <r>
      <rPr>
        <sz val="8"/>
        <rFont val="Calibri"/>
        <family val="2"/>
        <scheme val="minor"/>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MEDIDA DE 127CM X 219CM</t>
    </r>
  </si>
  <si>
    <t>CODIGO</t>
  </si>
  <si>
    <t>DESCRIPCION</t>
  </si>
  <si>
    <t>UNIDAD</t>
  </si>
  <si>
    <t>IMPORTE</t>
  </si>
  <si>
    <t>TUBERIAS Y CONEXIONES</t>
  </si>
  <si>
    <t>SUMINISTRO DE EQUIPOS</t>
  </si>
  <si>
    <t>SISTEMA DE CONTROL HVAC</t>
  </si>
  <si>
    <t>TERRACERIAS</t>
  </si>
  <si>
    <t>BANQUETAS Y GUARNICIONES</t>
  </si>
  <si>
    <t>SUMINISTRO DE CALENTADOR DE AGUA MARCA LOCHINVAR DE FABRICACIÓN NORTEAMERICANA MODELO CBN2067. CUENTA CON UN INTERCAMBIADOR DE CALOR COMPUESTO POR TUBOS RECTOS DE COBRE ALETADO CON CABEZAL DE ENTRADA Y SALIDA EN UNA SOLA PIEZA Y SIN EMPAQUES. OPERA A UNA  PRESIÓN  MÁXIMA  DE  TRABAJO DE 160 PSI. SUS QUEMADORES ESTÁN FABRICADOS EN ACERO INOXIDABLE PARA OPERAR CON GAS NATURAL. LA CÁMARA DE COMBUSTIÓN QUE ESTÁ SELLADA, ESTÁ ASISTIDA POR ABANICO QUE FORZA LA ENTRADA DE AIRE GENERANDO UNA COMBUSTIÓN MÁS EFICIENTE  Y  LIMPIA.  LAS  PAREDES INTERNAS DE LA CÁMARA DE COMBUSTIÓN ESTÁN HECHAS DE CERÁMICA CON GRAN PODER DE AISLAMIENTO. EL GABINETE DE LÁMINA ESTÁ PROTEGIDO CONTRA LA CORROSIÓN CON PINTURA DE ESMALTE. INCLUYE TERMOSTATO, SWITCH DE FLUJO, ENCENDIDO ELECTRÓNICO  POR  MEDIO  DE  IGNITOR,  MÓDULO DE AUTO DIAGNÓSTICO, VÁLVULAS DE GAS ELÉCTRICAS A 24 VOLTS, VÁLVULA DE ALIVIO POR PRESIÓN CALIBRADA A 50 PSI Y POR TEMPERATURA, TRANSFORMADOR DE 110   24 VOLTS, LUCES PILOTO DE ENCENDIDO Y APAGADO, TERMÓMETRO, MANÓMETRO. CUENTA CON LAS SIGUIENTES CARACTERÍSTICAS CAPACIDAD DE ENTRADA (BTU/HR) 2,065,000 Y CAPACIDAD DE SALIDA (BTU/HR) 1,672,650</t>
  </si>
  <si>
    <t>INSTALACION DE CALENTADOR DE AGUA MARCA LOCHINVAR DE FABRICACIÓN NORTEAMERICANA MODELO CBN2067. CUENTA CON UN INTERCAMBIADOR DE CALOR COMPUESTO POR TUBOS RECTOS DE COBRE ALETADO CON CABEZAL DE ENTRADA Y SALIDA EN UNA SOLA PIEZA Y SIN EMPAQUES. OPERA A UNA  PRESIÓN  MÁXIMA  DE  TRABAJO  DE  160 PSI. SUS QUEMADORES ESTÁN FABRICADOS EN ACERO INOXIDABLE PARA OPERAR CON GAS NATURAL. LA CÁMARA DE COMBUSTIÓN QUE ESTÁ SELLADA, ESTÁ ASISTIDA POR ABANICO QUE FORZA LA ENTRADA DE AIRE GENERANDO UNA COMBUSTIÓN MÁS EFICIENTE  Y  LIMPIA.  LAS  PAREDES INTERNAS DE LA CÁMARA DE COMBUSTIÓN ESTÁN HECHAS DE CERÁMICA CON GRAN PODER DE AISLAMIENTO. EL GABINETE DE LÁMINA ESTÁ PROTEGIDO CONTRA LA CORROSIÓN CON PINTURA DE ESMALTE. INCLUYE TERMOSTATO, SWITCH DE FLUJO, ENCENDIDO ELECTRÓNICO  POR  MEDIO  DE  IGNITOR,  MÓDULO DE AUTO DIAGNÓSTICO, VÁLVULAS DE GAS ELÉCTRICAS A 24 VOLTS, VÁLVULA DE ALIVIO POR PRESIÓN CALIBRADA A 50 PSI Y POR TEMPERATURA, TRANSFORMADOR DE 110   24 VOLTS, LUCES PILOTO DE ENCENDIDO Y APAGADO, TERMÓMETRO, MANÓMETRO. CUENTA CON LAS SIGUIENTES CARACTERÍSTICAS CAPACIDAD DE ENTRADA (BTU/HR) 2,065,000 Y CAPACIDAD DE SALIDA (BTU/HR) 1,672,650.  INCLUYE MANIOBRAS, FIJACION, ESTABILIZACION, CHIMENEA, PUESTA EN MARCHA, PRUEBAS</t>
  </si>
  <si>
    <t xml:space="preserve">L01  GABINETE CON   INCLUYE TARJA 2 PUERTAS ABATIBLES CUBIERTA EN CORIAN, ELABORADO EN MELAMINADO DE ALTA DENSIDAD CON CANTOS EN CHAPA CINTA IMPORTADA COLOR A ESCOGER </t>
  </si>
  <si>
    <t>R03  MÓDULO DE RECEPCIÓN ESPECIAL, PARA 2 PERSONAS CON 4 CAJONERAS DE 2 PAPELEROS Y 1 ARCHIVEROS, ELABORADA EN MELAMINADO DE ALTA DENSIDAD CON CANTOS EN CHAPA CINTA IMPORTADA COLOR A ESCOGER</t>
  </si>
  <si>
    <t>CM02  MUEBLE ESPECIAL RECTO CONSTA DE 3 ESCRITORIOS RECTOS Y 3 CAJONERAS DE 2 CAJONES PAPELEROS Y 1 DE ARCHIVO, ELABORADO EN MELAMINADO DE ALTA DENSIDAD CON CHAPA CINTA IMPORTADA COLOR A ESCOGER</t>
  </si>
  <si>
    <t>C04 COCINETA DISEÑO ESPECIAL CON PUERTAS ABATIBLES, 2 CAJONES, ELABORADA EN MELAMINADO DE ALTA DENSIDAD CON CANTOS EN CHAPA CINTA IMPORTADA COLOR A ESCOGER</t>
  </si>
  <si>
    <t>C03 COCINETA DISEÑO ESPECIAL CON PUERTAS ABATIBLES, 13 CAJONES INCLUYE TARJA DOBLE, ELABORADA EN MELAMINADO DE ALTA DENSIDAD CON CANTOS EN CHAPA CINTA IMPORTADA COLOR A ESCOGER</t>
  </si>
  <si>
    <t>C02 COCINETA DISEÑO ESPECIAL CON PUERTAS ABATIBLES, 6 CAJONES INCLUYE TARJA DOBLE, ELABORADA EN MELAMINADO DE ALTA DENSIDAD CON CANTOS EN CHAPA CINTA IMPORTADA COLOR A ESCOGER</t>
  </si>
  <si>
    <t>R06 MÓDULO DE RECEPCIÓN ESPECIAL, PARA 1 PERSONA CON 1 CAJONERA DE PAPELERO. ELABORADA EN MELAMINADO DE ALTA DENSIDAD CON CANTOS EN CHAPA CINTA IMPORTADA COLOR A ESCOGER</t>
  </si>
  <si>
    <t>Suministro e instalacion de CONTROLADOR MS-FEC-2621 Incluye: Materiales de consumo, pruebas, limpieza, herramienta equipos, mano de obra</t>
  </si>
  <si>
    <t>Suministro e instalacion de CONTROLADOR MS-FEC-2611 Incluye: Materiales de consumo, pruebas, limpieza, herramienta equipos, mano de obra</t>
  </si>
  <si>
    <t>Suministro e instalacion de SENSOR DE TEMPERATURA MOD TE-6311-P1 : Incluye: Materiales de consumo, tornillería, pruebas, limpieza, herramienta</t>
  </si>
  <si>
    <t>Suministro e instalacion de TRANSFORMADOR 120-24 VAC , 75 VA, Incluye: Materiales de consumo, pruebas, limpieza, herramienta equipos, mano de obra</t>
  </si>
  <si>
    <t>Suministro e instalacion de BASE PARA RELAY SH1B-05 Incluye: Materiales de consumo, pruebas, limpieza, herramienta equipos, mano de obra</t>
  </si>
  <si>
    <t>Suministro e instalacion de RELAY SH1B-05 Incluye: Materiales de consumo, pruebas, limpieza, herramienta equipos, mano de obra</t>
  </si>
  <si>
    <t>Suministro e instalacion de SENSOR DE CORRIENTE MOD CSDCA1GO: Incluye: Materiales de consumo, tornillería, pruebas, limpieza, herramienta</t>
  </si>
  <si>
    <t>Suministro e instalacion de SENSOR DIFERENCIAL DE PRESION MOD P32AF-2C : Incluye: Materiales de consumo, tornillería, pruebas, limpieza, herramienta, mano de obra</t>
  </si>
  <si>
    <t>Suministro e instalacion de TERMOSTATO MOD. NS-AHR-7103-0 .Incluye: Materiales de consumo, pruebas, limpieza, herramienta, mano de obra</t>
  </si>
  <si>
    <t>Suministro e instalacion de ACTUADOR PARA COMPUERTA AIRE MEZCLA MOD. M9116-GGA2 : Incluye: Materiales de consumo, pruebas, limpieza, herramienta , mano de obra</t>
  </si>
  <si>
    <t>Suministro e instalacion de GABINETE METALICO 50 X 50 X 20 CM : Incluye: Materiales de consumo, , pruebas, limpieza, herramienta, mano de obra</t>
  </si>
  <si>
    <t>Suministro e instalacion de CABLE BELDEN 2 X 18 AWG SIN BLINDAR : Incluye: Materiales de consumo, , pruebas, limpieza, herramienta, mano de obra</t>
  </si>
  <si>
    <t>Suministro e instalacion de CABLE BELDEN 4 X 22 AWG : Incluye: Materiales de consumo, , pruebas, limpieza, herramienta, mano de obra</t>
  </si>
  <si>
    <t>Suministro e instalacion de GABINETE METALICO 30 X 30 X 15 CM : Incluye: Materiales de consumo, , pruebas, limpieza, herramienta, mano de obra</t>
  </si>
  <si>
    <t>Suministro e instalacion de TERMOSTATO DIGITAL TEC 2616-4 Incluye: Materiales de consumo, pruebas, limpieza, herramienta, mano de obra</t>
  </si>
  <si>
    <t>PROGRAMACION,COMISIONAMIENTO Y PUESTA A PUNTO DE MANEJADORAS : Incluye: Materiales de consumo, pruebas, limpieza, herramienta, mano de obra</t>
  </si>
  <si>
    <t>M</t>
  </si>
  <si>
    <t>BASE DE 15 CM. DE ESPESOR COMPACTO AL 95%-100% DE SU P.V.S.M. PORTER CON MATERIAL DE CALIZA TRITURADA DE CANTERA O SIMILAR, CALIDAD BASE, SEGÚN PRUEBAS DE LABORATORIO Y UN CBR MÍNIMO DE 80%. INCLUYE: SUMINISTRO DE MATERIALES, AGUA, MAQUINARIA, EQUIPO Y MANO DE OBRA.</t>
  </si>
  <si>
    <t xml:space="preserve">RIEGO DE IMPREGNACIÓN CON EMULSIÓN ASFÁLTICA TIPO ECI-60 O SIMILAR A RAZÓN DE 1.5 LTS/M2, QUE GARANTICE UNA PENETRACIÓN DEL PRODUCTO, MÍNIMO 4 MM. A LAS 24 HRS. INCLUYE: BARRIDO MECÁNICO PREVIO, MATERIALES, MAQUINARIA, EQUIPO, DESPERDICIOS, HERRAMIENTA Y MANO DE OBRA. </t>
  </si>
  <si>
    <t>SUBRASANTE DE 30CM.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</si>
  <si>
    <t>CARPETA DE CONCRETO ASFALTICO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</si>
  <si>
    <t>BANQUETA DE CONCRETO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</si>
  <si>
    <t>SUMINISTRO Y CONSTRUCCIÓN DE GUARNICIÓN, CON CUNETA INTEGRAL Y CON MEDIDAS DE 40 CMS X 35 CMS., A BASE DE CONCRETO PREMEZCLADO F´C=200 KG/CM2, CON FIBERMESH A RAZÓN DE 1.0 KG/M3, CON JUNTAS DE CELOTEX DE 1/2" @ 20 M., ACABADO PULIDO. INCLUYE CIMBRA, JUNTAS, CHAFLANES Y CURADO.</t>
  </si>
  <si>
    <t>TRAZO Y NIVELACIÓN DE LA OBRA. INCLUYE: APARATOS TOPOGRÁFICOS ESTACION TOTAL, HERRAMIENTAS</t>
  </si>
  <si>
    <t>ESTABILIZACION DE CAPA DE TERRENO NATURA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</si>
  <si>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</si>
  <si>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</si>
  <si>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PRELIMINARES</t>
  </si>
  <si>
    <t>DESPALME DEL TERRENO POR MEDIOS MECÁNICOS  ESPESOR PROMEDIO DE 10 CM MATERIAL MEDIDO EN BA</t>
  </si>
  <si>
    <t>CORTE POR MEDIOS MECÁNICOS  MEDIDO EN SECCION EN TERRENO TIPO "A" Y  "B" DE 0.00 A 2.00 M</t>
  </si>
  <si>
    <t>RELLENO Y COMPACTACIÓN CON MATERIAL AUTORIZADO DE BANCO, COMPACTADO POR MEDIOS MECÁNICOS</t>
  </si>
  <si>
    <t>CARGA Y DESCARGA DEL MATERIAL PRODUCTO DEL CORTE AL 1 er. KM., VOLUMEN MEDIDO EN SECCION.</t>
  </si>
  <si>
    <t>ACARREO Y DESCARGA DEL MATERIAL PRODUCTO DEL CORTE  KMS. SUBSECUENTES,  EN TIRADEROS OFIC</t>
  </si>
  <si>
    <t>M3KM</t>
  </si>
  <si>
    <t>VII</t>
  </si>
  <si>
    <t>VIII</t>
  </si>
  <si>
    <t>X</t>
  </si>
  <si>
    <t>XI</t>
  </si>
  <si>
    <r>
      <t xml:space="preserve">SUMINISTRO Y CONSTRUCCIÓN DE </t>
    </r>
    <r>
      <rPr>
        <b/>
        <sz val="8"/>
        <rFont val="Calibri"/>
        <family val="2"/>
        <scheme val="minor"/>
      </rPr>
      <t>CERRAMIENTO DE CONCRETO DE 15 X 20 CM</t>
    </r>
    <r>
      <rPr>
        <sz val="8"/>
        <rFont val="Calibri"/>
        <family val="2"/>
        <scheme val="minor"/>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</si>
  <si>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t>TOTAL</t>
  </si>
  <si>
    <t>IVA</t>
  </si>
  <si>
    <t>SUBTOTAL</t>
  </si>
  <si>
    <t>PLANTA 2° NIVEL (RESIDENCIA)</t>
  </si>
  <si>
    <t>PAVIMENTO</t>
  </si>
  <si>
    <t>JARDINERIA</t>
  </si>
  <si>
    <r>
      <t xml:space="preserve">SUMINISTRO Y COLOCACIÓN DE </t>
    </r>
    <r>
      <rPr>
        <b/>
        <sz val="8"/>
        <rFont val="Calibri"/>
        <family val="2"/>
        <scheme val="minor"/>
      </rPr>
      <t>ANCLAJE DE CERRAMIENTO</t>
    </r>
    <r>
      <rPr>
        <sz val="8"/>
        <rFont val="Calibri"/>
        <family val="2"/>
        <scheme val="minor"/>
      </rPr>
      <t xml:space="preserve"> A COLUMNA DE VARILLA DE 3/8¨, CON  PROFUNDIDAD DE 30 CM POR MEDIO DE COMPUESTO QUÍMICO EPÓXIDO HILTI RE-500, SERAN 2 VARILLAS DE 1/2"  INCLUYE BARRENO DIÁMETRO ½ RE-500, PERFORACION DE 30 CM EN COLUMNAS, MANO DE OBRA, HERRAMIENTA, EQUIPO  MANO DE OBRA Y TODO LO NECESARIO PARA SU CORRECTA EJECUCIÓN.</t>
    </r>
  </si>
  <si>
    <r>
      <t xml:space="preserve">SUMINISTRO Y COLOCACIÓN DE </t>
    </r>
    <r>
      <rPr>
        <b/>
        <sz val="8"/>
        <rFont val="Calibri"/>
        <family val="2"/>
        <scheme val="minor"/>
      </rPr>
      <t xml:space="preserve">ANCLAJE DE CASTILLO </t>
    </r>
    <r>
      <rPr>
        <sz val="8"/>
        <rFont val="Calibri"/>
        <family val="2"/>
        <scheme val="minor"/>
      </rPr>
      <t>A COLUMNA DE VARILLA DE 3/8¨ A  1/3 DE LA ALTURA DE CERRAMIENTO, CON  PROFUNDIDAD DE 20 CM POR MEDIO DE COMPUESTO QUÍMICO EPÓXICO HILTI RE-500, INCLUYE BARRENO DIÁMETRO 3/8 RE-500, PERFORACION DE 25 CM EN COLUMNAS, MANO DE OBRA, HERRAMIENTA, EQUIPO  MANO DE OBRA Y TODO LO NECESARIO PARA SU CORRECTA EJECUCIÓN.</t>
    </r>
  </si>
  <si>
    <r>
      <t>SUMINISTRO Y COLOCACIÓN DE</t>
    </r>
    <r>
      <rPr>
        <b/>
        <sz val="8"/>
        <rFont val="Calibri"/>
        <family val="2"/>
        <scheme val="minor"/>
      </rPr>
      <t xml:space="preserve"> JUNTA CONSTRUCTIVA DE CELOTEX</t>
    </r>
    <r>
      <rPr>
        <sz val="8"/>
        <rFont val="Calibri"/>
        <family val="2"/>
        <scheme val="minor"/>
      </rPr>
      <t xml:space="preserve"> DE 15 CM DE ANCHO A LO LARGO DEL CASTILLO X 13 MM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</si>
  <si>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Calibri"/>
        <family val="2"/>
        <scheme val="minor"/>
      </rPr>
      <t xml:space="preserve"> ANCLAJE DE VARILLA DE 1/2¨</t>
    </r>
    <r>
      <rPr>
        <sz val="8"/>
        <rFont val="Calibri"/>
        <family val="2"/>
        <scheme val="minor"/>
      </rPr>
      <t>, PARA ANCLAJE DE DALA DE DESPLANTE A COLUMNA PROFUNDIDAD DE 30 CM POR MEDIO DE COMPUESTO QUÍMICO EPÓXIDO HILTI RE-500, SERAN 2 VARILLAS DE 1/2"  INCLUYE BARRENO DIÁMETRO ½ RE-500, PERFORACION DE 30 CM EN COLUMNAS, MANO DE OBRA, HERRAMIENTA, EQUIPO Y TODO LO NECESARIO PARA SU CORRECTA EJECUCION</t>
    </r>
  </si>
  <si>
    <t>SUMINISTRO Y COLOCACIÓN DE EMPASTADO CON MORTERO CEMENTO ARENA 1:4 PARA NIVELAR, A UN MÁXIMO 5 CM DE ESPESOR ACABADO FLOTEADO, TERMINADO CON CAPA DE 3 MM DE AUTONIVELANTE PARA RECIBIR POLYFLOR O equivalente. INCLUYE: SUMINISTRO DE MATERIALES, HERRAMIENTA, EQUIPO, MANO DE OBRA Y TODO LO NECESARIO PARA SU CORRECTA EJECUCIÓN.</t>
  </si>
  <si>
    <t>SUMINISTRO Y COLOCACIÓN DE ZARPEO  EN MURO A BASE DE MORTERO CEMENTO ARENA PROPORCIÓN 1:4 DE 1.50 CM DE ESPESOR PROMEDIO PLOMEADO Y MUESTREADO AFINE A BASE COMPUESTO REDIMIX O SIMILAR PARA RECIBIR POLYFLOR O equivalente. INCLUYE: MATERIALES, HERRAMIENTA, EQUIPO, ELEVACIONES, ACARREOS, ANDAMIAJES, MANO DE OBRA Y TODO LO NECESARIO PARA SU CORRECTA EJECUCIÓN.</t>
  </si>
  <si>
    <t xml:space="preserve">Suministro e instalación de falso plafón corrido de tablacemento. Incluye: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</si>
  <si>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platabanda de tablaroca de hasta 60 cm de ancho,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</si>
  <si>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PISO  DE PORCELANATO RECTIFICADO MARCA CASTEL O equivalente, MODELO. BAVENO MICROSELLADO O equivalente MEDIDAS DE 60 X 60 CM, COLOCADO CON ADHESIVO PORCELANICO MARCA INTERCERAMIC O equivalente DE 1.00 CM DE ESPESOR, COLOCADO CON SEPARADORES DE 2 MM. INCLUYE: BOQUILLA, SUMINISTRO DE MATERIALES, HERRAMIENTA, EQUIPO, MANO DE OBRA Y TODO LO NECESARIO PARA SU CORRECTA EJECUCIÓN.</t>
  </si>
  <si>
    <t>SUMINISTRO Y COLOCACIÓN DE  ZOCLO DE 10 CM DE ALTO DE PORCELANATO RECTIFICADO CASTEL MODELO BAVENO MICROSELLADO O equivalente MEDIDAS DE 60 X 60 CM, COLOCADO CON ADHESIVO PORCELANICO MARCA INTERCERAMIC O equivalente DE 1.00 CM DE ESPESOR, COLOCADO CON SEPARADORES DE 2 MM. INCLUYE: REMATE A 45° CON MURO,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</si>
  <si>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CON SEPARADORES DE 2 MM. INCLUYE: SUMINISTRO DE MATERIALES, HERRAMIENTA, EQUIPO, MANO DE OBRA Y TODO LO NECESARIO PARA SU CORRECTA EJECUCIÓN.</t>
  </si>
  <si>
    <t>SUMINISTRO Y COLOCACIÓN DE PISO PORCELANATO RECTIFICADO MARCA CASTEL O equivalente MODELO TUCSON BEIGE MEDIDAS 60X60 CM. COLOCADO CON ADHESIVO PORCELANICO MARCA CREST DE 1.00 CMS. DE ESPESOR, COLOCADO CON SEPARADORES DE 2 MM. INCLUYE: SUMINISTRO DE MATERIALES, HERRAMIENTA, EQUIPO, MANO DE OBRA Y TODO LO NECESARIO PARA SU CORRECTA EJECUCIÓN.</t>
  </si>
  <si>
    <t>SUMINISTRO Y COLOCACIÓN DE ZOCLO DE 10 CM DE ALTO DE PORCELANATO RECTIFICADO MARCA CASTEL  MODELO. TOSCANA O equivalente MEDIDAS DE 60 X 60 CM. COLOCADO CON ADHESIVO PORCELANICO MARCA INTERCERAMIC O equivalente DE 1.00 CM DE ESPESOR, COLOCADO CON SEPARADORES DE 2 MM. INCLUYE: REMATE A 45° CON MURO, SUMINISTRO DE MATERIALES, HERRAMIENTA, EQUIPO, MANO DE OBRA Y TODO LO NECESARIO PARA SU CORRECTA EJECUCIÓN.</t>
  </si>
  <si>
    <t>SUMINISTRO Y COLOCACIÓN DE AZULEJO CERÁMICO RECTIFICADO  MED. 60 CM. X 60 CM. MCA. CASTEL  MODELO PALADIO BEIGE  O equivalente  COLOCADO CON ADHESIVO BLANCO PREMIER ANTIDESLIZAMIENTO MARCA INTERCERAMIC O equivalente DE 1.00 CM DE ESPESOR, COLOCADO CON BOQUILLA CON SELLADOR MARCA INTERCERAMIC O equivalente A 2 MM DE ESPESOR.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</si>
  <si>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R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</si>
  <si>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INCLUYE: SUMINISTRO DE MATERIALES, HERRAMIENTA, EQUIPO, MANO DE OBRA Y TODO LO NECESARIO PARA SU CORRECTA EJECUCIÓN.</t>
  </si>
  <si>
    <t xml:space="preserve">M </t>
  </si>
  <si>
    <t>SUMINISTRO Y COLOCACION DE PINTURA VINILICA MARCA BERELEX O equivalente SMA DE 2 MANOS SOBRE ACABADO RUGOSO. INCLUYE: APLICACION DE SELLADOR 5 X 1, MATERIALES, HERRAMIENTAS, EQUIPO, ELEVACIONES, ACARREOS, ANDAMIAJES, MANO DE OBRA Y TODO LO NECESARIO PARA SU CORRECTA EJECUCION.</t>
  </si>
  <si>
    <t>REALIZACION JUNTA A BASE DE CORTE EN FACHADA DE 5 MM DE PROFUNDIDAD Y 5MM MM DE ANCHO, HASTA UNA ALTURA DE 12 M, INCLUYE: APLICACION DE BACKER ROD DE 1/4", RELLENO DE LA JUNTA CON SELLADOR ELASTOMERICO SUPERSEAL P DE FESTER FINALIZANDO CON UN RIEGO DE ARENA PARA PERMITIR LA ADHERENCIA DEL ACABADO, MATERIALES, MANO DE OBRA, HERRAMIENTA, EQUIPO Y TODO LO NECESARIO PARA SU CORRECTA EJECUCION</t>
  </si>
  <si>
    <t>APLICACION DE DOBLE CAPA DE 1 MM DE ESPESOR DE IMPERMEABILIZANTE CEMENTICIO COLOR GRIS CR 66 DE FESTER, HUMEDECIENDO LIGERAMENTE LA SUPERFICIE PARA OBTENER UNA MEJOR ADHERENCIA HASTA UNA ALTURA DE 12 M, INCLUYE: LIMPIEZA GENERAL Y TRATAMIENTO DE GRIETAS A BASE DE BANDE DE 4" POR TODO EL LARGO CON UNA MANO DE IMPERMEABILIZANTE CEMENTICIO COLOR GRIS CR 66 DE FESTER, EMBEBIENDO UNA CAPA DE TELA DE REFUERZO FESTERFLEX HASTA UNA ALTURA DE 12 M, MATERIAL, MANO DE OBRA, HERRAMIENTA, EQUIPO Y TODO LO NECESARIO PARA SU CORRECTA EJECUCION.</t>
  </si>
  <si>
    <t>Lambrin DE TABLACEMENTO armado con canal y poste de 9.2 cm calibre 20 @40.6 cm, con hoja de tablacemento durock de 13mm a una cara. Incluye: resanes en uniones, suministro de materiales, herramienta, equipo, mano de obra y todo lo necesario para su correcta ejecución.</t>
  </si>
  <si>
    <t>SUMINISTRO Y COLOCACIÓN DE CORTINA DE TELA ANTIBACTERIANA MARCA ULTRABANNER PLUS O SIMILAR, FABRICADA EN TELA A BASE DE 2 PELICULAS TERMOPLASTICAS Y TELA BASICA INTERMEDIA DE FIBRAS SINTETICAS DE ELEVADA RESISTENCIA ANTIBACTERIANA, RETARDANTE AL FUEGO, AUTODEODORIZANTE, RESISTENCIA A LAS MANCHAS DE QUIMICOS, ACEITES Y DESINFECTANTES DE USO COMUN, NO REQUIERE DE LAVANDERIA, CON MALLA SUPERIOR DE 40 CM, INCLUYE CONFECCION CON HILO PREENCOJIDO, TARLATANA, LISADO, DOBLADILLOS, OJILLOS DE ACERO PARA VISILLO, RIEL RECTO O CURVO (DE ACUERDO A PROYECTO) DE 1 1/4" X 1 1/8" X1.3 MM DE ESPESOR DE ALUMINIO ANODIZADO ESMALTADO ACABADO CON PINTURA ELECTROSTATICA COLOR BLANCO, HOLGURA DEL 15% POR RETRACCION, TORNILLOS, ABRAZADERAS, MENSULAS,PAQUETES TORNILLO MARIPOSA (EN CASO DE FALSO PLAFON), CORREDERAS, TAPAS FINALES, BASTON O CORDON DE MANDO, MATERIAL, MANO DE OBRA, HERRAMIENTA, EQUIPO Y TODO LO NECESARIO PARA SU CORRECTA EJECUCION.</t>
  </si>
  <si>
    <t>A</t>
  </si>
  <si>
    <t>B</t>
  </si>
  <si>
    <t>C</t>
  </si>
  <si>
    <t>D</t>
  </si>
  <si>
    <t>E</t>
  </si>
  <si>
    <t>SUMINISTRO E INSTALACIÓN DE SANITARIO CON FLUXOMETRO ELECTRONICO DE SENSOR A BATERIAS MARCA SLOAN MODELO ROYAL 111-1.28 SFSM / MODELO WETS 2000.1410 O EQUIVALENTE. DESCARGA DE 4.8 LTS. SPUD DE 38 MM Y VALVULA DE RETENCION DE 1". BOTON MECANICO DE DESCARGA DE CORTESIA, NO REQUIERE DE BATERIAS PARA HACER DESCARGA MANUAL, ALTURA DE 15" INCLUYE  HERRAJES, ELEMENTOS DE FIJACIÓN, SUMINISTRO DE MATERIALES, HERRAMIENTA, EQUIPO, MANO DE OBRA Y TODO LO NECESARIO PARA SU CORRECTA EJECUCION.</t>
  </si>
  <si>
    <t>SUMINISTRO E INSTALACIÓN DE SANITARIO CON FLUXOMETRO ELECTRONICO DE SENSOR A BATERIAS MARCA SLOAN MODELO ROYAL 111-1.28 SFSM / MODELO WETS 2000.1410 O EQUIVALENTE. DESCARGA DE 4.8 LTS. SPUD DE 38 MM Y VALVULA DE RETENCION DE 1". BOTON MECANICO DE DESCARGA DE CORTESIA, NO REQUIERE DE BATERIAS PARA HACER DESCARGA MANUAL, ALTURA DE 15" INCLUYE  HERRAJES, ELEMENTOS DE FIJACIÓN, SUMINISTRO DE MATERIALES, HERRAMIENTA, EQUIPO, MANO DE OBRA Y TODO LO NECESARIO PARA SU CORRECTA EJECUCION</t>
  </si>
  <si>
    <t>Suministro, fabricación e instalación de cancel de aluminio de:
- Fachada integral con medidas de 7.90m x 14.10m con espacio de 5.65m x 7.25m para trabajos de Tabla roca, Fabricada con aluminio acabado Natural Mate Eurovent Cuprum MC-450 (Básico 2.50" x 6.30" vertical Mod. 14698, Básico 2.50" x 4.70" 18677 horizontal Mod. 18677, Moldura unión Mod. 14350 y Tapa Exterior e Interior Mod. 14349) y Cristal Duovent (1 Cristal claro TEMPLADO de 6mm + Separador de 12mm + 1 Cristal claro TEMPLADO de 6mm), 4 Puertas abatibles de 1.128m x 2.19m c/u. Fabricadas con aluminio acabado Natural Mate Eurovent S-50, cristal claro templado de 10mm, Barra de empuje de 1.00 mts en ambos lados de puerta, Bisagra Hidráulica, Conjunto de Pivotes, cerradura a piso sin manija. Incluye: herrajes de línea color negro, materiales, equipo de seguridad, herramientas, cortes, desperdicios, trazo, nivelación, montaje, fijación, acarreos horizontales y/o verticales al sitio de los trabajos, sellador perimetral y en juntas a hueso, tornillería, calzas de neopreno y mano de obra especializada para su correcta instalación.</t>
  </si>
  <si>
    <t>FORJADO DE ESCALON DE 0.30 X 0.17 M DE CONCRETO F'C= 200 KG/CM2, ARMADO CON VARILLA DE 3/8", INCLUYE: TRAZO, SUMINISTRO DE MATERIALES, ACARREOS, CIMBRADO, COLADO, DESCIMBRADO, MANO DE OBRA, EQUIPO, HERRAMIENTA Y TODO LO NECESARIO PARA SU CORRECTA EJECUCION</t>
  </si>
  <si>
    <t>PLANTA 1° NIVEL (U.C.I.N.)</t>
  </si>
  <si>
    <t>PLANTA BAJA (U.C.I.A. y LOBBY)</t>
  </si>
  <si>
    <t>SUMINISTRO E INSTALACIÓN DE REJILLA DE INYECCION DE AIRE DE AIRE, MARCA namm o equivalente, MODELO HR 16FT X 3R ", CON CONTROL DE VOLUMEN, INCLUYE: MATERIALES DE CONSUMO ( CINTAS, PEGAMENTOS, SELLADO,  PIJAS, TORNILLERÍA ETC.), PRUEBAS, LIMPIEZA, HERRAMIENTA EQUIPOS Y MANO DE OBRA.</t>
  </si>
  <si>
    <t>SUMINISTRO E INSTALACIÓN DE SOPORTE TIPO  PARA DUCTO, FABRICADO A BASE DE LAMINA GALVANIZADA DE 24" DE 0.30 A 0.60 MTS DE DESARROLLO , VARILLAS ROSCADAS GALVANIZADAS DE 1/4"Ø DE  0.30  - 1.00 Mts DE LONGITUD.  INCLUYE: MATERIALES DE CONSUMO,  LIMPIEZA, HERRAMIENTA EQUIPOS Y MANO DE OBRA.</t>
  </si>
  <si>
    <t>SUMINISTRO E INSTALACIÓN DE SOPORTE TIPO  PARA DUCTO, FABRICADO A BASE DE LAMINA GALVANIZADA DE 24" DE 0.30 A 0.60  MTS DE DESARROLLO , VARILLAS ROSCADAS GALVANIZADAS DE 1/4"Ø DE  1.00 - 2.00 Mts DE LONGITUD.  INCLUYE: MATERIALES DE CONSUMO,  LIMPIEZA, HERRAMIENTA EQUIPOS Y MANO DE OBRA.</t>
  </si>
  <si>
    <t>SUMINISTRO E INSTALACIÓN DE SOPORTE TIPO COLUMPIO PARA DUCTO, FABRICADO A BASE DE UNICANAL GALVANIZADO DE 4 x 2 "  DE 0.30 A 0.60 MTS  DE DESARROLLO , VARILLAS ROSCADAS GALVANIZADAS DE 1/4"Ø DE  0.30 A 1.00 MTS DE LONGITUD.  INCLUYE: MATERIALES DE CONSUMO,  LIMPIEZA, HERRAMIENTA EQUIPOS Y MANO DE OBRA.</t>
  </si>
  <si>
    <t>SUMINISTRO E INSTALACIÓN DE SOPORTE TIPO COLUMPIO PARA DUCTO, FABRICADO A BASE DE UNICANAL GALVANIZADO DE 4 x 2 " DE 0.30 A 0.60 MTS  DE DESARROLLO , VARILLAS ROSCADAS GALVANIZADAS DE 1/4"Ø DE  1.00 - 2.00 Mts DE LONGITUD.  INCLUYE: MATERIALES DE CONSUMO,  LIMPIEZA, HERRAMIENTA EQUIPOS Y MANO DE OBRA.</t>
  </si>
  <si>
    <t>SUMINISTRO E INSTALACIÓN DE SOPORTE TIPO COLUMPIO PARA DUCTO, FABRICADO A BASE DE UNICANAL GALVANIZADO DE 4 x 2 " DE 0.60 A 1.20 MTS  DE DESARROLLO , VARILLAS ROSCADAS GALVANIZADAS DE 1/4"Ø DE  1.00 - 2.00 Mts DE LONGITUD.  INCLUYE: MATERIALES DE CONSUMO,  LIMPIEZA, HERRAMIENTA EQUIPOS Y MANO DE OBRA.</t>
  </si>
  <si>
    <t>SUMINISTRO E INSTALACIÓN DE SOPORTE TIPO COLUMPIO, PARA DUCTO FABRICADO A BASE DE UNICANAL, GALVANIZADO DE 4" X 4" DE 0.6 MTS  A 1.50 MTS DE DESARROLLO , VARILLAS ROSCADAS GALVANIZADAS DE 3/8"Ø DE 1.0 MTS A 2.00 MTS DE LONGITUD . INCLUYE: MATERIALES DE CONSUMO, PRUEBAS, LIMPIEZA, HERRAMIENTA EQUIPOS Y MANO DE OBRA.</t>
  </si>
  <si>
    <t xml:space="preserve">DUCTO FLEXIBLE AISLADO CON FIBRA DE VIDRIO  DE 8 " INCLUYE: MATERIALES DE CONSUMO (CINTAS, PEGAMENTOS, SELLADO, TORNILLERIA, ETC.) PRUEBAS, LIMPIEZA, HERRAMIENTA, EQUIPOS Y MANO DE OBRA. </t>
  </si>
  <si>
    <t xml:space="preserve">DUCTO FLEXIBLE AISLADO CON FIBRA DE VIDRIO  DE 10 " INCLUYE: MATERIALES DE CONSUMO (CINTAS, PEGAMENTOS, SELLADO, TORNILLERIA, ETC.) PRUEBAS, LIMPIEZA, HERRAMIENTA, EQUIPOS Y MANO DE OBRA. </t>
  </si>
  <si>
    <t xml:space="preserve">DUCTO FLEXIBLE AISLADO CON FIBRA DE VIDRIO  DE 12 " INCLUYE: MATERIALES DE CONSUMO (CINTAS, PEGAMENTOS, SELLADO, TORNILLERIA, ETC.) PRUEBAS, LIMPIEZA, HERRAMIENTA, EQUIPOS Y MANO DE OBRA. </t>
  </si>
  <si>
    <t>MTSL.</t>
  </si>
  <si>
    <t>SUMINISTRO  E INSTALACIÓN DE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</si>
  <si>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</si>
  <si>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</si>
  <si>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</si>
  <si>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</si>
  <si>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</si>
  <si>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</si>
  <si>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RECTA 90° FIGURA NO.20 DE 2 1/2"Ø, ACERO NODULAR EXTREMOS RANURADOS PARA JUNTAS CON ACOPAMIENTO MECANICO TIPO VICTAULIC INCLUYE: MATERIALES DE CONSUMO ( CINTAS, PEGAMENTOS, SELLADO,  TORNILLERÍA ETC.), PRUEBAS, LIMPIEZA, HERRAMIENTA EQUIPOS Y MANO DE OBRA.</t>
  </si>
  <si>
    <t>SUMINISTRO  E INSTALACIÓN DE TEE DE 1 1/4"Ø, ACERO NEGRO CEDULA # 40 ASTM A 53 CON COSTURA EXTREMOS ROSCADOS PARA CONEXION #150 LB INCLUYE: MATERIALES DE CONSUMO ( CINTAS, PEGAMENTOS, SELLADO,  TORNILLERÍA ETC.), PRUEBAS, LIMPIEZA, HERRAMIENTA EQUIPOS Y MANO DE OBRA.</t>
  </si>
  <si>
    <t>SUMINISTRO  E INSTALACIÓN DE TEE DE 1"Ø, ACERO NEGRO CEDULA # 40 ASTM A 53 CON COSTURA EXTREMOS ROSCADOS PARA CONEXION #150 LB INCLUYE: MATERIALES DE CONSUMO ( CINTAS, PEGAMENTOS, SELLADO,  TORNILLERÍA ETC.), PRUEBAS, LIMPIEZA, HERRAMIENTA EQUIPOS Y MANO DE OBRA.</t>
  </si>
  <si>
    <t>SUMINISTRO  E INSTALACIÓN DE TEE DE 3/4"Ø, ACERO NEGRO CEDULA # 40 ASTM A 53 CON COSTURA EXTREMOS ROSCADOS PARA CONEXION #150 LB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</si>
  <si>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</si>
  <si>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FIGURA NO.10 DE 2 1/2"Ø, ACERO NODULAR EXTREMOS RANURADOS PARA JUNTAS CON ACOPAMIENTO MECANICO TIPO VICTAULIC INCLUYE: MATERIALES DE CONSUMO ( CINTAS, PEGAMENTOS, SELLADO,  TORNILLERÍA ETC.), PRUEBAS, LIMPIEZA, HERRAMIENTA EQUIPOS Y MANO DE OBRA.</t>
  </si>
  <si>
    <t>SUMINISTRO  E INSTALACIÓN DE CODO 90 DE 1 1/4"Ø, ACERO NEGRO CEDULA # 40 ASTM A 53 CON COSTURA EXTREMOS ROSCADOS PARA CONEXION #150 LB INCLUYE: MATERIALES DE CONSUMO ( CINTAS, PEGAMENTOS, SELLADO,  TORNILLERÍA ETC.), PRUEBAS, LIMPIEZA, HERRAMIENTA EQUIPOS Y MANO DE OBRA.</t>
  </si>
  <si>
    <t>SUMINISTRO  E INSTALACIÓN DE CODO 90 DE 1"Ø, ACERO NEGRO CEDULA # 40 ASTM A 53 CON COSTURA EXTREMOS ROSCADOS PARA CONEXION #150 LB INCLUYE: MATERIALES DE CONSUMO ( CINTAS, PEGAMENTOS, SELLADO,  TORNILLERÍA ETC.), PRUEBAS, LIMPIEZA, HERRAMIENTA EQUIPOS Y MANO DE OBRA.</t>
  </si>
  <si>
    <t>SUMINISTRO  E INSTALACIÓN DE CODO 90 DE 3/4"Ø,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</si>
  <si>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</si>
  <si>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2 "Ø, ACERO NEGRO CEDULA # 40 ASTM A 53 CON COSTURA EXTREMOS ROSCADOS PARA CONEXION #150 LB INCLUYE: MATERIALES DE CONSUMO ( CINTAS, PEGAMENTOS, SELLADO,  TORNILLERÍA ETC.), PRUEBAS, LIMPIEZA, HERRAMIENTA EQUIPOS Y MANO DE OBRA.</t>
  </si>
  <si>
    <t>SUMINISTRO  E INSTALACIÓN DE VALVULA BOLA  1 1/4"Ø, ACERO NEGRO CEDULA # 40 ASTM A 53 CON COSTURA EXTREMOS ROSCADOS PARA CONEXION #150 LB INCLUYE: MATERIALES DE CONSUMO ( CINTAS, PEGAMENTOS, SELLADO,  TORNILLERÍA ETC.), PRUEBAS, LIMPIEZA, HERRAMIENTA EQUIPOS Y MANO DE OBRA.</t>
  </si>
  <si>
    <t>SUMINISTRO  E INSTALACIÓN DE VALVULA BOLA 1"Ø,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</si>
  <si>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NO.789 DE 3"Ø,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</si>
  <si>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 1/2"Ø,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</si>
  <si>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 1/4"Ø,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</si>
  <si>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1"Ø, ACERO NODULAR EXTREMOS RANURADOS PARA JUNTAS CON ACOPLAMIENTO MECANICO TIPO VICTAULIC INCLUYE: MATERIALES DE CONSUMO ( CINTAS, PEGAMENTOS, SELLADO,  TORNILLERÍA ETC.), PRUEBAS, LIMPIEZA, HERRAMIENTA EQUIPOS Y MANO DE OBRA.</t>
  </si>
  <si>
    <t>SUMINISTRO  E INSTALACIÓN DE VALVULA 3 VIAS DE 1 1/4"Ø, MARCA JCI O EQUIVALENTE INCLUYE: MATERIALES DE CONSUMO ( CINTAS, PEGAMENTOS, SELLADO,  TORNILLERÍA ETC.), PRUEBAS, LIMPIEZA, HERRAMIENTA EQUIPOS Y MANO DE OBRA.</t>
  </si>
  <si>
    <t>SUMINISTRO  E INSTALACIÓN DE VALVULA 3 VIAS DE 1"Ø, MARCA JCI O EQUIVALENTE INCLUYE: MATERIALES DE CONSUMO ( CINTAS, PEGAMENTOS, SELLADO,  TORNILLERÍA ETC.), PRUEBAS, LIMPIEZA, HERRAMIENTA EQUIPOS Y MANO DE OBRA.</t>
  </si>
  <si>
    <t>SUMINISTRO  E INSTALACIÓN DE VALVULA 3 VIAS DE 3/4"Ø, MARCA JCI O EQUIVALENTE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</si>
  <si>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</si>
  <si>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6"X3"Ø,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</si>
  <si>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</si>
  <si>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</si>
  <si>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1/2"X1 1/4"Ø, ACERO NODULAR EXTREMOS RANURADOS PARA JUNTAS CON ACOPLAMIENTO MECANICO TIPO VICTAULIC INCLUYE: MATERIALES DE CONSUMO ( CINTAS, PEGAMENTOS, SELLADO,  TORNILLERÍA ETC.), PRUEBAS, LIMPIEZA, HERRAMIENTA EQUIPOS Y MANO DE OBRA.</t>
  </si>
  <si>
    <t>SUMINISTRO  E INSTALACIÓN DE REDUCCION CONCENTRICA DE 1 1/2"X1"Ø, ACERO NEGRO CEDULA # 40 ASTM A 53 CON COSTURA EXTREMOS ROSCADOS PARA CONEXION #150 LB INCLUYE: MATERIALES DE CONSUMO ( CINTAS, PEGAMENTOS, SELLADO,  TORNILLERÍA ETC.), PRUEBAS, LIMPIEZA, HERRAMIENTA EQUIPOS Y MANO DE OBRA.</t>
  </si>
  <si>
    <t>SUMINISTRO  E INSTALACIÓN DE REDUCCION CONCENTRICA DE 1"X 3/4"Ø, ACERO NEGRO CEDULA # 40 ASTM A 53 CON COSTURA EXTREMOS ROSCADOS PARA CONEXION #150 LB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</si>
  <si>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</si>
  <si>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2 1/2"Ø, ACERO NODULAR EXTREMOS RANURADOS PARA JUNTAS CON ACOPLAMIENTO MECANICO TIPO VICTAULIC INCLUYE: MATERIALES DE CONSUMO ( CINTAS, PEGAMENTOS, SELLADO,  TORNILLERÍA ETC.), PRUEBAS, LIMPIEZA, HERRAMIENTA EQUIPOS Y MANO DE OBRA.</t>
  </si>
  <si>
    <t>SUMINISTRO E INSTALACION DE MEDIO COPLE SOLDABLE DE 3/4" DE DIAMETRO. INCLUYE: MATERIALES DE CONSUMO (CINTAS, PEGAMENTOS, SELLADO, TORNILLERIA, ETC), PRUEBAS, LIMPIEZA, HERRAMIENTA, EQUIPO Y MANO DE OBRA.</t>
  </si>
  <si>
    <t>SUMINISTRO  E INSTALACION DE TUERCA UNION  DE 1 1/4"Ø, ACERO NEGRO CEDULA # 40 ASTM A 53 CON COSTURA EXTREMOS ROSCADOS PARA CONEXION #150 LB INCLUYE: MATERIALES DE CONSUMO ( CINTAS, PEGAMENTOS, SELLADO,  TORNILLERIA ETC.), PRUEBAS, LIMPIEZA, HERRAMIENTA EQUIPOS Y MANO DE OBRA.</t>
  </si>
  <si>
    <t>SUMINISTRO  E INSTALACION DE TUERCA UNION  DE 1"Ø, ACERO NEGRO CEDULA # 40 ASTM A 53 CON COSTURA EXTREMOS ROSCADOS PARA CONEXION #150 LB INCLUYE: MATERIALES DE CONSUMO ( CINTAS, PEGAMENTOS, SELLADO,  TORNILLERIA ETC.), PRUEBAS, LIMPIEZA, HERRAMIENTA EQUIPOS Y MANO DE OBRA.</t>
  </si>
  <si>
    <t>SUMINISTRO  E INSTALACION DE TUERCA UNION  DE 3/4"Ø, ACERO NEGRO CEDULA # 40 ASTM A 53 CON COSTURA EXTREMOS ROSCADOS PARA CONEXION #150 LB INCLUYE: MATERIALES DE CONSUMO ( CINTAS, PEGAMENTOS, SELLADO,  TORNILLERIA ETC.), PRUEBAS, LIMPIEZA, HERRAMIENTA EQUIPOS Y MANO DE OBRA.</t>
  </si>
  <si>
    <t>SUMINISTRO  E INSTALACIÓN DE PURGA DE AIRE DE 3/4"Ø, INCLUYE: MATERIALES DE CONSUMO ( CINTAS, PEGAMENTOS, SELLADO,  TORNILLERÍA ETC.), PRUEBAS, LIMPIEZA, HERRAMIENTA EQUIPOS Y MANO DE OBRA.</t>
  </si>
  <si>
    <t>SUMINISTRO E INSTALACION DE TERMOSTATO MODELO HALO  T6861V2WB  220 Vac 2/4 Pipe Fan Coil  Vertical AUS/NZ MARCA Honeywell</t>
  </si>
  <si>
    <t>COLOCACIÓN DE TUBO FLEXIBLE GALVANIZADO TIPO ZAPA DE 3/8"  INCLUYE: HABILITADO EN OBRA, TRAZO Y LOCALIZACION, ACARREOS, CORTE CON SEGUETAS, FIJACION, LIMPIEZA Y RETIRO DE MATERIAL SOBRANTE, SUJECION, ESCALERA, ANDAMIOS, CARGO DIRECTO POR EL COSTO DIRECTO DE LA MANO DE OBRA, COLOCACION , SUJECION, NIVELACION, EQUIPO DE SEGURIDAD,Y DEMAS DERIVADOS DEL USO DEL EQUIPO Y HERRAMIENTAS.</t>
  </si>
  <si>
    <t>COLOCACIÓN DE CONECTOR RECTO PARA TUBO FLEXIBLE GALVANIZADO TIPO ZAPA DE 3/8" INCLUYE: HABILITADO EN OBRA, TRAZO Y LOCALIZACION, ACARREOS, CORTE CON SEGUETAS, FIJACION, LIMPIEZA Y RETIRO DE MATERIAL SOBRANTE, SUJECION, ESCALERA, ANDAMIOS, CARGO DIRECTO POR EL COSTO DIRECTO DE LA MANO DE OBRA, COLOCACION , SUJECION, NIVELACION, EQUIPO DE SEGURIDAD,Y DEMAS DERIVADOS DEL USO DEL EQUIPO Y HERRAMIENTAS.</t>
  </si>
  <si>
    <t>pza</t>
  </si>
  <si>
    <t xml:space="preserve">SOPORTE TIPO PEDESTAL VERTICAL PARA CUADRO DE VALVULAS EN CASA DE MAQUINAS A BASE DE ACERO ESTRUCTURAL  DE PTR DE 2" VARILLA ROSCADA DE 1/2" Y ESPANSOR DE 1/2" CON FONDO ANICORRISVO  </t>
  </si>
  <si>
    <t>SUMINISTRO E INSTALACIÓN DE SOPORTE TIPO COLUMPIO, PARA TUBERIA, FABRICADO A BASE DE UNICANAL, GALVANIZADO DE 4" X 4" DE  HASTA 0.60 MTS , VARILLAS ROSCADAS GALVANIZADAS DE 3/8"Ø DE 1.20 A 1.80 MTS . INCLUYE: MATERIALES DE CONSUMO, PRUEBAS, LIMPIEZA, HERRAMIENTA EQUIPOS Y MANO DE OBRA.</t>
  </si>
  <si>
    <t>SUMINISTRO  E INSTALACIÓN DE AISLAMIENTO TIPO RUBATEX DE 1"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</si>
  <si>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</si>
  <si>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AISLAMIENTO TIPO RUBATEX DE 1"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</si>
  <si>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</si>
  <si>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</si>
  <si>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</si>
  <si>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</si>
  <si>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</si>
  <si>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</si>
  <si>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3/4"Ø, ACERO NEGRO CEDULA # 40 ASTM A 53 CON COSTURA EXTREMOS RANURADOS PARA JUNTAS CON ACOPAMIENTO MECANICO TIPO VICTAULIC INCLUYE: MATERIALES DE CONSUMO ( CINTAS, PEGAMENTOS, SELLADO,  TORNILLERÍA ETC.), PRUEBAS, LIMPIEZA, HERRAMIENTA EQUIPOS Y MANO DE OBRA.</t>
  </si>
  <si>
    <t>SUMINISTRO E INSTALACION DE TABLERO PARA CONTACTOS NORMALES DENOMINADO "N" 3F-4H, 220/127V. 30 POLOS, CON INTERRUPTOR PRINCIPAL DE 3X70 A, BARRAS DE 100 AMPS.  NO. DE CATALOGO: NQ304AB100F Y LOS SIGS. DERIVADOS: 23-1X20A INCLUYENDO: COLOCACION, FIJACION, PEINADO DE CABLES CON CINTURON PLASTICO, IDENTIFICACION DE CIRCUITOS DERIVADOS, LIMPIEZA, MATERIALES, CONEXIONES, DESPERDICIO, M.O. Y HERRAMIENTA, SUPERVISION Y PRUEBAS.</t>
  </si>
  <si>
    <t>SUMINISTRO E INSTALACION DE TABLERO PARA CONTACTOS REGULADOS DENOMINADO "R2" 3F-4H, 220/127V. 18 POLOS, CON INTERRUPTOR PRINCIPAL DE 3X20 A, BARRAS DE 100 AMPS.  NO. DE CATALOGO: NQ184AB100F Y LOS SIGS. DERIVADOS: 7-1X20A Y 3-1X15A INCLUYENDO: COLOCACION, FIJACION, PEINADO DE CABLES CON CINTURON PLASTICO, IDENTIFICACION DE CIRCUITOS DERIVADOS, LIMPIEZA, MATERIALES, CONEXIONES, DESPERDICIO, M.O. Y HERRAMIENTA, SUPERVISION Y PRUEBAS.</t>
  </si>
  <si>
    <t>SUMINISTRO E INSTALACION DE TABLERO PARA ALUMBRADO Y CONTACTOS  NORMALES DENOMINADO "AU" 3F-4H, 220/127V. 18 POLOS, CON INTERRUPTOR PRINCIPAL DE 3X30 A, BARRAS DE 100 AMPS.  NO. DE CATALOGO: NQ184AB100F Y LOS SIGS. DERIVADOS: 3-1X15A, 4-1X20A INCLUYENDO: COLOCACION, FIJACION, PEINADO DE CABLES CON CINTURON PLASTICO, IDENTIFICACION DE CIRCUITOS DERIVADOS, LIMPIEZA, MATERIALES, CONEXIONES, DESPERDICIO, M.O. Y HERRAMIENTA, SUPERVISION Y PRUEBAS.</t>
  </si>
  <si>
    <t>SUMINISTRO E INSTALACION DE TABLERO AISLADO DENOMINADO "CIA" 2F-3H, 220/127V. 7.5 KVA, CON INTERRUPTOR PRINCIPAL DE 2X40 AMPS.  NO. DE CATALOGO: SIP07HA, SB432408, TRAFO:SXM07HA Y LOS SIGS. DERIVADOS: 8-2X20A INCLUYENDO: COLOCACION, FIJACION, PEINADO DE CABLES CON CINTURON PLASTICO, IDENTIFICACION DE CIRCUITOS DERIVADOS, LIMPIEZA, MATERIALES, CONEXIONES, DESPERDICIO, M.O. Y HERRAMIENTA, SUPERVISION Y PRUEBAS.</t>
  </si>
  <si>
    <t>GENERAL</t>
  </si>
  <si>
    <t xml:space="preserve">SUMINISTRO E INSTALACION DE CABLE MONOPOLAR  DE COBRE   XHHW, CON AISLAMIENTO DE POLIETILENO DE CADENA CRUZADA XLPE  PARA SISTEMAS AISLADOS, CALIBRE 10, COLOR CAFE, NARANJA O VERDE  INCLUYENDO: MATERIALES, CONEXIONES,  IDENTIFICACION, DESPERDICIO Y HERRAMIENTA. </t>
  </si>
  <si>
    <t xml:space="preserve">SOPORTE DOBLE  PARA LAMPARA TIPO GABINETE,  DE HASTA 1.8 MTS  ABASE DE CADENA VICTOR CALIBRE 16, ANCLADA A LOSA MEDIANTE CLAVO Y ANGULO TIPO HILTI. INCLUYE MATERIALES. HERRAMIENTAS, ELEVACIONES, DESPERDICIOS Y LIMPIEZA. </t>
  </si>
  <si>
    <t xml:space="preserve">SUMINISTRO E INSTALACION DE CLAVIJA HULE REDONDA ATERRIZADA C/ABRAZADERA 15A 127V E-25.  INCLUYE MATERIALES. HERRAMIENTAS, ELEVACIONES, DESPERDICIOS Y LIMPIEZA. </t>
  </si>
  <si>
    <t xml:space="preserve">SUMINISTRO E INSTALACION DE  CONTACTO HULE REDONDO ATERRIZADO C/ABRAZADERA 15A 127V E-20.  INCLUYE MATERIALES. HERRAMIENTAS, ELEVACIONES, DESPERDICIOS Y LIMPIEZA. </t>
  </si>
  <si>
    <t>SUMINISTRO E INSTALACION DE LUMINARIA PARA EMPOTRAR EN PLAFON DE TABLAROCA. EQUIPADA CON TABLETAS LED DE 24 W. CODIGO DE CATALOGO: INT-II-2-24-LED-MV-F-MA-N19, MARCA NOVALUX, INCLUYE: MATERIAL, MANO DE OBRA, HERRAMIENTA, EQUIPO Y TODO LO NECESARIO PARA SU CORRECTA EJECUCION.</t>
  </si>
  <si>
    <t>SUMINISTRO E INSTALACION DE SOPORTE TIPO COLUMPIO (1.50 M) CON DOS TRABESAÑOS DE UNICANAL LISO DE 4X4 DE 0.60 M, INCLUYE: FIJACION CON TAQUETE EXPANSIVO DE 3/8", VARILLA ROSCADA DE 3/8", MATERIAL, MANO DE OBRA, HERRAMIENTA, EQUIPO Y TODO LO NECESARIO PARA SU CORRECTA EJECUCION.</t>
  </si>
  <si>
    <t>SUMINISTRO E INSTALACION DE CABLE THW-LS CAL 18 COLOR ROJO, INCLUYE: MATERIAL, MANO DE OBRA, HERRAMIENTA, EQUIPO Y TODO LO NECESARIO PARA SU CORRECTA EJECUCION.</t>
  </si>
  <si>
    <t>SUMINISTRO E INSTALACION DE CABLE USO RUDO DE 4X14 AWG, INCLUYE: MATERIAL, MANO DE OBRA, HERRAMIENTA, EQUIPO Y TODO LO NECESARIO PARA SU CORRECTA EJECUCION.</t>
  </si>
  <si>
    <t>SUMINISTRO E INSTALACION DE CABLE MONOPOLAR DE COBRE CALIBRE 12 AWG DESNUDO, INCLUYENDO: MATERIALES, CONEXIONES, DESPERDICIO, M.O. Y HERRAMIENTA, SUPERVISION Y PRUEBAS.</t>
  </si>
  <si>
    <t>SUMINISTRO E INSTALACION DE INTERRUPTOR SENCILLO COLOR BLANCO MERIDA MODELO QZ5001 MARCA BTICINO CON PLACA DE RESINA CON CHASIS COLOR BLANCO MERIDA MODELO QZ4803M1BN MARCA BTICINO, INCLUYE: MATERIAL, MANO DE OBRA, HERRAMIENTA, EQUIPO Y TODO LO NECESARIO PARA SU CORRECTA INSTALACION.</t>
  </si>
  <si>
    <t>SUMINISTRO Y COLOCACION DE PORTA PLACA PORTERIA FABRICADO EN ALUMINIO ACABADO PULIDO ESPEJO PARA PLACA DE CORRIENTE Y/O VOZ Y DATOS MARCA DUCTOS ELECTRICOS Y TELEFONICOS O SIMILAR, INCLUYE: MATERIAL, MANO DE OBRA, HERRAMIENTA, EQUIPO Y TODO LO NECESARIO PARA SU CORRECTA EJECUCION.</t>
  </si>
  <si>
    <t>SUMINISTRO E INSTALACION DE CABLE MULTICONDUCTOR (MC), AISLAMIENTO XHHW-2, DE ALUMINIO CALIBRE 4-6 AWG + 1-6 (T.F.), INCLUYENDO: MATERIALES, CONEXIONES, DESPERDICIO, M.O. Y HERRAMIENTA, SUPERVISION Y PRUEBAS.</t>
  </si>
  <si>
    <t>MTS</t>
  </si>
  <si>
    <t>SUMINISTRO E INSTALACION DE CABLE MULTICONDUCTOR (MC), AISLAMIENTO XHHW-2, DE ALUMINIO CALIBRE 4-2 AWG + 1-6 (T.F.), INCLUYENDO: MATERIALES, CONEXIONES, DESPERDICIO, M.O. Y HERRAMIENTA, SUPERVISION Y PRUEBAS.</t>
  </si>
  <si>
    <t>SUMINISTRO E INSTALACION DE CABLE MULTICONDUCTOR (MC), AISLAMIENTO XHHW-2, DE ALUMINIO CALIBRE 4-250 MCM + 1-1 (T.F.), INCLUYENDO: MATERIALES, CONEXIONES, DESPERDICIO, M.O. Y HERRAMIENTA, SUPERVISION Y PRUEBAS.</t>
  </si>
  <si>
    <t>SUMINISTRO E INSTALACION DE CABLE MULTICONDUCTOR (MC), AISLAMIENTO XHHW-2, DE ALUMINIO CALIBRE 4-4 AWG + 1-6 (T.F.), INCLUYENDO: MATERIALES, CONEXIONES, DESPERDICIO, M.O. Y HERRAMIENTA, SUPERVISION Y PRUEBAS.</t>
  </si>
  <si>
    <t>SUMINISTRO E INSTALACION DE CANAL UNISTRUT 4X4 PERFORADO INCLUYENDO: MATERIALES, CONEXIONES, DESPERDICIO, M.O. Y HERRAMIENTA, SUPERVISION Y PRUEBAS.</t>
  </si>
  <si>
    <t>SUMINISTRO E INSTALACION DE VARILLA ROSCADA GALVANIZADA 3/8" LONGITUD 3 MTS  INCLUYENDO: MATERIALES, CONEXIONES, DESPERDICIO, M.O. Y HERRAMIENTA, SUPERVISION Y PRUEBAS.</t>
  </si>
  <si>
    <t>SUMINISTRO E INSTALACION DE TUERCA Y RONDANA 3/8" INCLUYENDO: MATERIALES, CONEXIONES, DESPERDICIO, M.O. Y HERRAMIENTA, SUPERVISION Y PRUEBAS.</t>
  </si>
  <si>
    <t>SUMINISTRO E INSTALACION DE EXPANSOR TIPO Z 3/8" INCLUYENDO: MATERIALES, CONEXIONES, DESPERDICIO, M.O. Y HERRAMIENTA, SUPERVISION Y PRUEBAS.</t>
  </si>
  <si>
    <t>SUMINISTRO E INSTALACION DE ABRAZADERA UNISTRUT DE 21mmØ INCLUYENDO: MATERIALES, CONEXIONES, DESPERDICIO, M.O. Y HERRAMIENTA, SUPERVISION Y PRUEBAS.</t>
  </si>
  <si>
    <t>SUMINISTRO E INSTALACION DE ABRAZADERA UNISTRUT DE 25mmØ INCLUYENDO: MATERIALES, CONEXIONES, DESPERDICIO, M.O. Y HERRAMIENTA, SUPERVISION Y PRUEBAS.</t>
  </si>
  <si>
    <t>SUMINISTRO E INSTALACION DE CINCHOS DE NYLON DE 12" INCLUYENDO: MATERIALES, CONEXIONES, DESPERDICIO, M.O. Y HERRAMIENTA, SUPERVISION Y PRUEBAS.</t>
  </si>
  <si>
    <t>CONTACTO MONOFASICO DOBLE, POLARIZADO CON PUESTA A TIERRA, CONEXIONES LATERALES DE 15A, 125V, 1F, GRADO INDUSTRIAL, TIPO PESADO CAT. No. QZ4029GI CON TAPA QZ4803M3BN, MARCA: BTICINO. (180 V.A.)</t>
  </si>
  <si>
    <t>MTO</t>
  </si>
  <si>
    <t>SUMINISTRO E INSTALACION DE CABLE THW-LS, VINANEL XXI ANTILLAMA 90°, CALIBRE 10 AWG, COLOR BLANCO Y NEGRO INCLUYENDO: MATERIALES, CONEXIONES, AISLAMIENTO, ESTAÑADO DE EMPALMES, PARTE PROPORCIONAL DEL CAPUCHON DE RESORTE DE LA MARCA 3M, DESPERDICIO, M.O. Y HERRAMIENTA.</t>
  </si>
  <si>
    <t>SUMINISTRO E INSTALACION DE CABLE THW-LS, VINANEL XXI ANTILLAMA 90°, CALIBRE 10 AWG, COLOR VERDE PARA TIERRAS INCLUYENDO: MATERIALES, CONEXIONES, AISLAMIENTO, ESTAÑADO DE EMPALMES, PARTE PROPORCIONAL DEL CAPUCHON DE RESORTE DE LA MARCA 3M, DESPERDICIO, M.O. Y HERRAMIENTA.</t>
  </si>
  <si>
    <t xml:space="preserve">SUMINISTRO E INSTALACION DE CAJA DE CONEXION GALVANIZADA SERVICIO PESADO DE 100 x 100MM.CON TAPA </t>
  </si>
  <si>
    <t xml:space="preserve">SUMINISTRO E INSTALACION DE CAJA DE CONEXION GALVANIZADA SERVICIO PESADODE 100 x 100 MM. CON MARCO REDUCTOR 100 x 50MM  </t>
  </si>
  <si>
    <t>CONTACTO MONOFASICO DOBLE POLARIZADO CON PUESTA TIERRA, CONEXIONES LATERALES DE 20A, 125V, 1F, GRADO HOSPITAL CAT. No. QZ4029GH Y TAPA QZ4803M3BN MARCA: BTICINO. (180 V.A.)</t>
  </si>
  <si>
    <t xml:space="preserve">SUMINISTRO E INSTALACION DE LUMINARIO DE EMPOTRAR EN PLAFON LAMPARA LED MCA NOVALUX 10.6W, 120V, 3000K CATALOGO 4BP MW LED MCA NOVALUX L3RLED MCA NOVALUX T24.  INCLUYENDO: MANO DE OBRA, HERRAMIENTA, SUPERVISION, PRUEBAS Y TODO LO NECESARIO PARA SU CORRECTA INSTALACION. </t>
  </si>
  <si>
    <t xml:space="preserve">SUMINISTRO E INSTALACION DE LUMINARIO LED DE EMPOTRAR EN PLFON 13W, 120V, 3000K, CATALOGO REAL6 D6 MW ESL 600L 40K .60SC L7XRLED T24, INCLUYENDO: MANO DE OBRA, HERRAMIENTA, SUPERVISION, PRUEBAS Y TODO LO NECESARIO PARA SU CORRECTA INSTALACION. </t>
  </si>
  <si>
    <t xml:space="preserve">SUMINISTRO E INSTALACION DE LUMINARIO NOVALUX INTEGRAL, LUMINARIA EMPOTRADA EN PALFON OPERA 4 LAMPARAS T8 LED MCA NOVALUX DE 20W., LAMPARA 4x20W T8 LED MCA NOVALUX, 4100K MONTAJE EMPOTRADA EN PLAFON A 2.60 M DE ALTURA, CATALOGO INTIII 420 LED MCA NOVALUX T8 MV E MA N19  INCLUYENDO: MANO DE OBRA, HERRAMIENTA, SUPERVISION, PRUEBAS Y TODO LO NECESARIO PARA SU CORRECTA INSTALACION. </t>
  </si>
  <si>
    <t xml:space="preserve">SUMINISTRO E INSTALACION DE CAJA DE CONEXION GALVANIZADA DE 120 x 120MM., ESPESOR 1.6MM, CON TAPA. </t>
  </si>
  <si>
    <t>SUMINISTRO E INSTALACION DE CABLE THW-LS, VINANEL XXI ANTILLAMA 90°, CALIBRE 12 AWG, COLOR BLANCO Y NEGRO INCLUYENDO: MATERIALES, CONEXIONES, AISLAMIENTO, ESTAÑADO DE EMPALMES, PARTE PROPORCIONAL DEL CAPUCHON DE RESORTE DE LA MARCA 3M, DESPERDICIO, M.O., HERRAMIENTA. , SUPERVISION Y PRUEBAS</t>
  </si>
  <si>
    <t>SUMINISTRO E INSTALACION DE CABLE PREARMADO TIPO ARMAFLEX  METALICO, CALIBRE 3X14 AWG, INCLUYENDO: MATERIALES, CONEXIONES, AISLAMIENTO, ESTAÑADO DE EMPALMES, PARTE PROPORCIONAL DEL CAPUCHON DE RESORTE DE LA MARCA 3M, DESPERDICIO, M.O., HERRAMIENTA., SUPERVISION Y PRUEBAS</t>
  </si>
  <si>
    <t>SUMINISTRO E INSTALACION DE CONECTOR GLANDULA PARA CABLE  PREARMADO TIPO ARMAFLEX  METALICO EN CAJA DE CONEXION , MARCA OHMEGA CALIBRE 3X12 AWG, INCLUYENDO: MATERIALES, CONEXIONES, AISLAMIENTO, ESTAÑADO DE EMPALMES, PARTE PROPORCIONAL DEL CAPUCHON DE RESORTE DE LA MARCA 3M, DESPERDICIO, M.O., HERRAMIENTA., SUPERVISION Y PRUEBAS</t>
  </si>
  <si>
    <t xml:space="preserve">SUMINISTRO E INSTALACION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INSTALACION. </t>
  </si>
  <si>
    <t xml:space="preserve">SUMINISTRO E INSTALACION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INSTALACION. </t>
  </si>
  <si>
    <t xml:space="preserve">SUMINISTRO E INSTALACION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INSTALACION. </t>
  </si>
  <si>
    <t>TUBERIA, CABLEADO, ILUMINACION Y ACCESORIOS</t>
  </si>
  <si>
    <t>FUERZA E ILUMINACION</t>
  </si>
  <si>
    <t>SUMINISTRO Y COLOCACIÓN DE PISO  DE PORCELANATO RECTIFICADO MARCA CASTEL O equivalente, MODELO. BAVENO MICROSELLADO O equivalente MEDIDAS DE 60 X 60 CM, COLOCADO CON ADHESIVO PORCELANICO MARCA INTERCERAMIC O equivalente DE 1.00 CM DE ESPESOR, COLOCADO CON SEPARADORES DE 2 MM., INSTALADO DE ACUERDO A DESPIECE INDICADO EN PLANOS POR PARTE DE PROYECTOS. INCLUYE: BOQUILLA, SUMINISTRO DE MATERIALES, HERRAMIENTA, EQUIPO, MANO DE OBRA Y TODO LO NECESARIO PARA SU CORRECTA EJECUCIÓN.</t>
  </si>
  <si>
    <t>SUMINISTRO Y COLOCACIÓN DE  ZOCLO DE 10 CM DE ALTO DE PORCELANATO RECTIFICADO CASTEL MODELO BAVENO MICROSELLADO O equivalente MEDIDAS DE 60 X 60 CM, COLOCADO CON ADHESIVO PORCELANICO MARCA INTERCERAMIC O equivalente DE 1.00 CM DE ESPESOR, COLOCADO CON SEPARADORES DE 2 MM., INSTALADO DE ACUERDO A DESPIECE INDICADO EN PLANOS POR PARTE DE PROYECTOS. INCLUYE: REMATE A 45° CON MURO,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</si>
  <si>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CON SEPARADORES DE 2 MM., INSTALADO DE ACUERDO A DESPIECE INDICADO EN PLANOS POR PARTE DE PROYECTOS. INCLUYE: SUMINISTRO DE MATERIALES, HERRAMIENTA, EQUIPO, MANO DE OBRA Y TODO LO NECESARIO PARA SU CORRECTA EJECUCIÓN.</t>
  </si>
  <si>
    <t>SUMINISTRO Y COLOCACIÓN DE PISO PORCELANATO RECTIFICADO MARCA CASTEL O equivalente MODELO TUCSON BEIGE MEDIDAS 60X60 CM. COLOCADO CON ADHESIVO PORCELANICO MARCA CREST DE 1.00 CMS. DE ESPESOR, COLOCADO CON SEPARADORES DE 2 MM., INSTALADO DE ACUERDO A DESPIECE INDICADO EN PLANOS POR PARTE DE PROYECTOS. INCLUYE: SUMINISTRO DE MATERIALES, HERRAMIENTA, EQUIPO, MANO DE OBRA Y TODO LO NECESARIO PARA SU CORRECTA EJECUCIÓN.</t>
  </si>
  <si>
    <t>SUMINISTRO Y COLOCACIÓN DE PISO DE PORCELANATO RECTIFICADO MARCA CASTEL O equivalente, MODELO TOSCANA MICROSELLADO BLANCO, MEDIDAS 60X60CM. COLOCADO CON ADHESIVO PORCELANICO MARCA CREST DE 1.00 CM. DE ESPESOR, COLOCADO CON SEPARADORES DE 2 MM., INSTALADO DE ACUERDO A DESPIECE INDICADO EN PLANOS POR PARTE DE PROYECTOS. INCLUYE: SUMINISTRO DE MATERIALES, HERRAMIENTA, EQUIPO, MANO DE OBRA Y TODO LO NECESARIO PARA SU CORRECTA EJECUCIÓN.</t>
  </si>
  <si>
    <t>SUMINISTRO Y COLOCACIÓN DE ZOCLO DE 10 CM DE ALTO DE PORCELANATO RECTIFICADO MARCA CASTEL  MODELO. TOSCANA O equivalente MEDIDAS DE 60 X 60 CM. COLOCADO CON ADHESIVO PORCELANICO MARCA INTERCERAMIC O equivalente DE 1.00 CM DE ESPESOR, COLOCADO CON SEPARADORES DE 2 MM., INSTALADO DE ACUERDO A DESPIECE INDICADO EN PLANOS POR PARTE DE PROYECTOS. INCLUYE: REMATE A 45° CON MURO, SUMINISTRO DE MATERIALES, HERRAMIENTA, EQUIPO, MANO DE OBRA Y TODO LO NECESARIO PARA SU CORRECTA EJECUCIÓN.</t>
  </si>
  <si>
    <t>SUMINISTRO Y COLOCACIÓN DE PINTURA 100% ACRÍLICA MARCA BEREL GREEN O equivalente A 2 MANOS 1 BASE DE SELLADOR PRIMARIO. COLOR DE ACUERDO A PROYECTO. INCLUYE: SUMINISTRO DE MATERIALES, HERRAMIENTA, EQUIPO, MANO DE OBRA Y TODO LO NECESARIO PARA SU CORRECTA EJECUCIÓN.</t>
  </si>
  <si>
    <t>SUMINISTRO Y COLOCACIÓN DE PINTURA EN LOBBY 100% ACRÍLICA MARCA BEREL GREEN O equivalente A 2 MANOS 1 BASE DE SELLADOR PRIMARIO. COLOR DE ACUERDO A PROYECTO. INCLUYE: SUMINISTRO DE MATERIALES, HERRAMIENTA, EQUIPO, MANO DE OBRA Y TODO LO NECESARIO PARA SU CORRECTA EJECUCIÓN.</t>
  </si>
  <si>
    <t>SUMINISTRO Y COLOCACIÓN DE PINTURA 100% ACRÍLICA MARCA BEREL GREEN O equivalente, A 2 MANOS 1 BASE DE SELLADOR PRIMARIO, COLOR SEGÚN PROYECTO. INCLUYE: SUMINISTRO DE MATERIALES, HERRAMIENTA, EQUIPO, MANO DE OBRA Y TODO LO NECESARIO PARA SU CORRECTA EJECUCIÓN.</t>
  </si>
  <si>
    <t>SUMINISTRO Y COLOCACIÓN DE PLAFÓN RÍGIDO EN LOBBY HASTA 16 m DE ALTURA A BASE DE CANAL LISTÓN @24" (LONGITUD MÁXIMA), CANALETA DE CARGA 1-1/2" CAL. 20, COLGANTES DE ALAMBRE GALVANIZADO NO. 12 CON SEPARACIÓN MÁXIMA DE 4', CON HOJA DE YESO 1/2" MARCA TABLAROCA TIPO WR O equivalente, INCLUYE: SUMINISTRO DE MATERIALES, HERRAMIENTA, EQUIPO, MANO DE OBRA Y TODO LO NECESARIO PARA SU CORRECTA EJECUCIÓN.</t>
  </si>
  <si>
    <t>LINEA DE INTERIOR HOSPITAL</t>
  </si>
  <si>
    <t>SUMINISTRO   E  INSTALACIÓN  DE MATERIAL   DE  COBRE  TIPO  "M"    MCA.  NACOBRE  INCLUYE: ACARREO,  CORTES, SOLDADURA, PASTA, LIJA, ELEVACIONES, ANDAMIOS, DESPERDICIOS, PRUEBAS Y HERRAMIENTA.</t>
  </si>
  <si>
    <t xml:space="preserve">TUBO DE COBRE  DE 13 MM Ø TIPO M </t>
  </si>
  <si>
    <t xml:space="preserve">MTO </t>
  </si>
  <si>
    <t xml:space="preserve">TUBO DE COBRE DE 19 MM ØTIPO M </t>
  </si>
  <si>
    <t xml:space="preserve">TUBO DE COBRE DE 25 MM ØTIPO M </t>
  </si>
  <si>
    <t xml:space="preserve">TUBO DE COBRE DE 38 MM ØTIPO M </t>
  </si>
  <si>
    <t xml:space="preserve">TUBO DE COBRE DE 50 MM ØTIPO M </t>
  </si>
  <si>
    <t xml:space="preserve">CODO DE COBRE DE 90° X 13 MM Ø </t>
  </si>
  <si>
    <t xml:space="preserve">CODO DE COBRE DE 90° X 19 MM Ø </t>
  </si>
  <si>
    <t xml:space="preserve">CODO DE COBRE DE 90° X 25 MM Ø </t>
  </si>
  <si>
    <t xml:space="preserve">CODO DE COBRE DE 90° X 38 MM Ø </t>
  </si>
  <si>
    <t xml:space="preserve">CODO DE COBRE DE 90° X 50 MM Ø </t>
  </si>
  <si>
    <t>TEE DE COBRE 19 MM Ø</t>
  </si>
  <si>
    <t>TEE DE COBRE 25 MM Ø</t>
  </si>
  <si>
    <t>TEE DE COBRE 38 MMØ</t>
  </si>
  <si>
    <t>TEE DE COBRE 50 MMØ</t>
  </si>
  <si>
    <t xml:space="preserve">REDUCCION BUSHING DE COBRE DE 50 MM X 25 MM Ø   </t>
  </si>
  <si>
    <t xml:space="preserve">REDUCCION BUSHING DE COBRE DE 25 MM X 19 MM Ø   </t>
  </si>
  <si>
    <t xml:space="preserve">REDUCCION BUSHING DE COBRE DE 19 MM X 13 MM Ø   </t>
  </si>
  <si>
    <t>COPLE DE COBRE DE 13 MM Ø</t>
  </si>
  <si>
    <t>COPLE DE COBRE DE 19 MM Ø</t>
  </si>
  <si>
    <t>COPLE DE COBRE DE 25 MM Ø</t>
  </si>
  <si>
    <t>COPLE DE COBRE DE 38 MM Ø</t>
  </si>
  <si>
    <t>COPLE DE COBRE DE 50 MM Ø</t>
  </si>
  <si>
    <t>TUERCA UNION DE COBRE DE 19 MMØ</t>
  </si>
  <si>
    <t>TUERCA UNION DE COBRE DE 25 MMØ</t>
  </si>
  <si>
    <t>TUERCA UNION DE COBRE DE 38 MMØ</t>
  </si>
  <si>
    <t>TUERCA UNION DE COBRE DE 50 MMØ</t>
  </si>
  <si>
    <t xml:space="preserve">VALVULA ESFERA ROSCADA DE 25 MM Ø </t>
  </si>
  <si>
    <t xml:space="preserve">VALVULA ESFERA ROSCADA DE 38 MM Ø </t>
  </si>
  <si>
    <t xml:space="preserve">VALVULA ESFERA ROSCADA DE 50 MM Ø </t>
  </si>
  <si>
    <t>CONECTOR MACHO DE COBRE DE 25 MM Ø</t>
  </si>
  <si>
    <t>CONECTOR MACHO DE COBRE DE 38 MM Ø</t>
  </si>
  <si>
    <t>CONECTOR MACHO DE COBRE DE 50 MM Ø</t>
  </si>
  <si>
    <t>TUBERIA VIEGAPEX COLOR BLANCO, EN ROLLO, 1"</t>
  </si>
  <si>
    <t>CODO 90° DE COBRE, P X P, 1"</t>
  </si>
  <si>
    <t>TEE DE COBRE SIN PLOMO, P X P X P, 1"</t>
  </si>
  <si>
    <t>TAPON CAPA DE COBRE, P, 1"</t>
  </si>
  <si>
    <t>ADAPTADOR SIN PLOMO PEXPRESS X PROPRESS, BRONCE,  1" X 1"</t>
  </si>
  <si>
    <t>TUBERIA VIEGAPEX ULTRA COLOR ROJO, EN ROLLO, 1/2" x 300 M</t>
  </si>
  <si>
    <t>TUBERIA VIEGAPEX ULTRA COLOR AZUL, EN ROLLO, 1/2" x 300 M</t>
  </si>
  <si>
    <t>CODO 90° DE COBRE, P X P, 1/2"</t>
  </si>
  <si>
    <t>TEE DE COBRE SIN PLOMO, P X P X P, 1/2"</t>
  </si>
  <si>
    <t>TAPON CAPA DE COBRE, P, 1/2"</t>
  </si>
  <si>
    <t>ADAPTADOR SIN PLOMO PEXPRESS X PROPRESS, BRONCE,  1/2" X 1/2"</t>
  </si>
  <si>
    <t xml:space="preserve">MANABLOC POLY PEX PRESS, 1/2"- 14 SALIDAS (INCLUYE ACCESORIOS TAPONES, ADAPTADORES ROSCA NPT) </t>
  </si>
  <si>
    <t xml:space="preserve">MANABLOC POLY PEX PRESS, 1/2"-18 SALIDAS (INCLUYE ACCESORIOS TAPONES, ADAPTADORES ROSCA NPT) </t>
  </si>
  <si>
    <t xml:space="preserve">MANABLOC POLY PEX PRESS, 1/2"- 24 SALIDAS  (INCLUYE ACCESORIOS TAPONES, ADAPTADORES ROSCA NPT) </t>
  </si>
  <si>
    <t>MANABOX 18 PUERTOS. CAJA DE REGISTRO PARA MANABLOC DE 14 PUERTOS.</t>
  </si>
  <si>
    <t>MANABOX 18 PUERTOS. CAJA DE REGISTRO PARA MANABLOC DE 18 PUERTOS.</t>
  </si>
  <si>
    <t>MANABOX 16 PUERTOS. CAJA DE REGISTRO PARA MANABLOC DE 24 PUERTTOS</t>
  </si>
  <si>
    <t>LLAVE NARIZ DE 1/2"</t>
  </si>
  <si>
    <t xml:space="preserve">SOPORTERIA </t>
  </si>
  <si>
    <t>SUMINISTRO    E    INSTALACIÓN    DE    SOPORTERÍA    TIPO    PERA,  INCLUYE:  3  TUERCAS, HEXAGONALES DE 10 MM Ø, 3 RONDANAS PLANAS DE 10 MM Ø, 1 TAQUETE EXPANSOR TIPO "Z" DE 10 MM Ø Y 1.50M DE VARILLA ROSCADA GALVANIZADA DE 10 MM Ø.</t>
  </si>
  <si>
    <t>SOPORTE TIPO PERA DE 19 MM Ø</t>
  </si>
  <si>
    <t xml:space="preserve">JGO </t>
  </si>
  <si>
    <t>SOPORTE TIPO PERA DE 25 MM Ø</t>
  </si>
  <si>
    <t>SOPORTE TIPO PERA DE 38 MM Ø</t>
  </si>
  <si>
    <t>SOPORTE TIPO PERA DE 50 MM Ø</t>
  </si>
  <si>
    <t>SOPORTE TIPO PERA DE 64 MM Ø</t>
  </si>
  <si>
    <t>SOPORTE TIPO PERA DE 75 MM Ø</t>
  </si>
  <si>
    <t>SOPORTE TIPO PERA DE 100 MM Ø</t>
  </si>
  <si>
    <t xml:space="preserve">SOPORTE ESPECIAL TIPO 1,  PARA HASTA 6 TUBERIAS VIEGA INCLUYE:  .40 MTS  UNICANAL DE 4 X 2 PERFORADO, 6 ABRAZADERAS TIPO U FABRICADAS DE VARILLAS ROSCADA DE 1/4", TUERCAS, RONDANAS. 2 TAQUETES DE FIJACION TIPO Z DE 1/4, HASTA 3 MTS DE VARILLAS ROSCADA DE 1/4   </t>
  </si>
  <si>
    <t xml:space="preserve">SOPORTE ESPECIAL TIPO 2,  PARA HASTA 12 TUBERIAS VIEGA INCLUYE:  .80 MTS  UNICANAL DE 4 X 2 PERFORADO, 6 ABRAZADERAS TIPO U FABRICADAS DE VARILLAS ROSCADA DE 1/4", TUERCAS, RONDANAS. 2 TAQUETES DE FIJACION TIPO Z DE 1/4, HASTA 3 MTS DE VARILLAS ROSCADA DE 1/4   </t>
  </si>
  <si>
    <t xml:space="preserve">ABRAZADERAS DE UÑA DE 1/2" (INCLUYE TAQUETE PLASTICODE 1/4 Y PIJA 1/4 X 2") </t>
  </si>
  <si>
    <t xml:space="preserve">ABRAZADERA PARA UNICAL DE 2" (INCLUYE .15 MTS DE UNICANAL 4 X2, TAQUETES, TUERCAS Y RONDANAS) </t>
  </si>
  <si>
    <t xml:space="preserve">SUMINISTRO    E  INSTALACIÓN    DE MATERIALDE  ACERO  AL  CARBÓN,  CÉDULA  10,  PARA  RANURAR    INCLUYE:  MANO  DE OBRA CALIFICADA, HERRAMIENTA MENOR Y MAYOR, CONSUMIBLES, DESPERDICIOS DE MATERIAL, ACARREO DE LA BODEGA AL LUGAR DE TRABAJO, LIMPIEZA DEL LUGAR Y TODO LO NECESARIO PARA SU CORRECTA INSTALACIÓN. CONEXIONES MARCA VICTAULIC O SIMILAR. </t>
  </si>
  <si>
    <t>TUBO DE ACERO AL CARBON CEDULA 10  DE 50 MM Ø</t>
  </si>
  <si>
    <t>TUBO DE ACERO AL CARBON CEDULA 10  DE 64 MM Ø</t>
  </si>
  <si>
    <t>TUBO DE ACERO AL CARBON CEDULA 10  DE 75 MM Ø</t>
  </si>
  <si>
    <t>TUBO DE ACERO AL CARBON CEDULA 10  DE 100 MM Ø</t>
  </si>
  <si>
    <t>CODO TIPO RANURADO, DE 90°X 50 MM Ø</t>
  </si>
  <si>
    <t>CODO TIPO RANURADO, DE 90°X 64 MM Ø</t>
  </si>
  <si>
    <t>CODO TIPO RANURADO, DE 90°X 75 MM Ø</t>
  </si>
  <si>
    <t>CODO TIPO RANURADO, DE 90°X 100 MM Ø</t>
  </si>
  <si>
    <t>TEE RECTA TIPO RANURADA DE  64 MM Ø</t>
  </si>
  <si>
    <t>TEE RECTA TIPO RANURADA DE  75 MM Ø</t>
  </si>
  <si>
    <t>TEE RECTA TIPO RANURADA DE  100 MM Ø</t>
  </si>
  <si>
    <t>REDUCTOR CAMPANA TIPO RANURADO DE 64 MM X 50 MM Ø</t>
  </si>
  <si>
    <t>REDUCTOR CAMPANA TIPO RANURADO DE 75 MM X 50 MM Ø</t>
  </si>
  <si>
    <t>REDUCTOR CAMPANA TIPO RANURADO DE 75 MM X 64 MM Ø</t>
  </si>
  <si>
    <t>REDUCTOR CAMPANA TIPO RANURADO DE 100 MM X 50 MM Ø</t>
  </si>
  <si>
    <t>ACOPLAMIENTO TIPO RANURADO, DE 50 MM Ø</t>
  </si>
  <si>
    <t>ACOPLAMIENTO TIPO RANURADO, DE 64 MM Ø</t>
  </si>
  <si>
    <t>ACOPLAMIENTO TIPO RANURADO, DE 75 MM Ø</t>
  </si>
  <si>
    <t>ACOPLAMIENTO TIPO RANURADO, DE 100 MM Ø</t>
  </si>
  <si>
    <t xml:space="preserve">SUMINISTRO E INSTALACION DE EXTINTOR DE POLVO QUIMICO SECO TIPO A,B,C CON CAPACIDAD DE 6 KG., INCLUYE: ACARREO, PRUEBAS, HERRAMIENTAS Y SUPERVISION. </t>
  </si>
  <si>
    <t xml:space="preserve">SUMINISTRO E INSTALACION DE EXTINTOR DE CO2 CON CAPACIDAD DE 4.5 KG., INCLUYE: ACARREO, PRUEBAS, HERRAMIENTAS Y SUPERVISION. </t>
  </si>
  <si>
    <t xml:space="preserve">GABINETE DE PROTECCION CONTRA INCENDIO EN LAM. CAL. 20 DE 0.70 X 0.70 X 0.17 M. PUERTA CON VIDRIO Y CHAPA MAESTRA, CON PROTECCION ANTICORROSIVA Y TERMINADO CON PINTURA ESMALTE DE COLOR ROJO HORNEADA, CON SOPORTE TIPO CUNA, INCLUYE: MANGUERA DE NEOPRENO Y POLIESTER DE 30 ML. LONG. Y 38 MM DE DIAM., MARCA ROBUST Y VALVULA ANGULAR ROSCADA DE 50 MM X 38 MM Ø DE BRONCE Y CHIFLON DE 3 PASOS CON LLAVE UNIVERSAL PARA AJUSTAR COPLES. </t>
  </si>
  <si>
    <t>PINTURA PARA TUBO DE ACERO AL CARBON, DE 19 MM A 50 MM Ø ANTICORROSIVA MARCA BEREL</t>
  </si>
  <si>
    <t>PINTURA PARA TUBO DE ACERO AL CARBON, DE 19 MM A 50 MM Ø COLOR ROJO BERMELLON MARCA BEREL</t>
  </si>
  <si>
    <t>PINTURA PARA TUBO DE ACERO AL CARBON, DE 64 MM A 100 MM Ø ANTICORROSIVA MARCA BEREL</t>
  </si>
  <si>
    <t>PINTURA PARA TUBO DE ACERO AL CARBON, DE 64 MM A 100 MM Ø COLOR ROJO BERMELLON MARCA BEREL</t>
  </si>
  <si>
    <t xml:space="preserve">SISTEMA SANITARIO, DRENES  Y VENTILAS </t>
  </si>
  <si>
    <t>SUMINISTRO E INSTALACIÓN DE MATERIAL PARA SISTEMA SANITARIO  UNION TIPO CEMENTAR DE 50 MM DE DIAMETRO, INCLUYE: ACARREO, CORTES, LIMPIADOR, PEGAMENTO, TRAZO, NIVELACION, DESPERDICIOS, PRUEBAS, SUPERVISION Y HERRAMIENTA.</t>
  </si>
  <si>
    <t xml:space="preserve">TUBO PVC DWV CED 40  DE 50 MM </t>
  </si>
  <si>
    <t xml:space="preserve">TUBO PVC DWV CED 40  DE 100 MM </t>
  </si>
  <si>
    <t>CODO PVC DWV CED 40 DE 50 X 90 MM</t>
  </si>
  <si>
    <t>CODO PVC DWV CED 40 DE 50 X 45 MM</t>
  </si>
  <si>
    <t>CODO PVC DWV CED 40 DE 100 X 90 MM</t>
  </si>
  <si>
    <t>CODO PVC DWV CED 40 DE 100 X 45 MM</t>
  </si>
  <si>
    <t>YEE  PVC DWV CED 40 DE 50 MM</t>
  </si>
  <si>
    <t>YEE  PVC DWV CED 40 DE 100 MM</t>
  </si>
  <si>
    <t>YEE  PVC DWV CED 40 DE 100 X 50 MM</t>
  </si>
  <si>
    <t>COPLE   PVC DWV CED 40 DE 50 MM</t>
  </si>
  <si>
    <t>COPLE  PVC DWV CED 40 DE 100 MM</t>
  </si>
  <si>
    <t>TEE   PVC DWV CED 40 DE 50 MM</t>
  </si>
  <si>
    <t xml:space="preserve">REDUCCION PVC DWV/ CED 40  32 MM  X 19 MM </t>
  </si>
  <si>
    <t xml:space="preserve">CONECTOR MACHO PVC DWV 50 MM </t>
  </si>
  <si>
    <t xml:space="preserve">CONECTOR HEMBRA  PVC DWV 50 MM </t>
  </si>
  <si>
    <t>TAPON REGISTRO PVC DWV ACABADO TAPA DE BRONCE 4"</t>
  </si>
  <si>
    <t>TUBO DE PVC SANITARIO NORMA  DE 50 MM Ø</t>
  </si>
  <si>
    <t>TUBO DE PVC SANITARIO  NORMA DE 100 MM Ø</t>
  </si>
  <si>
    <t>CODO DE PVC SANITARIO  NORMA DE 90° X 50 MM Ø</t>
  </si>
  <si>
    <t>CODO DE PVC SANITARIO  NORMA DE 90° X 100 MM Ø</t>
  </si>
  <si>
    <t>TEE DE PVC SANITARIO  NORMA DE 50 MM Ø</t>
  </si>
  <si>
    <t>TEE DE PVC SANITARIO  NORMA DE 100 X 50 MM Ø</t>
  </si>
  <si>
    <t>COPLE DE PVC SANITARIO  NORMA DE 50 MM Ø</t>
  </si>
  <si>
    <t>ADPATADOR ESPIGA SANITARIO DE 2"</t>
  </si>
  <si>
    <t>COLADERA HELVEX MODELO 24-H</t>
  </si>
  <si>
    <t>COLADERA HELVEX MODELO 1342-H</t>
  </si>
  <si>
    <t>COLADERA HELVEX MODELO 2514-H</t>
  </si>
  <si>
    <t>COLADERA HELVEX MODELO 282-H</t>
  </si>
  <si>
    <t>TAPON MACHO GALV.  DE 50 MMØ</t>
  </si>
  <si>
    <t>TUBERIA PVC RD26  19 MM"</t>
  </si>
  <si>
    <t>CODO PVC HIDRAULICO CED 40 90 X 19 MM"</t>
  </si>
  <si>
    <t>CODO PVC HIDRAULICO CED 40 45 X 19 MM"</t>
  </si>
  <si>
    <t>TEE  PVC HIDRAULICO CED 40  19 MM"</t>
  </si>
  <si>
    <t xml:space="preserve">COMPLEMENTOS </t>
  </si>
  <si>
    <t>ELABORACION DE PASO EN LOSA CON BARRENADORA PARA INSTALACIONES SANITARIAS DE 2 1/2" INCLUYE: CARGO DIRECTO POR EL COSTO DE MANO DE OBRA Y MAQUINARIA, CONSUMIBLES, TRAZO, ACARREOS DE AGUA, DELIMITACION INFERIORES, LIMPIEZA Y RETIRO DE SOBRANTES FUERA DE OBRA,  EQUIPO  DE  SEGURIDAD,  INSTALACIONES  ESPECÍFICAS,  DEPRECIACIÓN Y DEMÁS CARGOS DERIVADOS DEL USO DE EQUIPO Y HERRAMIENTA, EN CUALQUIER NIVEL, PROTECCION DE EQUIPOS DE AIRE ACONDICIONADO O CUALQUIER TIPO DE APARTOS INSTALADOS QUE PUDIENSE RESULTAR DAÑOS Y PREVENSION DE SEGURIDAD PARA CAIDA DE CILINDROS EN BAJO LOSA, DURANTE LA EJCECUCION</t>
  </si>
  <si>
    <t>ELABORACION DE PASO EN LOSA CON BARRENADORA PARA INSTALACIONES SANITARIAS DE 4 1/2" INCLUYE: CARGO DIRECTO POR EL COSTO DE MANO DE OBRA Y MAQUINARIA, CONSUMIBLES, TRAZO, ACARREOS DE AGUA, DELIMITACION INFERIORES, LIMPIEZA Y RETIRO DE SOBRANTES FUERA DE OBRA,  EQUIPO  DE  SEGURIDAD,  INSTALACIONES  ESPECÍFICAS,  DEPRECIACIÓN Y DEMÁS CARGOS DERIVADOS DEL USO DE EQUIPO Y HERRAMIENTA, EN CUALQUIER NIVEL, PROTECCION DE EQUIPOS DE AIRE ACONDICIONADO O CUALQUIER TIPO DE APARTOS INSTALADOS QUE PUDIENSE RESULTAR DAÑOS Y PREVENSION DE SEGURIDAD PARA CAIDA DE CILINDROS EN BAJO LOSA, DURANTE LA EJECUCION</t>
  </si>
  <si>
    <t>SONDEO, RECTIFICACION DE MEDIDA Y REPARACION DE SALIDA DE WC Y VENTILA, INCLUYE: CORTE CON DISCO PARA DELIMITACION DE AREA DE 1.00 X 0.70 M DE 5 CM DE PROFUNDIDAD, DEMOLICION DE CONCRETO F'C= 200 KG/CM2 CON ROMPEDORA ELECTRICA DE HASTA 25 CM DE ESPESOR, EXCAVACION  A  MANO CON HERRAMIENTA MANUAL, CORTE DE TUBO DE PVC 4" CED 40, COLOCACION DE YEE DE 4" DE PVC CED 40, CODO DE 90  CON SALIDA TRASERA DE 4" DE PVC CED 40, COPLE DE 4" DE PVC CED 40, 1 M DE TUBO DE 4" DE PVC CED 40, 1.00 M DE TUBO DE 2" CED 40, CODO 90  DE 2" CED 40, RELLENO CON MATERIAL PRODUCTO DE LA EXCAVACION, FIRME DE 25 CM DE CONCRETO F'C= 200 KG/CM2 HECHO EN OBRA, RETIRO DE MATERIAL PRODUCTO DE LA EXCAVACION Y DEMOLICION</t>
  </si>
  <si>
    <t>SONDEO, RECTIFICACION DE MEDIDA Y REPARACION DE SALIDA DE COLADERA 2514 Y REGISTRO, INCLUYE: CORTE CON DISCO PARA DELIMITACION DE AREA DE 1.00 X 0.70 M DE 5 CM DE PROFUNDIDAD, DEMOLICION DE CONCRETO F'C= 200 KG/CM2 CON ROMPEDORA ELECTRICA DE HASTA 25 CM DE  ESPESOR, EXCAVACION A MANO CON HERRAMIENTA MANUAL DE 0.20 M DE PROFUNDIDAD, CORTE DE TUBO DE PVC 4" CED 40, YEE DE 4" DE PVC CED 40, COPLE DE 4" DE PVC CED 40, 4 CODOS DE 90  DE 4" DE PVC CED 40, ADAPTADOR ESPIGA MACHO 4" DE PVC CED 40, 1.00 M DE TUBO 4" DE PVC CED 40, RELLENO CON MATERIAL PRODUCTO DE LA EXCAVACION, FIRME DE 25 CM DE CONCRETO F'C= 200 KG/CM2 HECHO EN OBRA, RETIRO DE MATERIAL PRODUCTO DE LA EXCAVACION Y DEMOLICION</t>
  </si>
  <si>
    <t>SONDEO, RECTIFICACION DE MEDIDA Y REPARACION DE SALIDA DE COLADERA DE PASO Y LAVABO, INCLUYE: CORTE CON DISCO PARA DELIMITACION DE AREA DE 1.00 X 0.70 M DE 5 CM DE PROFUNDIDAD, DEMOLICION DE CONCRETO F'C= 200 KG/CM2 CON ROMPEDORA ELECTRICA DE HASTA 25 CM  DE  ESPESOR,  EXCAVACION  A MANO CON HERRAMIENTA MANUAL, CORTE DE TUBO DE PVC 2" CED 40, COLOCACION DE YEE DE 2" DE PVC CED 40, 4 CODOS DE 90  DE 2" DE PVC CED 40, COPLE DE 2" DE PVC CED 40, TEE DE 2" DE PVC CED 40, 1.00 M DE TUBO DE PVC DE 2" CED 40, RELLENO CON MATERIAL PRODUCTO DE LA EXCAVACION, FIRME DE 25 CM DE CONCRETO F'C= 200 KG/CM2 HECHO EN OBRA, RETIRO DE MATERIAL PRODUCTO DE LA EXCAVACION Y DEMOLICION</t>
  </si>
  <si>
    <t>1.0027.1</t>
  </si>
  <si>
    <t xml:space="preserve">SUMINISTRO E INSTALACION DE FILTRO HEPA MOTORIZADOS 99.9%, 2' X 4', PREFILTRO ASHRAE 30%, SAM 24 MS MICROSOUND,  INCLUYE: MATERILES, HERRAMIENTA, EQUIPO, MANO DE OBRA </t>
  </si>
  <si>
    <t>GOBIERNO DE ESTADO DE NUEVO LEÓN</t>
  </si>
  <si>
    <t>SECRETARÍA DE INFRAESTRUCTURA</t>
  </si>
  <si>
    <t>DIRECCIÓN DE PROYECTOS</t>
  </si>
  <si>
    <t xml:space="preserve">OBRA:             CONSTRUCCIÓN   </t>
  </si>
  <si>
    <t>UBICACIÓN:    CARRETERA NACIONAL COL. HACIENDA FLOREÑA</t>
  </si>
  <si>
    <t>MUNICIPIO:    SABINAS HIDALGO, N.L.</t>
  </si>
  <si>
    <t>PROYECTO:     HOSPITAL GENERAL SABINAS HIDALGO, 5a ETAPA</t>
  </si>
  <si>
    <t>CONSECUTIVO</t>
  </si>
  <si>
    <t>P.U.</t>
  </si>
  <si>
    <t xml:space="preserve">SUMINISTRO DE MATERIALES E INSTALACIÓN DE SISTEMA DE RIEGO A BASE DE TUBERIA Y ACCESORIOS DE PVC RD-21 Y 26 EN DIAMETROS DE 2" y 1", SEGÚN PROYECTO, ASPERSORES Y ROCIADORES HUNTER  O EQUIVALENTE, INCLUYE: EXCAVACIONES, ENCOFRADOS, VALVULAS, TANQUES, BOMBAS, ACARREOS, PRUEBA Y REPRUEBA, EQUIPOS, MANO DE OBRA Y TODO LO NECESARIO PARA SU CORRECTA EJECUCIÓN Y PUESTA EN FUNCIONAMIENTO. </t>
  </si>
  <si>
    <t xml:space="preserve">SUMINISTRO DE MATERIALES E INSTALACIÓN DE CISTERNA MARCA ROTOPLAS MA02 DE 10,000lts UBICADA DONDE INDIQUE LA SUPERVISIÓN, (VER DETALLE EN ANEXOS). INCLUYE: FLOTADOR, MANO DE OBRA DE COLOCACIÓN, MALLA CICLONICA Y CERROJO PARA CUANDO EN ACCESO A LA CISTERNAS Y TODO LO NECESARIO PARA SU CORRECTA EJECUCIÓN. </t>
  </si>
  <si>
    <t xml:space="preserve">SUMINISTRO Y TENDIDO DE TIERRA VEGETAL PARA RELLENO DE PARTES BAJAS EN ÁREAS VERDES EXISTENTES, CON MÍNIMO DE 15cm DE ESPESOR, INCLUYE: ACARREO, DESCARGA, TENDIDO Y APILAMIENTOS DE ACUERDO A PROYECTO Y/O CRITERIO DE LA SUPERVISIÓN, HERRAMIENTA, MANO DE OBRA Y TODO LO NECESARIO PARA SU CORRECTA EJECUCIÓN. </t>
  </si>
  <si>
    <t xml:space="preserve">SUMINISTRO E INSTALACIÓN DE PASTO EN ROLLO , INCLUYE: DESCARGA DE TRAILER, ACARREOS, RECORTES, SELLADO DE JUNTAS CON TIERRA, BARRIDO FINAL DEL ÁREA, RECOLECCIÓN DEL PRODUCTO SOBRANTE, HERRAMIENTA, MANO DE OBRA Y TODO LO NECESARIO PARA SU CORRETA EJECUCIÓN. </t>
  </si>
  <si>
    <t xml:space="preserve">SUMINISTRO Y SEMBRADO DE ÁRBOL ENCINO DE 4" DE TALLO Y 3.5 MTS DE ALTURAS, DE 2 A 2.50 METROS DE ALTURA DE 1 1/2" A 2" DE ANCHO, INCLUYE: LIMPIEZA FINAL, CARGA Y ACARREO, FUERA DE LA OBRA DE MATERIALES PRODUCTO DE LA INSTALACIÓN, EXCAVACIONES, HERRAMIENTAS, EQUIPOS, MANO DE OBRA Y TODO LO NECESARIO PARA SU CORRECTO SEMBRADO. </t>
  </si>
  <si>
    <t>XII</t>
  </si>
  <si>
    <t>LETRERO LUMINOSO  CON LA PALABRA "URGENCIAS" A BASE DE ACRILICO COLOR MORADO Y CONTORNO ACERO COLOR GRIS OBSCURO CON UNA PROFUNDIDAD DE 15 CM, TIPOGRAFIA DARBY SANS NEGRITA DE 50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</si>
  <si>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LUMINOSO  CON LA PALABRA "TOCOCIRUGIA" A BASE DE ACRILICO COLOR MORADO Y CONTORNO ACERO COLOR GRIS OBSCURO CON UNA PROFUNDIDAD DE 15 CM, TIPOGRAFIA DARBY SANS NEGRITA DE 50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</si>
  <si>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CON LA PALABRA "HGSH" A BASE DE ALUMINO COLOR GRIS OBSCURO CON UNA PROFUNIDAD DE 10 CMS PROFUNDIDAD DE 10 CM, TIPOGRAFIA DARBY SANS DE 140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</si>
  <si>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CON LA PALABRA "HGSH" A BASE DE ALUMINO COLOR GRIS OBSCURO CON UNA  PROFUNDIDAD DE 5 CM, TIPOGRAFIA DARBY SANS DE 80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</si>
  <si>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CON LA PALABRA "HOSPITAL GENERAL SABINAS HIDALGO" A BASE DE ALUMINO COLOR GRIS OBSCURO CON UNA PROFUNIDAD DE  5 CMS , TIPOGRAFIA DARBY SANS DE 23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</si>
  <si>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CON LA PALABRA "HOSPITAL GENERAL SABINAS HIDALGO" A BASE DE ALUMINO COLOR GRIS OBSCURO CON UNA PROFUNIDAD DE  5 CMS , TIPOGRAFIA DARBY SANS DE 13 CMS DE ALTO.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</si>
  <si>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LETRERO  CON LOGOTIPO DE GOBIERNO DEL ESTADO Y SECRETARIA DE SALUD  A BASE DE ALUMINO  CON UNA PROFUNIDAD DE  10 CMS  DE 1.40M DE ALTO POR 4.5 M DE LARGO.  INCLUYE: SUMINISTRO DE MATERIALES E INSTALACION, TRAZOS, CORTES, AJUSTES, DESPERDICIOS, PERFORACIONES Y RANURAS NECESARIAS, FLETE, MANIOBRAS, ANDAMIAJE, ELEVACIONES A CUALQUIER ALTURA Y NIVEL, ESTRUCTURA DE SOPORTE Y FIJACION, ILUMINACION REGISTRABLE TIPO LED PARA EXTERIOR, HERRAMIENTA, EQUIPO, LIMPIEZA MANO DE OBRA, TODO LO NECESARIO PARA SU CORRECTA EJECUCION. VER DETALLES EN PLANO, VERIFICAR Y AJUSTAR MEDIDAS EN OBRA).</t>
  </si>
  <si>
    <t xml:space="preserve">SUMINISTRO Y SEMBRADO DE PLANTAS ARBUSTOS DE DIFERENTES VARIEDADES ( ROELIAS 250M2, GUEDELIA 150 M2, ROSA LAURELES 200 M2, IPOMEAS 100M2, PASTO OOMICETO 300M2) , INCLUYE:  HERRAMIENTA, MANO DE OBRA Y TODO LO NECESARIO PARA SU CORRECTO SEMBRADO. </t>
  </si>
  <si>
    <t xml:space="preserve">SUMINISTRO DE MATERIALES E INSTALACIÓN DE EQUIPO DE  BOMBA ST 4" SUMERGIBLE MARCA MYERS O SIMILAR, INCLUYE: TUBERIA, CABLEADO, GABINETE DE CONTROL, BOTONERA DE ARRANQUE Y PARO, PRUEBAS Y TODO LO NECESARIO PARA SU BUEN FUNCIONAMIENTO. </t>
  </si>
  <si>
    <t>SUMINISTRO Y COLOCACIÓN DE PISO  DE PORCELANATO RECTIFICADO MARCA CASTEL O equivalente, MODELO TOSCANA MICROSELLADO BLANCO, MEDIDAS 60X60CM. COLOCADO CON ADHESIVO PORCELANICO MARCA CREST DE 1.00 CM. DE ESPESOR, COLOCADO CON SEPARADORES DE 2 MM. INCLUYE: SUMINISTRO DE MATERIALES, HERRAMIENTA, EQUIPO, MANO DE OBRA Y TODO LO NECESARIO PARA SU CORRECTA EJECUCIÓN.</t>
  </si>
  <si>
    <t>FECHA: 31-ENE-2020</t>
  </si>
  <si>
    <t>ANEXO E3</t>
  </si>
  <si>
    <t>3a JUNTA</t>
  </si>
  <si>
    <t>SINL-CPE-002-2020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</si>
</sst>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0"/>
    <numFmt numFmtId="165" formatCode="0.000"/>
    <numFmt numFmtId="166" formatCode="0.0"/>
    <numFmt numFmtId="167" formatCode="[$-80A]d&quot; de &quot;mmmm&quot; de &quot;yyyy;@"/>
    <numFmt numFmtId="168" formatCode="&quot;Activado&quot;;&quot;Activado&quot;;&quot;Desactivado&quot;"/>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10"/>
      <name val="Arial"/>
      <family val="2"/>
    </font>
    <font>
      <b/>
      <sz val="10"/>
      <name val="Arial"/>
      <family val="2"/>
    </font>
    <font>
      <sz val="14"/>
      <name val="Arial"/>
      <family val="2"/>
    </font>
    <font>
      <sz val="11"/>
      <name val="Arial"/>
      <family val="2"/>
    </font>
    <font>
      <sz val="8"/>
      <color theme="1"/>
      <name val="Calibri"/>
      <family val="2"/>
      <scheme val="minor"/>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b/>
      <sz val="8"/>
      <color theme="1"/>
      <name val="Calibri"/>
      <family val="2"/>
      <scheme val="minor"/>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b/>
      <sz val="11"/>
      <name val="Arial"/>
      <family val="2"/>
    </font>
    <font>
      <b/>
      <sz val="14"/>
      <name val="Arial"/>
      <family val="2"/>
    </font>
    <font>
      <sz val="8"/>
      <color rgb="FFFF0000"/>
      <name val="Arial"/>
      <family val="2"/>
    </font>
    <font>
      <sz val="8"/>
      <color theme="1"/>
      <name val="Arial"/>
      <family val="2"/>
    </font>
    <font>
      <sz val="8"/>
      <name val="Arial"/>
      <family val="2"/>
    </font>
    <font>
      <b/>
      <sz val="11"/>
      <name val="Calibri"/>
      <family val="2"/>
      <scheme val="minor"/>
    </font>
    <font>
      <sz val="10"/>
      <color rgb="FF000000"/>
      <name val="Calibri"/>
      <family val="2"/>
    </font>
    <font>
      <b/>
      <sz val="13"/>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
      <patternFill patternType="solid">
        <fgColor theme="6"/>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hair">
        <color auto="1"/>
      </left>
      <right style="hair">
        <color auto="1"/>
      </right>
      <top style="hair">
        <color auto="1"/>
      </top>
      <bottom style="hair">
        <color auto="1"/>
      </bottom>
      <diagonal/>
    </border>
    <border>
      <left style="thin">
        <color rgb="FF333333"/>
      </left>
      <right style="thin">
        <color rgb="FF333333"/>
      </right>
      <top style="thin">
        <color rgb="FF333333"/>
      </top>
      <bottom style="thin">
        <color rgb="FF333333"/>
      </bottom>
      <diagonal/>
    </border>
    <border>
      <left style="thin">
        <color rgb="FFD0D7E5"/>
      </left>
      <right style="thin">
        <color rgb="FFD0D7E5"/>
      </right>
      <top style="thin">
        <color rgb="FFD0D7E5"/>
      </top>
      <bottom style="thin">
        <color rgb="FFD0D7E5"/>
      </bottom>
      <diagonal/>
    </border>
    <border>
      <left style="thin">
        <color indexed="64"/>
      </left>
      <right style="thin">
        <color indexed="64"/>
      </right>
      <top style="thin">
        <color indexed="64"/>
      </top>
      <bottom style="thin">
        <color indexed="64"/>
      </bottom>
      <diagonal/>
    </border>
  </borders>
  <cellStyleXfs count="19589">
    <xf numFmtId="0" fontId="0" fillId="0" borderId="0"/>
    <xf numFmtId="39" fontId="18" fillId="0" borderId="0"/>
    <xf numFmtId="43" fontId="20" fillId="0" borderId="0" applyFont="0" applyFill="0" applyBorder="0" applyAlignment="0" applyProtection="0"/>
    <xf numFmtId="0" fontId="16" fillId="0" borderId="0"/>
    <xf numFmtId="43" fontId="16" fillId="0" borderId="0" applyFont="0" applyFill="0" applyBorder="0" applyAlignment="0" applyProtection="0"/>
    <xf numFmtId="0" fontId="20" fillId="0" borderId="0"/>
    <xf numFmtId="0" fontId="20" fillId="0" borderId="0"/>
    <xf numFmtId="0" fontId="20" fillId="0" borderId="0"/>
    <xf numFmtId="0" fontId="20" fillId="0" borderId="0"/>
    <xf numFmtId="43" fontId="16"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16" fillId="0" borderId="0"/>
    <xf numFmtId="0" fontId="16" fillId="0" borderId="0"/>
    <xf numFmtId="0" fontId="20" fillId="0" borderId="0"/>
    <xf numFmtId="0" fontId="20" fillId="0" borderId="0"/>
    <xf numFmtId="0" fontId="16" fillId="0" borderId="0"/>
    <xf numFmtId="0" fontId="16" fillId="0" borderId="0"/>
    <xf numFmtId="0" fontId="20" fillId="0" borderId="0"/>
    <xf numFmtId="0" fontId="21" fillId="0" borderId="0"/>
    <xf numFmtId="0" fontId="21" fillId="0" borderId="0"/>
    <xf numFmtId="0" fontId="21" fillId="0" borderId="0"/>
    <xf numFmtId="0" fontId="20" fillId="0" borderId="0"/>
    <xf numFmtId="0" fontId="20" fillId="0" borderId="0"/>
    <xf numFmtId="0" fontId="20"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20" fillId="0" borderId="0"/>
    <xf numFmtId="0" fontId="20" fillId="0" borderId="0"/>
    <xf numFmtId="0" fontId="20" fillId="0" borderId="0"/>
    <xf numFmtId="0" fontId="20" fillId="0" borderId="0"/>
    <xf numFmtId="43" fontId="14"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14" fillId="0" borderId="0"/>
    <xf numFmtId="0" fontId="14"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20" fillId="0" borderId="0"/>
    <xf numFmtId="0" fontId="20" fillId="0" borderId="0"/>
    <xf numFmtId="0" fontId="20" fillId="0" borderId="0"/>
    <xf numFmtId="0" fontId="20" fillId="0" borderId="0"/>
    <xf numFmtId="43" fontId="13"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13" fillId="0" borderId="0"/>
    <xf numFmtId="0" fontId="13" fillId="0" borderId="0"/>
    <xf numFmtId="0" fontId="20" fillId="0" borderId="0"/>
    <xf numFmtId="0" fontId="20" fillId="0" borderId="0"/>
    <xf numFmtId="0" fontId="13" fillId="0" borderId="0"/>
    <xf numFmtId="0" fontId="13" fillId="0" borderId="0"/>
    <xf numFmtId="0" fontId="20" fillId="0" borderId="0"/>
    <xf numFmtId="0" fontId="20" fillId="0" borderId="0"/>
    <xf numFmtId="0" fontId="20" fillId="0" borderId="0"/>
    <xf numFmtId="0" fontId="20"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22" fillId="0" borderId="0"/>
    <xf numFmtId="0" fontId="24" fillId="0" borderId="0"/>
    <xf numFmtId="0" fontId="20" fillId="0" borderId="0"/>
    <xf numFmtId="43" fontId="25" fillId="0" borderId="0" applyFont="0" applyFill="0" applyBorder="0" applyAlignment="0" applyProtection="0"/>
    <xf numFmtId="0" fontId="11" fillId="0" borderId="0"/>
    <xf numFmtId="0" fontId="26" fillId="0" borderId="0"/>
    <xf numFmtId="0" fontId="23" fillId="0" borderId="0"/>
    <xf numFmtId="44" fontId="23"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20" fillId="0" borderId="0"/>
    <xf numFmtId="0" fontId="10" fillId="0" borderId="0"/>
    <xf numFmtId="0" fontId="24" fillId="0" borderId="0"/>
    <xf numFmtId="0" fontId="20" fillId="0" borderId="0"/>
    <xf numFmtId="43" fontId="20" fillId="0" borderId="0" applyFont="0" applyFill="0" applyBorder="0" applyAlignment="0" applyProtection="0"/>
    <xf numFmtId="44" fontId="20" fillId="0" borderId="0" applyFont="0" applyFill="0" applyBorder="0" applyAlignment="0" applyProtection="0"/>
    <xf numFmtId="0" fontId="9" fillId="0" borderId="0"/>
    <xf numFmtId="44" fontId="9" fillId="0" borderId="0" applyFont="0" applyFill="0" applyBorder="0" applyAlignment="0" applyProtection="0"/>
    <xf numFmtId="0" fontId="20" fillId="0" borderId="0"/>
    <xf numFmtId="0" fontId="8" fillId="0" borderId="0"/>
    <xf numFmtId="0" fontId="27" fillId="0" borderId="0"/>
    <xf numFmtId="9" fontId="20" fillId="0" borderId="0" applyFont="0" applyFill="0" applyBorder="0" applyAlignment="0" applyProtection="0"/>
    <xf numFmtId="0" fontId="8" fillId="0" borderId="0"/>
    <xf numFmtId="43" fontId="20" fillId="0" borderId="0" applyFont="0" applyFill="0" applyBorder="0" applyAlignment="0" applyProtection="0"/>
    <xf numFmtId="0" fontId="8" fillId="0" borderId="0"/>
    <xf numFmtId="43" fontId="20"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20" fillId="0" borderId="0"/>
    <xf numFmtId="0" fontId="20" fillId="0" borderId="0"/>
    <xf numFmtId="0" fontId="20" fillId="0" borderId="0"/>
    <xf numFmtId="0" fontId="20" fillId="0" borderId="0"/>
    <xf numFmtId="0" fontId="6" fillId="0" borderId="0"/>
    <xf numFmtId="0" fontId="27"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20" fillId="0" borderId="0"/>
    <xf numFmtId="0" fontId="5" fillId="0" borderId="0"/>
    <xf numFmtId="0" fontId="5" fillId="0" borderId="0"/>
    <xf numFmtId="0" fontId="5" fillId="0" borderId="0"/>
    <xf numFmtId="0" fontId="5" fillId="0" borderId="0"/>
    <xf numFmtId="43" fontId="20" fillId="0" borderId="0" applyFont="0" applyFill="0" applyBorder="0" applyAlignment="0" applyProtection="0"/>
    <xf numFmtId="0" fontId="20" fillId="0" borderId="0"/>
    <xf numFmtId="0" fontId="5" fillId="0" borderId="0"/>
    <xf numFmtId="0" fontId="5" fillId="0" borderId="0"/>
    <xf numFmtId="0" fontId="20" fillId="0" borderId="0"/>
    <xf numFmtId="0" fontId="20" fillId="0" borderId="0"/>
    <xf numFmtId="0" fontId="33" fillId="0" borderId="0">
      <alignment vertical="top"/>
    </xf>
    <xf numFmtId="0" fontId="32" fillId="0" borderId="0">
      <alignment vertical="top"/>
    </xf>
    <xf numFmtId="0" fontId="4" fillId="0" borderId="0"/>
    <xf numFmtId="0" fontId="20" fillId="0" borderId="0"/>
    <xf numFmtId="43" fontId="20"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25" fillId="0" borderId="0" applyFont="0" applyFill="0" applyBorder="0" applyAlignment="0" applyProtection="0"/>
    <xf numFmtId="0" fontId="4" fillId="0" borderId="0"/>
    <xf numFmtId="44" fontId="20"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20" fillId="0" borderId="0" applyFont="0" applyFill="0" applyBorder="0" applyAlignment="0" applyProtection="0"/>
    <xf numFmtId="44" fontId="20"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20" fillId="0" borderId="0"/>
    <xf numFmtId="0" fontId="4" fillId="0" borderId="0"/>
    <xf numFmtId="43" fontId="20" fillId="0" borderId="0" applyFont="0" applyFill="0" applyBorder="0" applyAlignment="0" applyProtection="0"/>
    <xf numFmtId="0" fontId="4" fillId="0" borderId="0"/>
    <xf numFmtId="43" fontId="20"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0" fillId="0" borderId="0" applyFont="0" applyFill="0" applyBorder="0" applyAlignment="0" applyProtection="0"/>
    <xf numFmtId="0" fontId="4" fillId="0" borderId="0"/>
    <xf numFmtId="0" fontId="4" fillId="0" borderId="0"/>
    <xf numFmtId="43" fontId="20" fillId="0" borderId="0" applyFont="0" applyFill="0" applyBorder="0" applyAlignment="0" applyProtection="0"/>
    <xf numFmtId="0" fontId="32" fillId="0" borderId="0">
      <alignment vertical="top"/>
    </xf>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alignment vertical="top"/>
    </xf>
    <xf numFmtId="0" fontId="34" fillId="0" borderId="0">
      <alignment vertical="top"/>
    </xf>
    <xf numFmtId="0" fontId="20" fillId="0" borderId="0"/>
    <xf numFmtId="0" fontId="2"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2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0" fillId="0" borderId="0" applyFont="0" applyFill="0" applyBorder="0" applyAlignment="0" applyProtection="0"/>
    <xf numFmtId="44" fontId="20" fillId="0" borderId="0" applyFont="0" applyFill="0" applyBorder="0" applyAlignment="0" applyProtection="0"/>
    <xf numFmtId="43" fontId="1" fillId="0" borderId="0" applyFont="0" applyFill="0" applyBorder="0" applyAlignment="0" applyProtection="0"/>
    <xf numFmtId="44" fontId="20" fillId="0" borderId="0" applyFont="0" applyFill="0" applyBorder="0" applyAlignment="0" applyProtection="0"/>
    <xf numFmtId="0" fontId="1" fillId="0" borderId="0"/>
    <xf numFmtId="43" fontId="1"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1" fillId="0" borderId="0"/>
    <xf numFmtId="0" fontId="43" fillId="5" borderId="2" applyProtection="0"/>
    <xf numFmtId="0" fontId="1" fillId="0" borderId="0"/>
    <xf numFmtId="0" fontId="20"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42" fillId="0" borderId="0"/>
    <xf numFmtId="44" fontId="4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43" fontId="25" fillId="0" borderId="0" applyFont="0" applyFill="0" applyBorder="0" applyAlignment="0" applyProtection="0"/>
    <xf numFmtId="43" fontId="40" fillId="0" borderId="0" applyFont="0" applyFill="0" applyBorder="0" applyAlignment="0" applyProtection="0"/>
    <xf numFmtId="44" fontId="39" fillId="0" borderId="0" applyFont="0" applyFill="0" applyBorder="0" applyAlignment="0" applyProtection="0"/>
    <xf numFmtId="0" fontId="32" fillId="0" borderId="0">
      <alignment vertical="top"/>
    </xf>
    <xf numFmtId="0" fontId="1" fillId="0" borderId="0"/>
    <xf numFmtId="43" fontId="25" fillId="0" borderId="0" applyFont="0" applyFill="0" applyBorder="0" applyAlignment="0" applyProtection="0"/>
    <xf numFmtId="44" fontId="39" fillId="0" borderId="0" applyFont="0" applyFill="0" applyBorder="0" applyAlignment="0" applyProtection="0"/>
    <xf numFmtId="44" fontId="41" fillId="0" borderId="0" applyFont="0" applyFill="0" applyBorder="0" applyAlignment="0" applyProtection="0"/>
    <xf numFmtId="43" fontId="20" fillId="0" borderId="0" applyFont="0" applyFill="0" applyBorder="0" applyAlignment="0" applyProtection="0"/>
    <xf numFmtId="0" fontId="1" fillId="0" borderId="0"/>
    <xf numFmtId="44" fontId="2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0" fontId="1" fillId="0" borderId="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1" fillId="0" borderId="0"/>
    <xf numFmtId="168" fontId="20" fillId="0" borderId="0" applyFont="0" applyFill="0" applyBorder="0" applyAlignment="0" applyProtection="0"/>
    <xf numFmtId="0" fontId="41" fillId="0" borderId="0"/>
    <xf numFmtId="43" fontId="20" fillId="0" borderId="0" applyFont="0" applyFill="0" applyBorder="0" applyAlignment="0" applyProtection="0"/>
    <xf numFmtId="0" fontId="32" fillId="0" borderId="0">
      <alignment vertical="top"/>
    </xf>
    <xf numFmtId="0" fontId="1" fillId="0" borderId="0"/>
    <xf numFmtId="43" fontId="20"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44" fontId="41" fillId="0" borderId="0" applyFont="0" applyFill="0" applyBorder="0" applyAlignment="0" applyProtection="0"/>
    <xf numFmtId="43" fontId="40" fillId="0" borderId="0" applyFont="0" applyFill="0" applyBorder="0" applyAlignment="0" applyProtection="0"/>
    <xf numFmtId="0" fontId="40" fillId="0" borderId="0"/>
    <xf numFmtId="0" fontId="32" fillId="0" borderId="0">
      <alignment vertical="top"/>
    </xf>
    <xf numFmtId="44" fontId="4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4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44" fontId="39" fillId="0" borderId="0" applyFont="0" applyFill="0" applyBorder="0" applyAlignment="0" applyProtection="0"/>
    <xf numFmtId="43" fontId="20" fillId="0" borderId="0" applyFont="0" applyFill="0" applyBorder="0" applyAlignment="0" applyProtection="0"/>
    <xf numFmtId="0" fontId="39" fillId="0" borderId="0"/>
    <xf numFmtId="0" fontId="20" fillId="0" borderId="0"/>
    <xf numFmtId="0" fontId="1" fillId="0" borderId="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0" fontId="20" fillId="0" borderId="0"/>
    <xf numFmtId="44" fontId="4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43" fontId="20" fillId="0" borderId="0" applyFont="0" applyFill="0" applyBorder="0" applyAlignment="0" applyProtection="0"/>
    <xf numFmtId="43" fontId="4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4" fontId="41" fillId="0" borderId="0" applyFont="0" applyFill="0" applyBorder="0" applyAlignment="0" applyProtection="0"/>
    <xf numFmtId="0" fontId="1" fillId="0" borderId="0"/>
    <xf numFmtId="43" fontId="20" fillId="0" borderId="0" applyFont="0" applyFill="0" applyBorder="0" applyAlignment="0" applyProtection="0"/>
    <xf numFmtId="43" fontId="20" fillId="0" borderId="0" applyFont="0" applyFill="0" applyBorder="0" applyAlignment="0" applyProtection="0"/>
    <xf numFmtId="0" fontId="1" fillId="0" borderId="0"/>
    <xf numFmtId="0" fontId="20" fillId="0" borderId="0"/>
    <xf numFmtId="0" fontId="44" fillId="6" borderId="0" applyBorder="0" applyProtection="0"/>
    <xf numFmtId="44" fontId="4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44" fontId="2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0" fontId="1" fillId="0" borderId="0"/>
    <xf numFmtId="43" fontId="40" fillId="0" borderId="0" applyFont="0" applyFill="0" applyBorder="0" applyAlignment="0" applyProtection="0"/>
    <xf numFmtId="43" fontId="25" fillId="0" borderId="0" applyFont="0" applyFill="0" applyBorder="0" applyAlignment="0" applyProtection="0"/>
    <xf numFmtId="167" fontId="1" fillId="0" borderId="0"/>
    <xf numFmtId="0" fontId="1" fillId="0" borderId="0"/>
    <xf numFmtId="0" fontId="32" fillId="0" borderId="0">
      <alignment vertical="top"/>
    </xf>
    <xf numFmtId="0" fontId="1" fillId="0" borderId="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40" fillId="0" borderId="0" applyFont="0" applyFill="0" applyBorder="0" applyAlignment="0" applyProtection="0"/>
    <xf numFmtId="44" fontId="4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4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0" fontId="32" fillId="0" borderId="0">
      <alignment vertical="top"/>
    </xf>
    <xf numFmtId="43" fontId="4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9" fillId="0" borderId="0" applyFont="0" applyFill="0" applyBorder="0" applyAlignment="0" applyProtection="0"/>
    <xf numFmtId="44" fontId="1" fillId="0" borderId="0" applyFont="0" applyFill="0" applyBorder="0" applyAlignment="0" applyProtection="0"/>
    <xf numFmtId="44" fontId="20" fillId="0" borderId="0" applyFont="0" applyFill="0" applyBorder="0" applyAlignment="0" applyProtection="0"/>
    <xf numFmtId="43" fontId="25" fillId="0" borderId="0" applyFont="0" applyFill="0" applyBorder="0" applyAlignment="0" applyProtection="0"/>
    <xf numFmtId="0" fontId="1" fillId="0" borderId="0"/>
    <xf numFmtId="43" fontId="20" fillId="0" borderId="0" applyFont="0" applyFill="0" applyBorder="0" applyAlignment="0" applyProtection="0"/>
    <xf numFmtId="43" fontId="40" fillId="0" borderId="0" applyFont="0" applyFill="0" applyBorder="0" applyAlignment="0" applyProtection="0"/>
    <xf numFmtId="0" fontId="40" fillId="0" borderId="0"/>
    <xf numFmtId="43" fontId="1" fillId="0" borderId="0" applyFont="0" applyFill="0" applyBorder="0" applyAlignment="0" applyProtection="0"/>
    <xf numFmtId="0" fontId="1"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1" fillId="0" borderId="0" applyFont="0" applyFill="0" applyBorder="0" applyAlignment="0" applyProtection="0"/>
    <xf numFmtId="44" fontId="40" fillId="0" borderId="0" applyFont="0" applyFill="0" applyBorder="0" applyAlignment="0" applyProtection="0"/>
    <xf numFmtId="0" fontId="20" fillId="0" borderId="0"/>
    <xf numFmtId="43" fontId="20" fillId="0" borderId="0" applyFont="0" applyFill="0" applyBorder="0" applyAlignment="0" applyProtection="0"/>
    <xf numFmtId="43" fontId="4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25" fillId="0" borderId="0" applyFont="0" applyFill="0" applyBorder="0" applyAlignment="0" applyProtection="0"/>
    <xf numFmtId="0" fontId="1" fillId="0" borderId="0"/>
    <xf numFmtId="44" fontId="20" fillId="0" borderId="0" applyFont="0" applyFill="0" applyBorder="0" applyAlignment="0" applyProtection="0"/>
    <xf numFmtId="43" fontId="25" fillId="0" borderId="0" applyFont="0" applyFill="0" applyBorder="0" applyAlignment="0" applyProtection="0"/>
    <xf numFmtId="44" fontId="20" fillId="0" borderId="0" applyFont="0" applyFill="0" applyBorder="0" applyAlignment="0" applyProtection="0"/>
    <xf numFmtId="0" fontId="1" fillId="0" borderId="0"/>
    <xf numFmtId="43" fontId="40" fillId="0" borderId="0" applyFont="0" applyFill="0" applyBorder="0" applyAlignment="0" applyProtection="0"/>
    <xf numFmtId="167" fontId="1" fillId="0" borderId="0"/>
    <xf numFmtId="43" fontId="25" fillId="0" borderId="0" applyFont="0" applyFill="0" applyBorder="0" applyAlignment="0" applyProtection="0"/>
  </cellStyleXfs>
  <cellXfs count="206">
    <xf numFmtId="0" fontId="0" fillId="0" borderId="0" xfId="0"/>
    <xf numFmtId="4" fontId="17" fillId="0" borderId="0" xfId="299" applyNumberFormat="1" applyFont="1" applyBorder="1" applyAlignment="1">
      <alignment horizontal="center" vertical="top"/>
    </xf>
    <xf numFmtId="4" fontId="19" fillId="0" borderId="0" xfId="299" applyNumberFormat="1" applyFont="1" applyBorder="1" applyAlignment="1">
      <alignment horizontal="center" vertical="top"/>
    </xf>
    <xf numFmtId="39" fontId="37" fillId="0" borderId="0" xfId="1" applyFont="1" applyBorder="1" applyAlignment="1">
      <alignment vertical="top"/>
    </xf>
    <xf numFmtId="39" fontId="37" fillId="0" borderId="0" xfId="1" applyFont="1" applyBorder="1" applyAlignment="1">
      <alignment vertical="top" wrapText="1"/>
    </xf>
    <xf numFmtId="39" fontId="37" fillId="0" borderId="0" xfId="1" applyFont="1" applyBorder="1" applyAlignment="1">
      <alignment horizontal="center" vertical="top"/>
    </xf>
    <xf numFmtId="44" fontId="35" fillId="0" borderId="0" xfId="306" applyFont="1" applyFill="1" applyBorder="1" applyAlignment="1">
      <alignment vertical="top"/>
    </xf>
    <xf numFmtId="0" fontId="36" fillId="0" borderId="0" xfId="0" applyFont="1" applyFill="1" applyAlignment="1">
      <alignment vertical="top"/>
    </xf>
    <xf numFmtId="0" fontId="35" fillId="0" borderId="0" xfId="555" applyFont="1" applyBorder="1" applyAlignment="1">
      <alignment vertical="top"/>
    </xf>
    <xf numFmtId="39" fontId="37" fillId="0" borderId="0" xfId="1" applyFont="1" applyBorder="1" applyAlignment="1" applyProtection="1">
      <alignment vertical="top" wrapText="1"/>
    </xf>
    <xf numFmtId="4" fontId="37" fillId="0" borderId="0" xfId="1" applyNumberFormat="1" applyFont="1" applyBorder="1" applyAlignment="1" applyProtection="1">
      <alignment horizontal="center" vertical="top"/>
    </xf>
    <xf numFmtId="44" fontId="35" fillId="0" borderId="0" xfId="306" applyFont="1" applyBorder="1" applyAlignment="1">
      <alignment vertical="top"/>
    </xf>
    <xf numFmtId="39" fontId="37" fillId="0" borderId="0" xfId="1" applyFont="1" applyBorder="1" applyAlignment="1" applyProtection="1">
      <alignment vertical="top"/>
    </xf>
    <xf numFmtId="39" fontId="37" fillId="0" borderId="0" xfId="1" applyFont="1" applyBorder="1" applyAlignment="1" applyProtection="1">
      <alignment horizontal="center" vertical="top" wrapText="1"/>
    </xf>
    <xf numFmtId="39" fontId="37" fillId="0" borderId="0" xfId="1" applyFont="1" applyBorder="1" applyAlignment="1" applyProtection="1">
      <alignment horizontal="center" vertical="top"/>
    </xf>
    <xf numFmtId="4" fontId="37" fillId="0" borderId="0" xfId="1" applyNumberFormat="1" applyFont="1" applyBorder="1" applyAlignment="1" applyProtection="1">
      <alignment horizontal="center" vertical="top" wrapText="1"/>
    </xf>
    <xf numFmtId="44" fontId="37" fillId="0" borderId="0" xfId="306" applyFont="1" applyFill="1" applyBorder="1" applyAlignment="1">
      <alignment horizontal="center" vertical="top"/>
    </xf>
    <xf numFmtId="0" fontId="37" fillId="3" borderId="0" xfId="0" applyFont="1" applyFill="1" applyBorder="1" applyAlignment="1">
      <alignment horizontal="center" vertical="top"/>
    </xf>
    <xf numFmtId="0" fontId="37" fillId="3" borderId="0" xfId="0" applyFont="1" applyFill="1" applyBorder="1" applyAlignment="1">
      <alignment vertical="top" wrapText="1"/>
    </xf>
    <xf numFmtId="4" fontId="37" fillId="3" borderId="0" xfId="0" applyNumberFormat="1" applyFont="1" applyFill="1" applyBorder="1" applyAlignment="1">
      <alignment horizontal="center" vertical="top"/>
    </xf>
    <xf numFmtId="44" fontId="37" fillId="3" borderId="0" xfId="306" applyFont="1" applyFill="1" applyBorder="1" applyAlignment="1">
      <alignment horizontal="center" vertical="top"/>
    </xf>
    <xf numFmtId="0" fontId="19" fillId="0" borderId="0" xfId="299" applyFont="1" applyBorder="1" applyAlignment="1">
      <alignment vertical="top"/>
    </xf>
    <xf numFmtId="0" fontId="37" fillId="4" borderId="0" xfId="0" applyFont="1" applyFill="1" applyBorder="1" applyAlignment="1">
      <alignment horizontal="center" vertical="top" wrapText="1"/>
    </xf>
    <xf numFmtId="0" fontId="37" fillId="4" borderId="0" xfId="0" applyFont="1" applyFill="1" applyBorder="1" applyAlignment="1">
      <alignment vertical="top" wrapText="1"/>
    </xf>
    <xf numFmtId="0" fontId="37" fillId="4" borderId="0" xfId="0" applyFont="1" applyFill="1" applyBorder="1" applyAlignment="1">
      <alignment horizontal="center" vertical="top"/>
    </xf>
    <xf numFmtId="4" fontId="37" fillId="4" borderId="0" xfId="0" applyNumberFormat="1" applyFont="1" applyFill="1" applyBorder="1" applyAlignment="1">
      <alignment horizontal="center" vertical="top" wrapText="1"/>
    </xf>
    <xf numFmtId="44" fontId="37" fillId="4" borderId="0" xfId="306" applyFont="1" applyFill="1" applyBorder="1" applyAlignment="1">
      <alignment horizontal="center" vertical="top"/>
    </xf>
    <xf numFmtId="164" fontId="35" fillId="0" borderId="0" xfId="0" applyNumberFormat="1" applyFont="1" applyBorder="1" applyAlignment="1">
      <alignment horizontal="center" vertical="top"/>
    </xf>
    <xf numFmtId="0" fontId="35" fillId="0" borderId="0" xfId="0" applyFont="1" applyBorder="1" applyAlignment="1">
      <alignment horizontal="justify" vertical="top" wrapText="1"/>
    </xf>
    <xf numFmtId="0" fontId="35" fillId="0" borderId="0" xfId="0" applyFont="1" applyBorder="1" applyAlignment="1">
      <alignment horizontal="center" vertical="top" wrapText="1"/>
    </xf>
    <xf numFmtId="4" fontId="35" fillId="0" borderId="0" xfId="0" applyNumberFormat="1" applyFont="1" applyFill="1" applyBorder="1" applyAlignment="1">
      <alignment horizontal="center" vertical="top"/>
    </xf>
    <xf numFmtId="0" fontId="0" fillId="0" borderId="0" xfId="0" applyAlignment="1">
      <alignment vertical="top"/>
    </xf>
    <xf numFmtId="44" fontId="35" fillId="0" borderId="0" xfId="306" applyFont="1" applyBorder="1" applyAlignment="1">
      <alignment horizontal="center" vertical="top"/>
    </xf>
    <xf numFmtId="0" fontId="17" fillId="0" borderId="0" xfId="299" applyFont="1" applyBorder="1" applyAlignment="1">
      <alignment vertical="top"/>
    </xf>
    <xf numFmtId="165" fontId="37" fillId="4" borderId="0" xfId="0" applyNumberFormat="1" applyFont="1" applyFill="1" applyBorder="1" applyAlignment="1">
      <alignment horizontal="center" vertical="top" wrapText="1"/>
    </xf>
    <xf numFmtId="4" fontId="37" fillId="4" borderId="0" xfId="0" applyNumberFormat="1" applyFont="1" applyFill="1" applyBorder="1" applyAlignment="1">
      <alignment horizontal="center" vertical="top"/>
    </xf>
    <xf numFmtId="0" fontId="35" fillId="0" borderId="0" xfId="0" applyFont="1" applyBorder="1" applyAlignment="1">
      <alignment horizontal="center" vertical="top"/>
    </xf>
    <xf numFmtId="4" fontId="35" fillId="0" borderId="0" xfId="0" applyNumberFormat="1" applyFont="1" applyBorder="1" applyAlignment="1">
      <alignment horizontal="center" vertical="top"/>
    </xf>
    <xf numFmtId="0" fontId="35" fillId="0" borderId="0" xfId="0" applyFont="1" applyBorder="1" applyAlignment="1">
      <alignment vertical="top" wrapText="1"/>
    </xf>
    <xf numFmtId="0" fontId="35" fillId="0" borderId="0" xfId="0" applyFont="1" applyFill="1" applyBorder="1" applyAlignment="1">
      <alignment horizontal="justify" vertical="top" wrapText="1"/>
    </xf>
    <xf numFmtId="0" fontId="35" fillId="0" borderId="0" xfId="0" applyFont="1" applyFill="1" applyBorder="1" applyAlignment="1">
      <alignment horizontal="center" vertical="top" wrapText="1"/>
    </xf>
    <xf numFmtId="0" fontId="17" fillId="0" borderId="0" xfId="299" applyFont="1" applyFill="1" applyBorder="1" applyAlignment="1">
      <alignment vertical="top"/>
    </xf>
    <xf numFmtId="44" fontId="35" fillId="0" borderId="0" xfId="306" applyFont="1" applyFill="1" applyBorder="1" applyAlignment="1">
      <alignment horizontal="center" vertical="top"/>
    </xf>
    <xf numFmtId="0" fontId="37" fillId="3" borderId="0" xfId="299" applyFont="1" applyFill="1" applyBorder="1" applyAlignment="1">
      <alignment horizontal="center" vertical="top"/>
    </xf>
    <xf numFmtId="0" fontId="37" fillId="3" borderId="0" xfId="299" applyFont="1" applyFill="1" applyBorder="1" applyAlignment="1">
      <alignment vertical="top" wrapText="1"/>
    </xf>
    <xf numFmtId="0" fontId="19" fillId="0" borderId="0" xfId="299" applyFont="1" applyFill="1" applyBorder="1" applyAlignment="1">
      <alignment vertical="top"/>
    </xf>
    <xf numFmtId="0" fontId="35" fillId="0" borderId="0" xfId="0" applyFont="1" applyFill="1" applyBorder="1" applyAlignment="1">
      <alignment vertical="top" wrapText="1"/>
    </xf>
    <xf numFmtId="4" fontId="35" fillId="0" borderId="0" xfId="0" applyNumberFormat="1" applyFont="1" applyBorder="1" applyAlignment="1">
      <alignment horizontal="center" vertical="top" wrapText="1"/>
    </xf>
    <xf numFmtId="4" fontId="35" fillId="0" borderId="0" xfId="0" applyNumberFormat="1" applyFont="1" applyFill="1" applyBorder="1" applyAlignment="1">
      <alignment horizontal="center" vertical="top" wrapText="1"/>
    </xf>
    <xf numFmtId="0" fontId="37" fillId="3" borderId="0" xfId="0" applyFont="1" applyFill="1" applyBorder="1" applyAlignment="1">
      <alignment horizontal="center" vertical="top" wrapText="1"/>
    </xf>
    <xf numFmtId="0" fontId="37" fillId="3" borderId="0" xfId="0" applyFont="1" applyFill="1" applyBorder="1" applyAlignment="1">
      <alignment vertical="top"/>
    </xf>
    <xf numFmtId="44" fontId="37" fillId="3" borderId="0" xfId="306" applyFont="1" applyFill="1" applyBorder="1" applyAlignment="1">
      <alignment vertical="top"/>
    </xf>
    <xf numFmtId="0" fontId="28" fillId="0" borderId="0" xfId="0" applyFont="1" applyAlignment="1">
      <alignment vertical="top"/>
    </xf>
    <xf numFmtId="0" fontId="37" fillId="4" borderId="0" xfId="0" applyFont="1" applyFill="1" applyBorder="1" applyAlignment="1">
      <alignment vertical="top"/>
    </xf>
    <xf numFmtId="44" fontId="37" fillId="4" borderId="0" xfId="306" applyFont="1" applyFill="1" applyBorder="1" applyAlignment="1">
      <alignment vertical="top"/>
    </xf>
    <xf numFmtId="164" fontId="35" fillId="0" borderId="0" xfId="0" applyNumberFormat="1" applyFont="1" applyBorder="1" applyAlignment="1">
      <alignment horizontal="center" vertical="top" wrapText="1"/>
    </xf>
    <xf numFmtId="4" fontId="35" fillId="0" borderId="1" xfId="0" applyNumberFormat="1" applyFont="1" applyBorder="1" applyAlignment="1">
      <alignment horizontal="justify" vertical="top" wrapText="1"/>
    </xf>
    <xf numFmtId="0" fontId="35" fillId="0" borderId="0" xfId="14" applyFont="1" applyBorder="1" applyAlignment="1">
      <alignment horizontal="justify" vertical="top" wrapText="1"/>
    </xf>
    <xf numFmtId="4" fontId="35" fillId="0" borderId="0" xfId="0" applyNumberFormat="1" applyFont="1" applyBorder="1" applyAlignment="1">
      <alignment horizontal="justify" vertical="top" wrapText="1"/>
    </xf>
    <xf numFmtId="4" fontId="35" fillId="0" borderId="0" xfId="17" applyNumberFormat="1" applyFont="1" applyBorder="1" applyAlignment="1">
      <alignment horizontal="center" vertical="top"/>
    </xf>
    <xf numFmtId="164" fontId="35" fillId="0" borderId="0" xfId="14" applyNumberFormat="1" applyFont="1" applyFill="1" applyBorder="1" applyAlignment="1">
      <alignment horizontal="center" vertical="top" wrapText="1"/>
    </xf>
    <xf numFmtId="0" fontId="37" fillId="3" borderId="0" xfId="0" applyFont="1" applyFill="1" applyBorder="1" applyAlignment="1">
      <alignment horizontal="left" vertical="top" wrapText="1"/>
    </xf>
    <xf numFmtId="164" fontId="35" fillId="0" borderId="0" xfId="0" applyNumberFormat="1" applyFont="1" applyFill="1" applyBorder="1" applyAlignment="1">
      <alignment horizontal="center" vertical="top"/>
    </xf>
    <xf numFmtId="0" fontId="37" fillId="8" borderId="0" xfId="0" applyFont="1" applyFill="1" applyBorder="1" applyAlignment="1">
      <alignment horizontal="center" vertical="top" wrapText="1"/>
    </xf>
    <xf numFmtId="0" fontId="37" fillId="8" borderId="0" xfId="0" applyFont="1" applyFill="1" applyBorder="1" applyAlignment="1">
      <alignment vertical="top" wrapText="1"/>
    </xf>
    <xf numFmtId="0" fontId="37" fillId="8" borderId="0" xfId="0" applyFont="1" applyFill="1" applyBorder="1" applyAlignment="1">
      <alignment horizontal="center" vertical="top"/>
    </xf>
    <xf numFmtId="4" fontId="37" fillId="8" borderId="0" xfId="0" applyNumberFormat="1" applyFont="1" applyFill="1" applyBorder="1" applyAlignment="1">
      <alignment horizontal="center" vertical="top"/>
    </xf>
    <xf numFmtId="44" fontId="37" fillId="8" borderId="0" xfId="306" applyFont="1" applyFill="1" applyBorder="1" applyAlignment="1">
      <alignment vertical="top"/>
    </xf>
    <xf numFmtId="166" fontId="35" fillId="0" borderId="0" xfId="0" applyNumberFormat="1" applyFont="1" applyFill="1" applyBorder="1" applyAlignment="1">
      <alignment horizontal="center" vertical="top"/>
    </xf>
    <xf numFmtId="0" fontId="35" fillId="0" borderId="0" xfId="0" applyFont="1" applyFill="1" applyBorder="1" applyAlignment="1">
      <alignment horizontal="center" vertical="top"/>
    </xf>
    <xf numFmtId="0" fontId="37" fillId="8" borderId="0" xfId="0" applyFont="1" applyFill="1" applyBorder="1" applyAlignment="1">
      <alignment vertical="top"/>
    </xf>
    <xf numFmtId="164" fontId="35" fillId="0" borderId="0" xfId="555" applyNumberFormat="1" applyFont="1" applyBorder="1" applyAlignment="1">
      <alignment horizontal="center" vertical="top"/>
    </xf>
    <xf numFmtId="0" fontId="20" fillId="0" borderId="0" xfId="555" applyBorder="1" applyAlignment="1">
      <alignment vertical="top"/>
    </xf>
    <xf numFmtId="0" fontId="17" fillId="0" borderId="0" xfId="555" applyFont="1" applyBorder="1" applyAlignment="1">
      <alignment vertical="top"/>
    </xf>
    <xf numFmtId="165" fontId="37" fillId="3" borderId="0" xfId="555" applyNumberFormat="1" applyFont="1" applyFill="1" applyBorder="1" applyAlignment="1">
      <alignment horizontal="center" vertical="top" wrapText="1"/>
    </xf>
    <xf numFmtId="0" fontId="37" fillId="3" borderId="0" xfId="555" applyFont="1" applyFill="1" applyBorder="1" applyAlignment="1">
      <alignment horizontal="left" vertical="top" wrapText="1"/>
    </xf>
    <xf numFmtId="39" fontId="37" fillId="3" borderId="0" xfId="1" applyFont="1" applyFill="1" applyBorder="1" applyAlignment="1" applyProtection="1">
      <alignment horizontal="left" vertical="top" wrapText="1"/>
    </xf>
    <xf numFmtId="4" fontId="37" fillId="3" borderId="0" xfId="1" applyNumberFormat="1" applyFont="1" applyFill="1" applyBorder="1" applyAlignment="1" applyProtection="1">
      <alignment horizontal="center" vertical="top" wrapText="1"/>
    </xf>
    <xf numFmtId="0" fontId="28" fillId="0" borderId="0" xfId="555" applyFont="1" applyBorder="1" applyAlignment="1">
      <alignment vertical="top"/>
    </xf>
    <xf numFmtId="0" fontId="19" fillId="0" borderId="0" xfId="555" applyFont="1" applyBorder="1" applyAlignment="1">
      <alignment vertical="top"/>
    </xf>
    <xf numFmtId="165" fontId="37" fillId="4" borderId="0" xfId="555" applyNumberFormat="1" applyFont="1" applyFill="1" applyBorder="1" applyAlignment="1">
      <alignment horizontal="center" vertical="top" wrapText="1"/>
    </xf>
    <xf numFmtId="0" fontId="37" fillId="4" borderId="0" xfId="555" applyFont="1" applyFill="1" applyBorder="1" applyAlignment="1">
      <alignment vertical="top" wrapText="1"/>
    </xf>
    <xf numFmtId="0" fontId="37" fillId="4" borderId="0" xfId="555" applyFont="1" applyFill="1" applyBorder="1" applyAlignment="1">
      <alignment horizontal="center" vertical="top" wrapText="1"/>
    </xf>
    <xf numFmtId="4" fontId="37" fillId="4" borderId="0" xfId="555" applyNumberFormat="1" applyFont="1" applyFill="1" applyBorder="1" applyAlignment="1">
      <alignment horizontal="center" vertical="top" wrapText="1"/>
    </xf>
    <xf numFmtId="0" fontId="19" fillId="0" borderId="0" xfId="555" applyFont="1" applyFill="1" applyBorder="1" applyAlignment="1">
      <alignment vertical="top"/>
    </xf>
    <xf numFmtId="165" fontId="37" fillId="8" borderId="0" xfId="555" applyNumberFormat="1" applyFont="1" applyFill="1" applyBorder="1" applyAlignment="1">
      <alignment horizontal="center" vertical="top" wrapText="1"/>
    </xf>
    <xf numFmtId="164" fontId="37" fillId="8" borderId="0" xfId="555" applyNumberFormat="1" applyFont="1" applyFill="1" applyBorder="1" applyAlignment="1">
      <alignment vertical="top" wrapText="1"/>
    </xf>
    <xf numFmtId="4" fontId="37" fillId="8" borderId="0" xfId="555" applyNumberFormat="1" applyFont="1" applyFill="1" applyBorder="1" applyAlignment="1">
      <alignment horizontal="center" vertical="top" wrapText="1"/>
    </xf>
    <xf numFmtId="0" fontId="35" fillId="0" borderId="0" xfId="555" applyFont="1" applyBorder="1" applyAlignment="1">
      <alignment horizontal="justify" vertical="top" wrapText="1"/>
    </xf>
    <xf numFmtId="4" fontId="35" fillId="0" borderId="0" xfId="555" applyNumberFormat="1" applyFont="1" applyFill="1" applyBorder="1" applyAlignment="1">
      <alignment horizontal="center" vertical="top"/>
    </xf>
    <xf numFmtId="164" fontId="35" fillId="0" borderId="0" xfId="14" applyNumberFormat="1" applyFont="1" applyFill="1" applyBorder="1" applyAlignment="1">
      <alignment horizontal="center" vertical="top"/>
    </xf>
    <xf numFmtId="0" fontId="17" fillId="0" borderId="0" xfId="555" applyFont="1" applyFill="1" applyBorder="1" applyAlignment="1">
      <alignment vertical="top"/>
    </xf>
    <xf numFmtId="0" fontId="35" fillId="0" borderId="0" xfId="555" applyFont="1" applyFill="1" applyBorder="1" applyAlignment="1">
      <alignment horizontal="justify" vertical="top" wrapText="1"/>
    </xf>
    <xf numFmtId="4" fontId="35" fillId="0" borderId="0" xfId="555" applyNumberFormat="1" applyFont="1" applyFill="1" applyBorder="1" applyAlignment="1">
      <alignment horizontal="center" vertical="top" wrapText="1"/>
    </xf>
    <xf numFmtId="165" fontId="37" fillId="9" borderId="0" xfId="555" applyNumberFormat="1" applyFont="1" applyFill="1" applyBorder="1" applyAlignment="1">
      <alignment horizontal="center" vertical="top" wrapText="1"/>
    </xf>
    <xf numFmtId="0" fontId="37" fillId="9" borderId="0" xfId="555" applyFont="1" applyFill="1" applyBorder="1" applyAlignment="1">
      <alignment vertical="top" wrapText="1"/>
    </xf>
    <xf numFmtId="0" fontId="37" fillId="9" borderId="0" xfId="555" applyFont="1" applyFill="1" applyBorder="1" applyAlignment="1">
      <alignment horizontal="center" vertical="top" wrapText="1"/>
    </xf>
    <xf numFmtId="4" fontId="37" fillId="9" borderId="0" xfId="555" applyNumberFormat="1" applyFont="1" applyFill="1" applyBorder="1" applyAlignment="1">
      <alignment horizontal="center" vertical="top" wrapText="1"/>
    </xf>
    <xf numFmtId="44" fontId="37" fillId="9" borderId="0" xfId="306" applyFont="1" applyFill="1" applyBorder="1" applyAlignment="1">
      <alignment vertical="top"/>
    </xf>
    <xf numFmtId="0" fontId="35" fillId="0" borderId="0" xfId="1826" applyFont="1" applyFill="1" applyBorder="1" applyAlignment="1">
      <alignment horizontal="justify" vertical="top" wrapText="1"/>
    </xf>
    <xf numFmtId="4" fontId="35" fillId="0" borderId="0" xfId="1830" applyNumberFormat="1" applyFont="1" applyFill="1" applyBorder="1" applyAlignment="1">
      <alignment horizontal="center" vertical="top"/>
    </xf>
    <xf numFmtId="0" fontId="35" fillId="0" borderId="0" xfId="1826" applyFont="1" applyBorder="1" applyAlignment="1">
      <alignment horizontal="justify" vertical="top" wrapText="1"/>
    </xf>
    <xf numFmtId="2" fontId="37" fillId="9" borderId="0" xfId="555" applyNumberFormat="1" applyFont="1" applyFill="1" applyBorder="1" applyAlignment="1">
      <alignment vertical="top" wrapText="1"/>
    </xf>
    <xf numFmtId="2" fontId="37" fillId="9" borderId="0" xfId="555" applyNumberFormat="1" applyFont="1" applyFill="1" applyBorder="1" applyAlignment="1">
      <alignment horizontal="center" vertical="top" wrapText="1"/>
    </xf>
    <xf numFmtId="4" fontId="35" fillId="0" borderId="0" xfId="563" applyNumberFormat="1" applyFont="1" applyFill="1" applyBorder="1" applyAlignment="1">
      <alignment horizontal="center" vertical="top"/>
    </xf>
    <xf numFmtId="0" fontId="17" fillId="2" borderId="0" xfId="555" applyFont="1" applyFill="1" applyBorder="1" applyAlignment="1">
      <alignment vertical="top"/>
    </xf>
    <xf numFmtId="0" fontId="35" fillId="0" borderId="0" xfId="1829" applyFont="1" applyFill="1" applyBorder="1" applyAlignment="1">
      <alignment horizontal="justify" vertical="top" wrapText="1"/>
    </xf>
    <xf numFmtId="4" fontId="31" fillId="0" borderId="0" xfId="1830" applyNumberFormat="1" applyFont="1" applyFill="1" applyBorder="1" applyAlignment="1">
      <alignment horizontal="center" vertical="top"/>
    </xf>
    <xf numFmtId="0" fontId="0" fillId="0" borderId="0" xfId="0" applyAlignment="1">
      <alignment vertical="top" wrapText="1"/>
    </xf>
    <xf numFmtId="4" fontId="35" fillId="0" borderId="0" xfId="1831" applyNumberFormat="1" applyFont="1" applyFill="1" applyBorder="1" applyAlignment="1">
      <alignment horizontal="center" vertical="top"/>
    </xf>
    <xf numFmtId="0" fontId="35" fillId="0" borderId="0" xfId="1832" applyFont="1" applyFill="1" applyBorder="1" applyAlignment="1">
      <alignment horizontal="justify" vertical="top" wrapText="1"/>
    </xf>
    <xf numFmtId="0" fontId="35" fillId="0" borderId="0" xfId="1824" applyFont="1" applyFill="1" applyBorder="1" applyAlignment="1">
      <alignment horizontal="justify" vertical="top" wrapText="1"/>
    </xf>
    <xf numFmtId="0" fontId="35" fillId="0" borderId="0" xfId="1833" applyFont="1" applyBorder="1" applyAlignment="1">
      <alignment horizontal="justify" vertical="top" wrapText="1"/>
    </xf>
    <xf numFmtId="0" fontId="35" fillId="0" borderId="0" xfId="555" applyFont="1" applyFill="1" applyBorder="1" applyAlignment="1">
      <alignment horizontal="center" vertical="top"/>
    </xf>
    <xf numFmtId="0" fontId="37" fillId="0" borderId="0" xfId="555" applyFont="1" applyFill="1" applyBorder="1" applyAlignment="1">
      <alignment horizontal="justify" vertical="top" wrapText="1"/>
    </xf>
    <xf numFmtId="164" fontId="37" fillId="4" borderId="0" xfId="14" applyNumberFormat="1" applyFont="1" applyFill="1" applyBorder="1" applyAlignment="1">
      <alignment horizontal="center" vertical="top"/>
    </xf>
    <xf numFmtId="164" fontId="35" fillId="0" borderId="0" xfId="555" applyNumberFormat="1" applyFont="1" applyFill="1" applyBorder="1" applyAlignment="1">
      <alignment horizontal="center" vertical="top" wrapText="1"/>
    </xf>
    <xf numFmtId="0" fontId="35" fillId="0" borderId="0" xfId="3610" applyFont="1" applyFill="1" applyBorder="1" applyAlignment="1">
      <alignment horizontal="justify" vertical="top" wrapText="1"/>
    </xf>
    <xf numFmtId="0" fontId="20" fillId="0" borderId="0" xfId="555" applyFont="1" applyBorder="1" applyAlignment="1">
      <alignment vertical="top" wrapText="1"/>
    </xf>
    <xf numFmtId="0" fontId="29" fillId="2" borderId="0" xfId="555" applyFont="1" applyFill="1" applyBorder="1" applyAlignment="1">
      <alignment vertical="top"/>
    </xf>
    <xf numFmtId="0" fontId="31" fillId="0" borderId="0" xfId="0" applyFont="1" applyAlignment="1">
      <alignment vertical="top"/>
    </xf>
    <xf numFmtId="0" fontId="38" fillId="0" borderId="0" xfId="0" applyFont="1" applyAlignment="1">
      <alignment vertical="top"/>
    </xf>
    <xf numFmtId="0" fontId="30" fillId="0" borderId="0" xfId="555" applyFont="1" applyFill="1" applyBorder="1" applyAlignment="1">
      <alignment vertical="top"/>
    </xf>
    <xf numFmtId="0" fontId="0" fillId="0" borderId="0" xfId="0" applyBorder="1" applyAlignment="1">
      <alignment vertical="top"/>
    </xf>
    <xf numFmtId="0" fontId="28" fillId="0" borderId="0" xfId="0" applyFont="1" applyBorder="1" applyAlignment="1">
      <alignment vertical="top"/>
    </xf>
    <xf numFmtId="0" fontId="29" fillId="0" borderId="0" xfId="555" applyFont="1" applyFill="1" applyBorder="1" applyAlignment="1">
      <alignment vertical="top"/>
    </xf>
    <xf numFmtId="165" fontId="37" fillId="3" borderId="0" xfId="555" applyNumberFormat="1" applyFont="1" applyFill="1" applyBorder="1" applyAlignment="1">
      <alignment horizontal="center" vertical="top"/>
    </xf>
    <xf numFmtId="0" fontId="37" fillId="3" borderId="0" xfId="555" applyFont="1" applyFill="1" applyBorder="1" applyAlignment="1">
      <alignment horizontal="justify" vertical="top" wrapText="1"/>
    </xf>
    <xf numFmtId="0" fontId="37" fillId="3" borderId="0" xfId="555" applyFont="1" applyFill="1" applyBorder="1" applyAlignment="1">
      <alignment vertical="top"/>
    </xf>
    <xf numFmtId="4" fontId="37" fillId="3" borderId="0" xfId="555" applyNumberFormat="1" applyFont="1" applyFill="1" applyBorder="1" applyAlignment="1">
      <alignment horizontal="center" vertical="top" wrapText="1"/>
    </xf>
    <xf numFmtId="0" fontId="46" fillId="0" borderId="0" xfId="555" applyFont="1" applyFill="1" applyBorder="1" applyAlignment="1">
      <alignment vertical="top"/>
    </xf>
    <xf numFmtId="0" fontId="45" fillId="0" borderId="0" xfId="555" applyFont="1" applyFill="1" applyBorder="1" applyAlignment="1">
      <alignment vertical="top"/>
    </xf>
    <xf numFmtId="0" fontId="35" fillId="0" borderId="0" xfId="303" applyFont="1" applyFill="1" applyBorder="1" applyAlignment="1">
      <alignment horizontal="justify" vertical="top" wrapText="1"/>
    </xf>
    <xf numFmtId="4" fontId="35" fillId="0" borderId="0" xfId="303" applyNumberFormat="1" applyFont="1" applyFill="1" applyBorder="1" applyAlignment="1">
      <alignment horizontal="center" vertical="top"/>
    </xf>
    <xf numFmtId="164" fontId="37" fillId="3" borderId="0" xfId="0" applyNumberFormat="1" applyFont="1" applyFill="1" applyBorder="1" applyAlignment="1">
      <alignment horizontal="center" vertical="top"/>
    </xf>
    <xf numFmtId="0" fontId="28" fillId="0" borderId="0" xfId="0" applyFont="1" applyFill="1" applyAlignment="1">
      <alignment vertical="top"/>
    </xf>
    <xf numFmtId="0" fontId="37" fillId="4" borderId="0" xfId="299" applyFont="1" applyFill="1" applyBorder="1" applyAlignment="1">
      <alignment horizontal="center" vertical="top"/>
    </xf>
    <xf numFmtId="0" fontId="37" fillId="4" borderId="0" xfId="299" applyFont="1" applyFill="1" applyBorder="1" applyAlignment="1">
      <alignment horizontal="justify" vertical="top" wrapText="1"/>
    </xf>
    <xf numFmtId="0" fontId="35" fillId="4" borderId="0" xfId="299" applyFont="1" applyFill="1" applyBorder="1" applyAlignment="1">
      <alignment horizontal="center" vertical="top"/>
    </xf>
    <xf numFmtId="4" fontId="35" fillId="4" borderId="0" xfId="299" applyNumberFormat="1" applyFont="1" applyFill="1" applyBorder="1" applyAlignment="1">
      <alignment horizontal="center" vertical="top"/>
    </xf>
    <xf numFmtId="44" fontId="35" fillId="4" borderId="0" xfId="306" applyFont="1" applyFill="1" applyBorder="1" applyAlignment="1">
      <alignment horizontal="center" vertical="top"/>
    </xf>
    <xf numFmtId="0" fontId="37" fillId="0" borderId="0" xfId="299" applyFont="1" applyBorder="1" applyAlignment="1">
      <alignment horizontal="center" vertical="top"/>
    </xf>
    <xf numFmtId="0" fontId="35" fillId="0" borderId="0" xfId="299" applyFont="1" applyBorder="1" applyAlignment="1">
      <alignment horizontal="justify" vertical="top" wrapText="1"/>
    </xf>
    <xf numFmtId="0" fontId="35" fillId="0" borderId="0" xfId="299" applyFont="1" applyBorder="1" applyAlignment="1">
      <alignment horizontal="center" vertical="top"/>
    </xf>
    <xf numFmtId="4" fontId="35" fillId="0" borderId="0" xfId="299" applyNumberFormat="1" applyFont="1" applyBorder="1" applyAlignment="1">
      <alignment horizontal="center" vertical="top"/>
    </xf>
    <xf numFmtId="0" fontId="35" fillId="0" borderId="0" xfId="299" applyFont="1" applyFill="1" applyBorder="1" applyAlignment="1">
      <alignment horizontal="center" vertical="top"/>
    </xf>
    <xf numFmtId="0" fontId="35" fillId="0" borderId="0" xfId="299" applyFont="1" applyFill="1" applyBorder="1" applyAlignment="1">
      <alignment vertical="top" wrapText="1"/>
    </xf>
    <xf numFmtId="4" fontId="35" fillId="0" borderId="0" xfId="299" applyNumberFormat="1" applyFont="1" applyFill="1" applyBorder="1" applyAlignment="1">
      <alignment horizontal="center" vertical="top"/>
    </xf>
    <xf numFmtId="0" fontId="35" fillId="0" borderId="0" xfId="299" applyFont="1" applyBorder="1" applyAlignment="1">
      <alignment vertical="top" wrapText="1"/>
    </xf>
    <xf numFmtId="0" fontId="37" fillId="0" borderId="0" xfId="0" applyFont="1" applyFill="1" applyBorder="1" applyAlignment="1">
      <alignment vertical="top" wrapText="1"/>
    </xf>
    <xf numFmtId="0" fontId="37" fillId="0" borderId="0" xfId="0" applyFont="1" applyFill="1" applyBorder="1" applyAlignment="1">
      <alignment horizontal="center" vertical="top"/>
    </xf>
    <xf numFmtId="4" fontId="37" fillId="0" borderId="0" xfId="0" applyNumberFormat="1" applyFont="1" applyFill="1" applyBorder="1" applyAlignment="1">
      <alignment horizontal="center" vertical="top"/>
    </xf>
    <xf numFmtId="44" fontId="37" fillId="0" borderId="0" xfId="306" applyFont="1" applyFill="1" applyBorder="1" applyAlignment="1">
      <alignment vertical="top"/>
    </xf>
    <xf numFmtId="0" fontId="37" fillId="0" borderId="0" xfId="0" applyFont="1" applyFill="1" applyBorder="1" applyAlignment="1">
      <alignment horizontal="justify" vertical="top" wrapText="1"/>
    </xf>
    <xf numFmtId="4" fontId="47" fillId="0" borderId="1" xfId="563" applyNumberFormat="1" applyFont="1" applyFill="1" applyBorder="1" applyAlignment="1">
      <alignment horizontal="center" vertical="center"/>
    </xf>
    <xf numFmtId="4" fontId="31" fillId="0" borderId="1" xfId="0" applyNumberFormat="1" applyFont="1" applyBorder="1"/>
    <xf numFmtId="4" fontId="17" fillId="0" borderId="1" xfId="14" applyNumberFormat="1" applyFont="1" applyFill="1" applyBorder="1" applyAlignment="1">
      <alignment horizontal="center" vertical="center"/>
    </xf>
    <xf numFmtId="4" fontId="17" fillId="0" borderId="1" xfId="555" applyNumberFormat="1" applyFont="1" applyFill="1" applyBorder="1"/>
    <xf numFmtId="4" fontId="17" fillId="0" borderId="1" xfId="555" applyNumberFormat="1" applyFont="1" applyFill="1" applyBorder="1" applyAlignment="1">
      <alignment horizontal="center" vertical="top"/>
    </xf>
    <xf numFmtId="4" fontId="48" fillId="0" borderId="1" xfId="563" applyNumberFormat="1" applyFont="1" applyFill="1" applyBorder="1" applyAlignment="1">
      <alignment horizontal="center" vertical="center"/>
    </xf>
    <xf numFmtId="4" fontId="17" fillId="0" borderId="1" xfId="555" applyNumberFormat="1" applyFont="1" applyFill="1" applyBorder="1" applyAlignment="1">
      <alignment vertical="center"/>
    </xf>
    <xf numFmtId="4" fontId="17" fillId="0" borderId="1" xfId="560" applyNumberFormat="1" applyFont="1" applyBorder="1" applyAlignment="1">
      <alignment horizontal="center" vertical="center"/>
    </xf>
    <xf numFmtId="44" fontId="35" fillId="0" borderId="0" xfId="306" applyFont="1" applyFill="1" applyBorder="1" applyAlignment="1">
      <alignment horizontal="justify" vertical="top" wrapText="1"/>
    </xf>
    <xf numFmtId="44" fontId="0" fillId="0" borderId="0" xfId="306" applyFont="1" applyAlignment="1">
      <alignment vertical="top"/>
    </xf>
    <xf numFmtId="0" fontId="49" fillId="0" borderId="0" xfId="0" applyFont="1" applyAlignment="1">
      <alignment vertical="top"/>
    </xf>
    <xf numFmtId="4" fontId="17" fillId="0" borderId="1" xfId="555" applyNumberFormat="1" applyFont="1" applyBorder="1"/>
    <xf numFmtId="4" fontId="49" fillId="0" borderId="1" xfId="0" applyNumberFormat="1" applyFont="1" applyBorder="1"/>
    <xf numFmtId="0" fontId="49" fillId="0" borderId="0" xfId="0" applyFont="1" applyFill="1" applyAlignment="1">
      <alignment vertical="top"/>
    </xf>
    <xf numFmtId="4" fontId="49" fillId="0" borderId="1" xfId="0" applyNumberFormat="1" applyFont="1" applyBorder="1" applyAlignment="1">
      <alignment vertical="center"/>
    </xf>
    <xf numFmtId="44" fontId="50" fillId="0" borderId="0" xfId="306" applyFont="1" applyFill="1" applyBorder="1" applyAlignment="1">
      <alignment horizontal="right" vertical="top"/>
    </xf>
    <xf numFmtId="44" fontId="50" fillId="0" borderId="0" xfId="306" applyFont="1" applyFill="1" applyBorder="1" applyAlignment="1">
      <alignment horizontal="center" vertical="top"/>
    </xf>
    <xf numFmtId="2" fontId="49" fillId="0" borderId="0" xfId="0" applyNumberFormat="1" applyFont="1" applyAlignment="1">
      <alignment vertical="top"/>
    </xf>
    <xf numFmtId="44" fontId="35" fillId="0" borderId="0" xfId="560" applyFont="1" applyBorder="1" applyAlignment="1">
      <alignment vertical="top"/>
    </xf>
    <xf numFmtId="44" fontId="35" fillId="10" borderId="0" xfId="560" applyFont="1" applyFill="1" applyBorder="1" applyAlignment="1">
      <alignment vertical="top"/>
    </xf>
    <xf numFmtId="44" fontId="35" fillId="0" borderId="0" xfId="560" applyFont="1" applyFill="1" applyBorder="1" applyAlignment="1">
      <alignment vertical="top"/>
    </xf>
    <xf numFmtId="44" fontId="0" fillId="0" borderId="0" xfId="560" applyFont="1" applyAlignment="1">
      <alignment vertical="top"/>
    </xf>
    <xf numFmtId="44" fontId="51" fillId="0" borderId="3" xfId="560" applyFont="1" applyFill="1" applyBorder="1" applyAlignment="1" applyProtection="1">
      <alignment horizontal="right" vertical="center" wrapText="1"/>
    </xf>
    <xf numFmtId="44" fontId="35" fillId="0" borderId="0" xfId="560" applyFont="1" applyBorder="1" applyAlignment="1">
      <alignment horizontal="center" vertical="top"/>
    </xf>
    <xf numFmtId="44" fontId="35" fillId="0" borderId="0" xfId="560" applyFont="1" applyFill="1" applyBorder="1" applyAlignment="1">
      <alignment horizontal="center" vertical="top"/>
    </xf>
    <xf numFmtId="44" fontId="37" fillId="4" borderId="0" xfId="560" applyFont="1" applyFill="1" applyBorder="1" applyAlignment="1">
      <alignment horizontal="center" vertical="top"/>
    </xf>
    <xf numFmtId="0" fontId="17" fillId="0" borderId="0" xfId="0" applyFont="1" applyAlignment="1">
      <alignment horizontal="center" vertical="top"/>
    </xf>
    <xf numFmtId="0" fontId="35" fillId="0" borderId="0" xfId="0" applyFont="1" applyFill="1" applyAlignment="1">
      <alignment horizontal="center" vertical="top"/>
    </xf>
    <xf numFmtId="0" fontId="36" fillId="0" borderId="0" xfId="0" applyFont="1" applyFill="1" applyBorder="1"/>
    <xf numFmtId="0" fontId="36" fillId="0" borderId="0" xfId="0" applyFont="1" applyFill="1"/>
    <xf numFmtId="44" fontId="37" fillId="0" borderId="0" xfId="560" applyFont="1" applyFill="1" applyBorder="1" applyAlignment="1">
      <alignment horizontal="right" vertical="top"/>
    </xf>
    <xf numFmtId="44" fontId="37" fillId="0" borderId="0" xfId="560" applyFont="1" applyFill="1" applyBorder="1" applyAlignment="1">
      <alignment horizontal="center" vertical="top"/>
    </xf>
    <xf numFmtId="0" fontId="37" fillId="0" borderId="0" xfId="555" applyFont="1" applyFill="1" applyBorder="1" applyAlignment="1">
      <alignment horizontal="center" vertical="top"/>
    </xf>
    <xf numFmtId="4" fontId="17" fillId="0" borderId="0" xfId="555" applyNumberFormat="1" applyFont="1" applyBorder="1"/>
    <xf numFmtId="164" fontId="37" fillId="0" borderId="0" xfId="0" applyNumberFormat="1" applyFont="1" applyFill="1" applyBorder="1" applyAlignment="1">
      <alignment horizontal="center" vertical="top"/>
    </xf>
    <xf numFmtId="0" fontId="37" fillId="0" borderId="0" xfId="0" applyFont="1" applyFill="1" applyBorder="1" applyAlignment="1">
      <alignment vertical="top"/>
    </xf>
    <xf numFmtId="0" fontId="37" fillId="7" borderId="4" xfId="555" applyFont="1" applyFill="1" applyBorder="1" applyAlignment="1">
      <alignment horizontal="center" vertical="center" wrapText="1"/>
    </xf>
    <xf numFmtId="0" fontId="37" fillId="7" borderId="4" xfId="555" applyFont="1" applyFill="1" applyBorder="1" applyAlignment="1">
      <alignment horizontal="center" vertical="center"/>
    </xf>
    <xf numFmtId="39" fontId="37" fillId="7" borderId="4" xfId="1" applyFont="1" applyFill="1" applyBorder="1" applyAlignment="1" applyProtection="1">
      <alignment horizontal="center" vertical="center" wrapText="1"/>
    </xf>
    <xf numFmtId="39" fontId="37" fillId="7" borderId="4" xfId="1" applyFont="1" applyFill="1" applyBorder="1" applyAlignment="1" applyProtection="1">
      <alignment horizontal="center" vertical="center"/>
    </xf>
    <xf numFmtId="4" fontId="37" fillId="7" borderId="4" xfId="1" applyNumberFormat="1" applyFont="1" applyFill="1" applyBorder="1" applyAlignment="1" applyProtection="1">
      <alignment horizontal="center" vertical="center"/>
    </xf>
    <xf numFmtId="44" fontId="37" fillId="7" borderId="4" xfId="306" applyFont="1" applyFill="1" applyBorder="1" applyAlignment="1">
      <alignment horizontal="center" vertical="center"/>
    </xf>
    <xf numFmtId="0" fontId="37" fillId="0" borderId="0" xfId="555" applyFont="1" applyBorder="1" applyAlignment="1">
      <alignment horizontal="center" vertical="center"/>
    </xf>
    <xf numFmtId="4" fontId="17" fillId="11" borderId="0" xfId="299" applyNumberFormat="1" applyFont="1" applyFill="1" applyBorder="1" applyAlignment="1">
      <alignment horizontal="center" vertical="top"/>
    </xf>
    <xf numFmtId="164" fontId="35" fillId="11" borderId="0" xfId="0" applyNumberFormat="1" applyFont="1" applyFill="1" applyBorder="1" applyAlignment="1">
      <alignment horizontal="center" vertical="top"/>
    </xf>
    <xf numFmtId="0" fontId="35" fillId="11" borderId="0" xfId="0" applyFont="1" applyFill="1" applyBorder="1" applyAlignment="1">
      <alignment horizontal="justify" vertical="top" wrapText="1"/>
    </xf>
    <xf numFmtId="0" fontId="35" fillId="11" borderId="0" xfId="0" applyFont="1" applyFill="1" applyBorder="1" applyAlignment="1">
      <alignment horizontal="center" vertical="top" wrapText="1"/>
    </xf>
    <xf numFmtId="4" fontId="35" fillId="11" borderId="0" xfId="0" applyNumberFormat="1" applyFont="1" applyFill="1" applyBorder="1" applyAlignment="1">
      <alignment horizontal="center" vertical="top"/>
    </xf>
    <xf numFmtId="4" fontId="35" fillId="2" borderId="0" xfId="0" applyNumberFormat="1" applyFont="1" applyFill="1" applyBorder="1" applyAlignment="1">
      <alignment horizontal="center" vertical="top"/>
    </xf>
    <xf numFmtId="4" fontId="35" fillId="2" borderId="0" xfId="303" applyNumberFormat="1" applyFont="1" applyFill="1" applyBorder="1" applyAlignment="1">
      <alignment horizontal="center" vertical="top"/>
    </xf>
    <xf numFmtId="0" fontId="52" fillId="0" borderId="0" xfId="0" applyFont="1" applyBorder="1" applyAlignment="1" applyProtection="1">
      <alignment horizontal="center" vertical="top"/>
    </xf>
    <xf numFmtId="0" fontId="50" fillId="0" borderId="0" xfId="0" applyFont="1" applyBorder="1" applyAlignment="1" applyProtection="1">
      <alignment horizontal="center" vertical="top"/>
    </xf>
  </cellXfs>
  <cellStyles count="19589">
    <cellStyle name="0,0_x000d__x000a_NA_x000d__x000a_" xfId="301"/>
    <cellStyle name="Comma 2" xfId="9"/>
    <cellStyle name="Comma 2 10" xfId="1071"/>
    <cellStyle name="Comma 2 10 2" xfId="2861"/>
    <cellStyle name="Comma 2 10 2 2" xfId="11654"/>
    <cellStyle name="Comma 2 10 2 2 2" xfId="18683"/>
    <cellStyle name="Comma 2 10 2 2 3" xfId="19458"/>
    <cellStyle name="Comma 2 10 2 3" xfId="15171"/>
    <cellStyle name="Comma 2 10 2 4" xfId="8135"/>
    <cellStyle name="Comma 2 10 3" xfId="4620"/>
    <cellStyle name="Comma 2 10 3 2" xfId="16934"/>
    <cellStyle name="Comma 2 10 3 2 2" xfId="19574"/>
    <cellStyle name="Comma 2 10 3 3" xfId="9905"/>
    <cellStyle name="Comma 2 10 4" xfId="13422"/>
    <cellStyle name="Comma 2 10 4 2" xfId="19487"/>
    <cellStyle name="Comma 2 10 5" xfId="6386"/>
    <cellStyle name="Comma 2 11" xfId="573"/>
    <cellStyle name="Comma 2 11 2" xfId="2363"/>
    <cellStyle name="Comma 2 11 2 2" xfId="11156"/>
    <cellStyle name="Comma 2 11 2 2 2" xfId="18185"/>
    <cellStyle name="Comma 2 11 2 3" xfId="14673"/>
    <cellStyle name="Comma 2 11 2 4" xfId="7637"/>
    <cellStyle name="Comma 2 11 3" xfId="4122"/>
    <cellStyle name="Comma 2 11 3 2" xfId="16436"/>
    <cellStyle name="Comma 2 11 3 3" xfId="9407"/>
    <cellStyle name="Comma 2 11 4" xfId="12924"/>
    <cellStyle name="Comma 2 11 5" xfId="5888"/>
    <cellStyle name="Comma 2 12" xfId="1575"/>
    <cellStyle name="Comma 2 12 2" xfId="3360"/>
    <cellStyle name="Comma 2 12 2 2" xfId="12153"/>
    <cellStyle name="Comma 2 12 2 2 2" xfId="19182"/>
    <cellStyle name="Comma 2 12 2 3" xfId="15670"/>
    <cellStyle name="Comma 2 12 2 4" xfId="8634"/>
    <cellStyle name="Comma 2 12 3" xfId="5119"/>
    <cellStyle name="Comma 2 12 3 2" xfId="17433"/>
    <cellStyle name="Comma 2 12 3 3" xfId="10404"/>
    <cellStyle name="Comma 2 12 4" xfId="13921"/>
    <cellStyle name="Comma 2 12 5" xfId="6885"/>
    <cellStyle name="Comma 2 13" xfId="1841"/>
    <cellStyle name="Comma 2 13 2" xfId="10655"/>
    <cellStyle name="Comma 2 13 2 2" xfId="17684"/>
    <cellStyle name="Comma 2 13 3" xfId="14172"/>
    <cellStyle name="Comma 2 13 4" xfId="7136"/>
    <cellStyle name="Comma 2 14" xfId="3619"/>
    <cellStyle name="Comma 2 14 2" xfId="15933"/>
    <cellStyle name="Comma 2 14 3" xfId="8904"/>
    <cellStyle name="Comma 2 15" xfId="12421"/>
    <cellStyle name="Comma 2 16" xfId="5383"/>
    <cellStyle name="Comma 2 2" xfId="30"/>
    <cellStyle name="Comma 2 2 10" xfId="1583"/>
    <cellStyle name="Comma 2 2 10 2" xfId="3368"/>
    <cellStyle name="Comma 2 2 10 2 2" xfId="12161"/>
    <cellStyle name="Comma 2 2 10 2 2 2" xfId="19190"/>
    <cellStyle name="Comma 2 2 10 2 3" xfId="15678"/>
    <cellStyle name="Comma 2 2 10 2 4" xfId="8642"/>
    <cellStyle name="Comma 2 2 10 3" xfId="5127"/>
    <cellStyle name="Comma 2 2 10 3 2" xfId="17441"/>
    <cellStyle name="Comma 2 2 10 3 3" xfId="10412"/>
    <cellStyle name="Comma 2 2 10 4" xfId="13929"/>
    <cellStyle name="Comma 2 2 10 5" xfId="6893"/>
    <cellStyle name="Comma 2 2 11" xfId="1852"/>
    <cellStyle name="Comma 2 2 11 2" xfId="10661"/>
    <cellStyle name="Comma 2 2 11 2 2" xfId="17690"/>
    <cellStyle name="Comma 2 2 11 3" xfId="14178"/>
    <cellStyle name="Comma 2 2 11 4" xfId="7142"/>
    <cellStyle name="Comma 2 2 12" xfId="3626"/>
    <cellStyle name="Comma 2 2 12 2" xfId="15940"/>
    <cellStyle name="Comma 2 2 12 3" xfId="8911"/>
    <cellStyle name="Comma 2 2 13" xfId="12428"/>
    <cellStyle name="Comma 2 2 14" xfId="5390"/>
    <cellStyle name="Comma 2 2 2" xfId="48"/>
    <cellStyle name="Comma 2 2 2 10" xfId="1866"/>
    <cellStyle name="Comma 2 2 2 10 2" xfId="10675"/>
    <cellStyle name="Comma 2 2 2 10 2 2" xfId="17704"/>
    <cellStyle name="Comma 2 2 2 10 3" xfId="14192"/>
    <cellStyle name="Comma 2 2 2 10 4" xfId="7156"/>
    <cellStyle name="Comma 2 2 2 11" xfId="3640"/>
    <cellStyle name="Comma 2 2 2 11 2" xfId="15954"/>
    <cellStyle name="Comma 2 2 2 11 3" xfId="8925"/>
    <cellStyle name="Comma 2 2 2 12" xfId="12442"/>
    <cellStyle name="Comma 2 2 2 13" xfId="5404"/>
    <cellStyle name="Comma 2 2 2 2" xfId="138"/>
    <cellStyle name="Comma 2 2 2 2 10" xfId="12506"/>
    <cellStyle name="Comma 2 2 2 2 11" xfId="5469"/>
    <cellStyle name="Comma 2 2 2 2 2" xfId="294"/>
    <cellStyle name="Comma 2 2 2 2 2 2" xfId="550"/>
    <cellStyle name="Comma 2 2 2 2 2 2 2" xfId="1561"/>
    <cellStyle name="Comma 2 2 2 2 2 2 2 2" xfId="3351"/>
    <cellStyle name="Comma 2 2 2 2 2 2 2 2 2" xfId="12144"/>
    <cellStyle name="Comma 2 2 2 2 2 2 2 2 2 2" xfId="19173"/>
    <cellStyle name="Comma 2 2 2 2 2 2 2 2 3" xfId="15661"/>
    <cellStyle name="Comma 2 2 2 2 2 2 2 2 4" xfId="8625"/>
    <cellStyle name="Comma 2 2 2 2 2 2 2 3" xfId="5110"/>
    <cellStyle name="Comma 2 2 2 2 2 2 2 3 2" xfId="17424"/>
    <cellStyle name="Comma 2 2 2 2 2 2 2 3 3" xfId="10395"/>
    <cellStyle name="Comma 2 2 2 2 2 2 2 4" xfId="13912"/>
    <cellStyle name="Comma 2 2 2 2 2 2 2 5" xfId="6876"/>
    <cellStyle name="Comma 2 2 2 2 2 2 3" xfId="1063"/>
    <cellStyle name="Comma 2 2 2 2 2 2 3 2" xfId="2853"/>
    <cellStyle name="Comma 2 2 2 2 2 2 3 2 2" xfId="11646"/>
    <cellStyle name="Comma 2 2 2 2 2 2 3 2 2 2" xfId="18675"/>
    <cellStyle name="Comma 2 2 2 2 2 2 3 2 3" xfId="15163"/>
    <cellStyle name="Comma 2 2 2 2 2 2 3 2 4" xfId="8127"/>
    <cellStyle name="Comma 2 2 2 2 2 2 3 3" xfId="4612"/>
    <cellStyle name="Comma 2 2 2 2 2 2 3 3 2" xfId="16926"/>
    <cellStyle name="Comma 2 2 2 2 2 2 3 3 3" xfId="9897"/>
    <cellStyle name="Comma 2 2 2 2 2 2 3 4" xfId="13414"/>
    <cellStyle name="Comma 2 2 2 2 2 2 3 5" xfId="6378"/>
    <cellStyle name="Comma 2 2 2 2 2 2 4" xfId="2345"/>
    <cellStyle name="Comma 2 2 2 2 2 2 4 2" xfId="11143"/>
    <cellStyle name="Comma 2 2 2 2 2 2 4 2 2" xfId="18172"/>
    <cellStyle name="Comma 2 2 2 2 2 2 4 3" xfId="14660"/>
    <cellStyle name="Comma 2 2 2 2 2 2 4 4" xfId="7624"/>
    <cellStyle name="Comma 2 2 2 2 2 2 5" xfId="4109"/>
    <cellStyle name="Comma 2 2 2 2 2 2 5 2" xfId="16423"/>
    <cellStyle name="Comma 2 2 2 2 2 2 5 3" xfId="9394"/>
    <cellStyle name="Comma 2 2 2 2 2 2 6" xfId="12911"/>
    <cellStyle name="Comma 2 2 2 2 2 2 7" xfId="5875"/>
    <cellStyle name="Comma 2 2 2 2 2 3" xfId="1312"/>
    <cellStyle name="Comma 2 2 2 2 2 3 2" xfId="3102"/>
    <cellStyle name="Comma 2 2 2 2 2 3 2 2" xfId="11895"/>
    <cellStyle name="Comma 2 2 2 2 2 3 2 2 2" xfId="18924"/>
    <cellStyle name="Comma 2 2 2 2 2 3 2 3" xfId="15412"/>
    <cellStyle name="Comma 2 2 2 2 2 3 2 4" xfId="8376"/>
    <cellStyle name="Comma 2 2 2 2 2 3 3" xfId="4861"/>
    <cellStyle name="Comma 2 2 2 2 2 3 3 2" xfId="17175"/>
    <cellStyle name="Comma 2 2 2 2 2 3 3 3" xfId="10146"/>
    <cellStyle name="Comma 2 2 2 2 2 3 4" xfId="13663"/>
    <cellStyle name="Comma 2 2 2 2 2 3 5" xfId="6627"/>
    <cellStyle name="Comma 2 2 2 2 2 4" xfId="814"/>
    <cellStyle name="Comma 2 2 2 2 2 4 2" xfId="2604"/>
    <cellStyle name="Comma 2 2 2 2 2 4 2 2" xfId="11397"/>
    <cellStyle name="Comma 2 2 2 2 2 4 2 2 2" xfId="18426"/>
    <cellStyle name="Comma 2 2 2 2 2 4 2 3" xfId="14914"/>
    <cellStyle name="Comma 2 2 2 2 2 4 2 4" xfId="7878"/>
    <cellStyle name="Comma 2 2 2 2 2 4 3" xfId="4363"/>
    <cellStyle name="Comma 2 2 2 2 2 4 3 2" xfId="16677"/>
    <cellStyle name="Comma 2 2 2 2 2 4 3 3" xfId="9648"/>
    <cellStyle name="Comma 2 2 2 2 2 4 4" xfId="13165"/>
    <cellStyle name="Comma 2 2 2 2 2 4 5" xfId="6129"/>
    <cellStyle name="Comma 2 2 2 2 2 5" xfId="1817"/>
    <cellStyle name="Comma 2 2 2 2 2 5 2" xfId="3602"/>
    <cellStyle name="Comma 2 2 2 2 2 5 2 2" xfId="12395"/>
    <cellStyle name="Comma 2 2 2 2 2 5 2 2 2" xfId="19424"/>
    <cellStyle name="Comma 2 2 2 2 2 5 2 3" xfId="15912"/>
    <cellStyle name="Comma 2 2 2 2 2 5 2 4" xfId="8876"/>
    <cellStyle name="Comma 2 2 2 2 2 5 3" xfId="5361"/>
    <cellStyle name="Comma 2 2 2 2 2 5 3 2" xfId="17675"/>
    <cellStyle name="Comma 2 2 2 2 2 5 3 3" xfId="10646"/>
    <cellStyle name="Comma 2 2 2 2 2 5 4" xfId="14163"/>
    <cellStyle name="Comma 2 2 2 2 2 5 5" xfId="7127"/>
    <cellStyle name="Comma 2 2 2 2 2 6" xfId="2094"/>
    <cellStyle name="Comma 2 2 2 2 2 6 2" xfId="10894"/>
    <cellStyle name="Comma 2 2 2 2 2 6 2 2" xfId="17923"/>
    <cellStyle name="Comma 2 2 2 2 2 6 3" xfId="14411"/>
    <cellStyle name="Comma 2 2 2 2 2 6 4" xfId="7375"/>
    <cellStyle name="Comma 2 2 2 2 2 7" xfId="3860"/>
    <cellStyle name="Comma 2 2 2 2 2 7 2" xfId="16174"/>
    <cellStyle name="Comma 2 2 2 2 2 7 3" xfId="9145"/>
    <cellStyle name="Comma 2 2 2 2 2 8" xfId="12662"/>
    <cellStyle name="Comma 2 2 2 2 2 9" xfId="5625"/>
    <cellStyle name="Comma 2 2 2 2 3" xfId="202"/>
    <cellStyle name="Comma 2 2 2 2 3 2" xfId="458"/>
    <cellStyle name="Comma 2 2 2 2 3 2 2" xfId="1469"/>
    <cellStyle name="Comma 2 2 2 2 3 2 2 2" xfId="3259"/>
    <cellStyle name="Comma 2 2 2 2 3 2 2 2 2" xfId="12052"/>
    <cellStyle name="Comma 2 2 2 2 3 2 2 2 2 2" xfId="19081"/>
    <cellStyle name="Comma 2 2 2 2 3 2 2 2 3" xfId="15569"/>
    <cellStyle name="Comma 2 2 2 2 3 2 2 2 4" xfId="8533"/>
    <cellStyle name="Comma 2 2 2 2 3 2 2 3" xfId="5018"/>
    <cellStyle name="Comma 2 2 2 2 3 2 2 3 2" xfId="17332"/>
    <cellStyle name="Comma 2 2 2 2 3 2 2 3 3" xfId="10303"/>
    <cellStyle name="Comma 2 2 2 2 3 2 2 4" xfId="13820"/>
    <cellStyle name="Comma 2 2 2 2 3 2 2 5" xfId="6784"/>
    <cellStyle name="Comma 2 2 2 2 3 2 3" xfId="971"/>
    <cellStyle name="Comma 2 2 2 2 3 2 3 2" xfId="2761"/>
    <cellStyle name="Comma 2 2 2 2 3 2 3 2 2" xfId="11554"/>
    <cellStyle name="Comma 2 2 2 2 3 2 3 2 2 2" xfId="18583"/>
    <cellStyle name="Comma 2 2 2 2 3 2 3 2 3" xfId="15071"/>
    <cellStyle name="Comma 2 2 2 2 3 2 3 2 4" xfId="8035"/>
    <cellStyle name="Comma 2 2 2 2 3 2 3 3" xfId="4520"/>
    <cellStyle name="Comma 2 2 2 2 3 2 3 3 2" xfId="16834"/>
    <cellStyle name="Comma 2 2 2 2 3 2 3 3 3" xfId="9805"/>
    <cellStyle name="Comma 2 2 2 2 3 2 3 4" xfId="13322"/>
    <cellStyle name="Comma 2 2 2 2 3 2 3 5" xfId="6286"/>
    <cellStyle name="Comma 2 2 2 2 3 2 4" xfId="2253"/>
    <cellStyle name="Comma 2 2 2 2 3 2 4 2" xfId="11051"/>
    <cellStyle name="Comma 2 2 2 2 3 2 4 2 2" xfId="18080"/>
    <cellStyle name="Comma 2 2 2 2 3 2 4 3" xfId="14568"/>
    <cellStyle name="Comma 2 2 2 2 3 2 4 4" xfId="7532"/>
    <cellStyle name="Comma 2 2 2 2 3 2 5" xfId="4017"/>
    <cellStyle name="Comma 2 2 2 2 3 2 5 2" xfId="16331"/>
    <cellStyle name="Comma 2 2 2 2 3 2 5 3" xfId="9302"/>
    <cellStyle name="Comma 2 2 2 2 3 2 6" xfId="12819"/>
    <cellStyle name="Comma 2 2 2 2 3 2 7" xfId="5783"/>
    <cellStyle name="Comma 2 2 2 2 3 3" xfId="1220"/>
    <cellStyle name="Comma 2 2 2 2 3 3 2" xfId="3010"/>
    <cellStyle name="Comma 2 2 2 2 3 3 2 2" xfId="11803"/>
    <cellStyle name="Comma 2 2 2 2 3 3 2 2 2" xfId="18832"/>
    <cellStyle name="Comma 2 2 2 2 3 3 2 3" xfId="15320"/>
    <cellStyle name="Comma 2 2 2 2 3 3 2 4" xfId="8284"/>
    <cellStyle name="Comma 2 2 2 2 3 3 3" xfId="4769"/>
    <cellStyle name="Comma 2 2 2 2 3 3 3 2" xfId="17083"/>
    <cellStyle name="Comma 2 2 2 2 3 3 3 3" xfId="10054"/>
    <cellStyle name="Comma 2 2 2 2 3 3 4" xfId="13571"/>
    <cellStyle name="Comma 2 2 2 2 3 3 5" xfId="6535"/>
    <cellStyle name="Comma 2 2 2 2 3 4" xfId="722"/>
    <cellStyle name="Comma 2 2 2 2 3 4 2" xfId="2512"/>
    <cellStyle name="Comma 2 2 2 2 3 4 2 2" xfId="11305"/>
    <cellStyle name="Comma 2 2 2 2 3 4 2 2 2" xfId="18334"/>
    <cellStyle name="Comma 2 2 2 2 3 4 2 3" xfId="14822"/>
    <cellStyle name="Comma 2 2 2 2 3 4 2 4" xfId="7786"/>
    <cellStyle name="Comma 2 2 2 2 3 4 3" xfId="4271"/>
    <cellStyle name="Comma 2 2 2 2 3 4 3 2" xfId="16585"/>
    <cellStyle name="Comma 2 2 2 2 3 4 3 3" xfId="9556"/>
    <cellStyle name="Comma 2 2 2 2 3 4 4" xfId="13073"/>
    <cellStyle name="Comma 2 2 2 2 3 4 5" xfId="6037"/>
    <cellStyle name="Comma 2 2 2 2 3 5" xfId="1725"/>
    <cellStyle name="Comma 2 2 2 2 3 5 2" xfId="3510"/>
    <cellStyle name="Comma 2 2 2 2 3 5 2 2" xfId="12303"/>
    <cellStyle name="Comma 2 2 2 2 3 5 2 2 2" xfId="19332"/>
    <cellStyle name="Comma 2 2 2 2 3 5 2 3" xfId="15820"/>
    <cellStyle name="Comma 2 2 2 2 3 5 2 4" xfId="8784"/>
    <cellStyle name="Comma 2 2 2 2 3 5 3" xfId="5269"/>
    <cellStyle name="Comma 2 2 2 2 3 5 3 2" xfId="17583"/>
    <cellStyle name="Comma 2 2 2 2 3 5 3 3" xfId="10554"/>
    <cellStyle name="Comma 2 2 2 2 3 5 4" xfId="14071"/>
    <cellStyle name="Comma 2 2 2 2 3 5 5" xfId="7035"/>
    <cellStyle name="Comma 2 2 2 2 3 6" xfId="2002"/>
    <cellStyle name="Comma 2 2 2 2 3 6 2" xfId="10803"/>
    <cellStyle name="Comma 2 2 2 2 3 6 2 2" xfId="17832"/>
    <cellStyle name="Comma 2 2 2 2 3 6 3" xfId="14320"/>
    <cellStyle name="Comma 2 2 2 2 3 6 4" xfId="7284"/>
    <cellStyle name="Comma 2 2 2 2 3 7" xfId="3768"/>
    <cellStyle name="Comma 2 2 2 2 3 7 2" xfId="16082"/>
    <cellStyle name="Comma 2 2 2 2 3 7 3" xfId="9053"/>
    <cellStyle name="Comma 2 2 2 2 3 8" xfId="12570"/>
    <cellStyle name="Comma 2 2 2 2 3 9" xfId="5533"/>
    <cellStyle name="Comma 2 2 2 2 4" xfId="394"/>
    <cellStyle name="Comma 2 2 2 2 4 2" xfId="1405"/>
    <cellStyle name="Comma 2 2 2 2 4 2 2" xfId="3195"/>
    <cellStyle name="Comma 2 2 2 2 4 2 2 2" xfId="11988"/>
    <cellStyle name="Comma 2 2 2 2 4 2 2 2 2" xfId="19017"/>
    <cellStyle name="Comma 2 2 2 2 4 2 2 3" xfId="15505"/>
    <cellStyle name="Comma 2 2 2 2 4 2 2 4" xfId="8469"/>
    <cellStyle name="Comma 2 2 2 2 4 2 3" xfId="4954"/>
    <cellStyle name="Comma 2 2 2 2 4 2 3 2" xfId="17268"/>
    <cellStyle name="Comma 2 2 2 2 4 2 3 3" xfId="10239"/>
    <cellStyle name="Comma 2 2 2 2 4 2 4" xfId="13756"/>
    <cellStyle name="Comma 2 2 2 2 4 2 5" xfId="6720"/>
    <cellStyle name="Comma 2 2 2 2 4 3" xfId="907"/>
    <cellStyle name="Comma 2 2 2 2 4 3 2" xfId="2697"/>
    <cellStyle name="Comma 2 2 2 2 4 3 2 2" xfId="11490"/>
    <cellStyle name="Comma 2 2 2 2 4 3 2 2 2" xfId="18519"/>
    <cellStyle name="Comma 2 2 2 2 4 3 2 3" xfId="15007"/>
    <cellStyle name="Comma 2 2 2 2 4 3 2 4" xfId="7971"/>
    <cellStyle name="Comma 2 2 2 2 4 3 3" xfId="4456"/>
    <cellStyle name="Comma 2 2 2 2 4 3 3 2" xfId="16770"/>
    <cellStyle name="Comma 2 2 2 2 4 3 3 3" xfId="9741"/>
    <cellStyle name="Comma 2 2 2 2 4 3 4" xfId="13258"/>
    <cellStyle name="Comma 2 2 2 2 4 3 5" xfId="6222"/>
    <cellStyle name="Comma 2 2 2 2 4 4" xfId="2189"/>
    <cellStyle name="Comma 2 2 2 2 4 4 2" xfId="10987"/>
    <cellStyle name="Comma 2 2 2 2 4 4 2 2" xfId="18016"/>
    <cellStyle name="Comma 2 2 2 2 4 4 3" xfId="14504"/>
    <cellStyle name="Comma 2 2 2 2 4 4 4" xfId="7468"/>
    <cellStyle name="Comma 2 2 2 2 4 5" xfId="3953"/>
    <cellStyle name="Comma 2 2 2 2 4 5 2" xfId="16267"/>
    <cellStyle name="Comma 2 2 2 2 4 5 3" xfId="9238"/>
    <cellStyle name="Comma 2 2 2 2 4 6" xfId="12755"/>
    <cellStyle name="Comma 2 2 2 2 4 7" xfId="5719"/>
    <cellStyle name="Comma 2 2 2 2 5" xfId="1156"/>
    <cellStyle name="Comma 2 2 2 2 5 2" xfId="2946"/>
    <cellStyle name="Comma 2 2 2 2 5 2 2" xfId="11739"/>
    <cellStyle name="Comma 2 2 2 2 5 2 2 2" xfId="18768"/>
    <cellStyle name="Comma 2 2 2 2 5 2 3" xfId="15256"/>
    <cellStyle name="Comma 2 2 2 2 5 2 4" xfId="8220"/>
    <cellStyle name="Comma 2 2 2 2 5 3" xfId="4705"/>
    <cellStyle name="Comma 2 2 2 2 5 3 2" xfId="17019"/>
    <cellStyle name="Comma 2 2 2 2 5 3 3" xfId="9990"/>
    <cellStyle name="Comma 2 2 2 2 5 4" xfId="13507"/>
    <cellStyle name="Comma 2 2 2 2 5 5" xfId="6471"/>
    <cellStyle name="Comma 2 2 2 2 6" xfId="658"/>
    <cellStyle name="Comma 2 2 2 2 6 2" xfId="2448"/>
    <cellStyle name="Comma 2 2 2 2 6 2 2" xfId="11241"/>
    <cellStyle name="Comma 2 2 2 2 6 2 2 2" xfId="18270"/>
    <cellStyle name="Comma 2 2 2 2 6 2 3" xfId="14758"/>
    <cellStyle name="Comma 2 2 2 2 6 2 4" xfId="7722"/>
    <cellStyle name="Comma 2 2 2 2 6 3" xfId="4207"/>
    <cellStyle name="Comma 2 2 2 2 6 3 2" xfId="16521"/>
    <cellStyle name="Comma 2 2 2 2 6 3 3" xfId="9492"/>
    <cellStyle name="Comma 2 2 2 2 6 4" xfId="13009"/>
    <cellStyle name="Comma 2 2 2 2 6 5" xfId="5973"/>
    <cellStyle name="Comma 2 2 2 2 7" xfId="1661"/>
    <cellStyle name="Comma 2 2 2 2 7 2" xfId="3446"/>
    <cellStyle name="Comma 2 2 2 2 7 2 2" xfId="12239"/>
    <cellStyle name="Comma 2 2 2 2 7 2 2 2" xfId="19268"/>
    <cellStyle name="Comma 2 2 2 2 7 2 3" xfId="15756"/>
    <cellStyle name="Comma 2 2 2 2 7 2 4" xfId="8720"/>
    <cellStyle name="Comma 2 2 2 2 7 3" xfId="5205"/>
    <cellStyle name="Comma 2 2 2 2 7 3 2" xfId="17519"/>
    <cellStyle name="Comma 2 2 2 2 7 3 3" xfId="10490"/>
    <cellStyle name="Comma 2 2 2 2 7 4" xfId="14007"/>
    <cellStyle name="Comma 2 2 2 2 7 5" xfId="6971"/>
    <cellStyle name="Comma 2 2 2 2 8" xfId="1938"/>
    <cellStyle name="Comma 2 2 2 2 8 2" xfId="10739"/>
    <cellStyle name="Comma 2 2 2 2 8 2 2" xfId="17768"/>
    <cellStyle name="Comma 2 2 2 2 8 3" xfId="14256"/>
    <cellStyle name="Comma 2 2 2 2 8 4" xfId="7220"/>
    <cellStyle name="Comma 2 2 2 2 9" xfId="3704"/>
    <cellStyle name="Comma 2 2 2 2 9 2" xfId="16018"/>
    <cellStyle name="Comma 2 2 2 2 9 3" xfId="8989"/>
    <cellStyle name="Comma 2 2 2 3" xfId="110"/>
    <cellStyle name="Comma 2 2 2 3 10" xfId="5441"/>
    <cellStyle name="Comma 2 2 2 3 2" xfId="266"/>
    <cellStyle name="Comma 2 2 2 3 2 2" xfId="522"/>
    <cellStyle name="Comma 2 2 2 3 2 2 2" xfId="1533"/>
    <cellStyle name="Comma 2 2 2 3 2 2 2 2" xfId="3323"/>
    <cellStyle name="Comma 2 2 2 3 2 2 2 2 2" xfId="12116"/>
    <cellStyle name="Comma 2 2 2 3 2 2 2 2 2 2" xfId="19145"/>
    <cellStyle name="Comma 2 2 2 3 2 2 2 2 3" xfId="15633"/>
    <cellStyle name="Comma 2 2 2 3 2 2 2 2 4" xfId="8597"/>
    <cellStyle name="Comma 2 2 2 3 2 2 2 3" xfId="5082"/>
    <cellStyle name="Comma 2 2 2 3 2 2 2 3 2" xfId="17396"/>
    <cellStyle name="Comma 2 2 2 3 2 2 2 3 3" xfId="10367"/>
    <cellStyle name="Comma 2 2 2 3 2 2 2 4" xfId="13884"/>
    <cellStyle name="Comma 2 2 2 3 2 2 2 5" xfId="6848"/>
    <cellStyle name="Comma 2 2 2 3 2 2 3" xfId="1035"/>
    <cellStyle name="Comma 2 2 2 3 2 2 3 2" xfId="2825"/>
    <cellStyle name="Comma 2 2 2 3 2 2 3 2 2" xfId="11618"/>
    <cellStyle name="Comma 2 2 2 3 2 2 3 2 2 2" xfId="18647"/>
    <cellStyle name="Comma 2 2 2 3 2 2 3 2 3" xfId="15135"/>
    <cellStyle name="Comma 2 2 2 3 2 2 3 2 4" xfId="8099"/>
    <cellStyle name="Comma 2 2 2 3 2 2 3 3" xfId="4584"/>
    <cellStyle name="Comma 2 2 2 3 2 2 3 3 2" xfId="16898"/>
    <cellStyle name="Comma 2 2 2 3 2 2 3 3 3" xfId="9869"/>
    <cellStyle name="Comma 2 2 2 3 2 2 3 4" xfId="13386"/>
    <cellStyle name="Comma 2 2 2 3 2 2 3 5" xfId="6350"/>
    <cellStyle name="Comma 2 2 2 3 2 2 4" xfId="2317"/>
    <cellStyle name="Comma 2 2 2 3 2 2 4 2" xfId="11115"/>
    <cellStyle name="Comma 2 2 2 3 2 2 4 2 2" xfId="18144"/>
    <cellStyle name="Comma 2 2 2 3 2 2 4 3" xfId="14632"/>
    <cellStyle name="Comma 2 2 2 3 2 2 4 4" xfId="7596"/>
    <cellStyle name="Comma 2 2 2 3 2 2 5" xfId="4081"/>
    <cellStyle name="Comma 2 2 2 3 2 2 5 2" xfId="16395"/>
    <cellStyle name="Comma 2 2 2 3 2 2 5 3" xfId="9366"/>
    <cellStyle name="Comma 2 2 2 3 2 2 6" xfId="12883"/>
    <cellStyle name="Comma 2 2 2 3 2 2 7" xfId="5847"/>
    <cellStyle name="Comma 2 2 2 3 2 3" xfId="1284"/>
    <cellStyle name="Comma 2 2 2 3 2 3 2" xfId="3074"/>
    <cellStyle name="Comma 2 2 2 3 2 3 2 2" xfId="11867"/>
    <cellStyle name="Comma 2 2 2 3 2 3 2 2 2" xfId="18896"/>
    <cellStyle name="Comma 2 2 2 3 2 3 2 3" xfId="15384"/>
    <cellStyle name="Comma 2 2 2 3 2 3 2 4" xfId="8348"/>
    <cellStyle name="Comma 2 2 2 3 2 3 3" xfId="4833"/>
    <cellStyle name="Comma 2 2 2 3 2 3 3 2" xfId="17147"/>
    <cellStyle name="Comma 2 2 2 3 2 3 3 3" xfId="10118"/>
    <cellStyle name="Comma 2 2 2 3 2 3 4" xfId="13635"/>
    <cellStyle name="Comma 2 2 2 3 2 3 5" xfId="6599"/>
    <cellStyle name="Comma 2 2 2 3 2 4" xfId="786"/>
    <cellStyle name="Comma 2 2 2 3 2 4 2" xfId="2576"/>
    <cellStyle name="Comma 2 2 2 3 2 4 2 2" xfId="11369"/>
    <cellStyle name="Comma 2 2 2 3 2 4 2 2 2" xfId="18398"/>
    <cellStyle name="Comma 2 2 2 3 2 4 2 3" xfId="14886"/>
    <cellStyle name="Comma 2 2 2 3 2 4 2 4" xfId="7850"/>
    <cellStyle name="Comma 2 2 2 3 2 4 3" xfId="4335"/>
    <cellStyle name="Comma 2 2 2 3 2 4 3 2" xfId="16649"/>
    <cellStyle name="Comma 2 2 2 3 2 4 3 3" xfId="9620"/>
    <cellStyle name="Comma 2 2 2 3 2 4 4" xfId="13137"/>
    <cellStyle name="Comma 2 2 2 3 2 4 5" xfId="6101"/>
    <cellStyle name="Comma 2 2 2 3 2 5" xfId="1789"/>
    <cellStyle name="Comma 2 2 2 3 2 5 2" xfId="3574"/>
    <cellStyle name="Comma 2 2 2 3 2 5 2 2" xfId="12367"/>
    <cellStyle name="Comma 2 2 2 3 2 5 2 2 2" xfId="19396"/>
    <cellStyle name="Comma 2 2 2 3 2 5 2 3" xfId="15884"/>
    <cellStyle name="Comma 2 2 2 3 2 5 2 4" xfId="8848"/>
    <cellStyle name="Comma 2 2 2 3 2 5 3" xfId="5333"/>
    <cellStyle name="Comma 2 2 2 3 2 5 3 2" xfId="17647"/>
    <cellStyle name="Comma 2 2 2 3 2 5 3 3" xfId="10618"/>
    <cellStyle name="Comma 2 2 2 3 2 5 4" xfId="14135"/>
    <cellStyle name="Comma 2 2 2 3 2 5 5" xfId="7099"/>
    <cellStyle name="Comma 2 2 2 3 2 6" xfId="2066"/>
    <cellStyle name="Comma 2 2 2 3 2 6 2" xfId="10866"/>
    <cellStyle name="Comma 2 2 2 3 2 6 2 2" xfId="17895"/>
    <cellStyle name="Comma 2 2 2 3 2 6 3" xfId="14383"/>
    <cellStyle name="Comma 2 2 2 3 2 6 4" xfId="7347"/>
    <cellStyle name="Comma 2 2 2 3 2 7" xfId="3832"/>
    <cellStyle name="Comma 2 2 2 3 2 7 2" xfId="16146"/>
    <cellStyle name="Comma 2 2 2 3 2 7 3" xfId="9117"/>
    <cellStyle name="Comma 2 2 2 3 2 8" xfId="12634"/>
    <cellStyle name="Comma 2 2 2 3 2 9" xfId="5597"/>
    <cellStyle name="Comma 2 2 2 3 3" xfId="366"/>
    <cellStyle name="Comma 2 2 2 3 3 2" xfId="1377"/>
    <cellStyle name="Comma 2 2 2 3 3 2 2" xfId="3167"/>
    <cellStyle name="Comma 2 2 2 3 3 2 2 2" xfId="11960"/>
    <cellStyle name="Comma 2 2 2 3 3 2 2 2 2" xfId="18989"/>
    <cellStyle name="Comma 2 2 2 3 3 2 2 3" xfId="15477"/>
    <cellStyle name="Comma 2 2 2 3 3 2 2 4" xfId="8441"/>
    <cellStyle name="Comma 2 2 2 3 3 2 3" xfId="4926"/>
    <cellStyle name="Comma 2 2 2 3 3 2 3 2" xfId="17240"/>
    <cellStyle name="Comma 2 2 2 3 3 2 3 3" xfId="10211"/>
    <cellStyle name="Comma 2 2 2 3 3 2 4" xfId="13728"/>
    <cellStyle name="Comma 2 2 2 3 3 2 5" xfId="6692"/>
    <cellStyle name="Comma 2 2 2 3 3 3" xfId="879"/>
    <cellStyle name="Comma 2 2 2 3 3 3 2" xfId="2669"/>
    <cellStyle name="Comma 2 2 2 3 3 3 2 2" xfId="11462"/>
    <cellStyle name="Comma 2 2 2 3 3 3 2 2 2" xfId="18491"/>
    <cellStyle name="Comma 2 2 2 3 3 3 2 3" xfId="14979"/>
    <cellStyle name="Comma 2 2 2 3 3 3 2 4" xfId="7943"/>
    <cellStyle name="Comma 2 2 2 3 3 3 3" xfId="4428"/>
    <cellStyle name="Comma 2 2 2 3 3 3 3 2" xfId="16742"/>
    <cellStyle name="Comma 2 2 2 3 3 3 3 3" xfId="9713"/>
    <cellStyle name="Comma 2 2 2 3 3 3 4" xfId="13230"/>
    <cellStyle name="Comma 2 2 2 3 3 3 5" xfId="6194"/>
    <cellStyle name="Comma 2 2 2 3 3 4" xfId="2161"/>
    <cellStyle name="Comma 2 2 2 3 3 4 2" xfId="10959"/>
    <cellStyle name="Comma 2 2 2 3 3 4 2 2" xfId="17988"/>
    <cellStyle name="Comma 2 2 2 3 3 4 3" xfId="14476"/>
    <cellStyle name="Comma 2 2 2 3 3 4 4" xfId="7440"/>
    <cellStyle name="Comma 2 2 2 3 3 5" xfId="3925"/>
    <cellStyle name="Comma 2 2 2 3 3 5 2" xfId="16239"/>
    <cellStyle name="Comma 2 2 2 3 3 5 3" xfId="9210"/>
    <cellStyle name="Comma 2 2 2 3 3 6" xfId="12727"/>
    <cellStyle name="Comma 2 2 2 3 3 7" xfId="5691"/>
    <cellStyle name="Comma 2 2 2 3 4" xfId="1128"/>
    <cellStyle name="Comma 2 2 2 3 4 2" xfId="2918"/>
    <cellStyle name="Comma 2 2 2 3 4 2 2" xfId="11711"/>
    <cellStyle name="Comma 2 2 2 3 4 2 2 2" xfId="18740"/>
    <cellStyle name="Comma 2 2 2 3 4 2 3" xfId="15228"/>
    <cellStyle name="Comma 2 2 2 3 4 2 4" xfId="8192"/>
    <cellStyle name="Comma 2 2 2 3 4 3" xfId="4677"/>
    <cellStyle name="Comma 2 2 2 3 4 3 2" xfId="16991"/>
    <cellStyle name="Comma 2 2 2 3 4 3 3" xfId="9962"/>
    <cellStyle name="Comma 2 2 2 3 4 4" xfId="13479"/>
    <cellStyle name="Comma 2 2 2 3 4 5" xfId="6443"/>
    <cellStyle name="Comma 2 2 2 3 5" xfId="630"/>
    <cellStyle name="Comma 2 2 2 3 5 2" xfId="2420"/>
    <cellStyle name="Comma 2 2 2 3 5 2 2" xfId="11213"/>
    <cellStyle name="Comma 2 2 2 3 5 2 2 2" xfId="18242"/>
    <cellStyle name="Comma 2 2 2 3 5 2 3" xfId="14730"/>
    <cellStyle name="Comma 2 2 2 3 5 2 4" xfId="7694"/>
    <cellStyle name="Comma 2 2 2 3 5 3" xfId="4179"/>
    <cellStyle name="Comma 2 2 2 3 5 3 2" xfId="16493"/>
    <cellStyle name="Comma 2 2 2 3 5 3 3" xfId="9464"/>
    <cellStyle name="Comma 2 2 2 3 5 4" xfId="12981"/>
    <cellStyle name="Comma 2 2 2 3 5 5" xfId="5945"/>
    <cellStyle name="Comma 2 2 2 3 6" xfId="1633"/>
    <cellStyle name="Comma 2 2 2 3 6 2" xfId="3418"/>
    <cellStyle name="Comma 2 2 2 3 6 2 2" xfId="12211"/>
    <cellStyle name="Comma 2 2 2 3 6 2 2 2" xfId="19240"/>
    <cellStyle name="Comma 2 2 2 3 6 2 3" xfId="15728"/>
    <cellStyle name="Comma 2 2 2 3 6 2 4" xfId="8692"/>
    <cellStyle name="Comma 2 2 2 3 6 3" xfId="5177"/>
    <cellStyle name="Comma 2 2 2 3 6 3 2" xfId="17491"/>
    <cellStyle name="Comma 2 2 2 3 6 3 3" xfId="10462"/>
    <cellStyle name="Comma 2 2 2 3 6 4" xfId="13979"/>
    <cellStyle name="Comma 2 2 2 3 6 5" xfId="6943"/>
    <cellStyle name="Comma 2 2 2 3 7" xfId="1910"/>
    <cellStyle name="Comma 2 2 2 3 7 2" xfId="10711"/>
    <cellStyle name="Comma 2 2 2 3 7 2 2" xfId="17740"/>
    <cellStyle name="Comma 2 2 2 3 7 3" xfId="14228"/>
    <cellStyle name="Comma 2 2 2 3 7 4" xfId="7192"/>
    <cellStyle name="Comma 2 2 2 3 8" xfId="3676"/>
    <cellStyle name="Comma 2 2 2 3 8 2" xfId="15990"/>
    <cellStyle name="Comma 2 2 2 3 8 3" xfId="8961"/>
    <cellStyle name="Comma 2 2 2 3 9" xfId="12478"/>
    <cellStyle name="Comma 2 2 2 4" xfId="230"/>
    <cellStyle name="Comma 2 2 2 4 2" xfId="486"/>
    <cellStyle name="Comma 2 2 2 4 2 2" xfId="1497"/>
    <cellStyle name="Comma 2 2 2 4 2 2 2" xfId="3287"/>
    <cellStyle name="Comma 2 2 2 4 2 2 2 2" xfId="12080"/>
    <cellStyle name="Comma 2 2 2 4 2 2 2 2 2" xfId="19109"/>
    <cellStyle name="Comma 2 2 2 4 2 2 2 3" xfId="15597"/>
    <cellStyle name="Comma 2 2 2 4 2 2 2 4" xfId="8561"/>
    <cellStyle name="Comma 2 2 2 4 2 2 3" xfId="5046"/>
    <cellStyle name="Comma 2 2 2 4 2 2 3 2" xfId="17360"/>
    <cellStyle name="Comma 2 2 2 4 2 2 3 3" xfId="10331"/>
    <cellStyle name="Comma 2 2 2 4 2 2 4" xfId="13848"/>
    <cellStyle name="Comma 2 2 2 4 2 2 5" xfId="6812"/>
    <cellStyle name="Comma 2 2 2 4 2 3" xfId="999"/>
    <cellStyle name="Comma 2 2 2 4 2 3 2" xfId="2789"/>
    <cellStyle name="Comma 2 2 2 4 2 3 2 2" xfId="11582"/>
    <cellStyle name="Comma 2 2 2 4 2 3 2 2 2" xfId="18611"/>
    <cellStyle name="Comma 2 2 2 4 2 3 2 3" xfId="15099"/>
    <cellStyle name="Comma 2 2 2 4 2 3 2 4" xfId="8063"/>
    <cellStyle name="Comma 2 2 2 4 2 3 3" xfId="4548"/>
    <cellStyle name="Comma 2 2 2 4 2 3 3 2" xfId="16862"/>
    <cellStyle name="Comma 2 2 2 4 2 3 3 3" xfId="9833"/>
    <cellStyle name="Comma 2 2 2 4 2 3 4" xfId="13350"/>
    <cellStyle name="Comma 2 2 2 4 2 3 5" xfId="6314"/>
    <cellStyle name="Comma 2 2 2 4 2 4" xfId="2281"/>
    <cellStyle name="Comma 2 2 2 4 2 4 2" xfId="11079"/>
    <cellStyle name="Comma 2 2 2 4 2 4 2 2" xfId="18108"/>
    <cellStyle name="Comma 2 2 2 4 2 4 3" xfId="14596"/>
    <cellStyle name="Comma 2 2 2 4 2 4 4" xfId="7560"/>
    <cellStyle name="Comma 2 2 2 4 2 5" xfId="4045"/>
    <cellStyle name="Comma 2 2 2 4 2 5 2" xfId="16359"/>
    <cellStyle name="Comma 2 2 2 4 2 5 3" xfId="9330"/>
    <cellStyle name="Comma 2 2 2 4 2 6" xfId="12847"/>
    <cellStyle name="Comma 2 2 2 4 2 7" xfId="5811"/>
    <cellStyle name="Comma 2 2 2 4 3" xfId="1248"/>
    <cellStyle name="Comma 2 2 2 4 3 2" xfId="3038"/>
    <cellStyle name="Comma 2 2 2 4 3 2 2" xfId="11831"/>
    <cellStyle name="Comma 2 2 2 4 3 2 2 2" xfId="18860"/>
    <cellStyle name="Comma 2 2 2 4 3 2 3" xfId="15348"/>
    <cellStyle name="Comma 2 2 2 4 3 2 4" xfId="8312"/>
    <cellStyle name="Comma 2 2 2 4 3 3" xfId="4797"/>
    <cellStyle name="Comma 2 2 2 4 3 3 2" xfId="17111"/>
    <cellStyle name="Comma 2 2 2 4 3 3 3" xfId="10082"/>
    <cellStyle name="Comma 2 2 2 4 3 4" xfId="13599"/>
    <cellStyle name="Comma 2 2 2 4 3 5" xfId="6563"/>
    <cellStyle name="Comma 2 2 2 4 4" xfId="750"/>
    <cellStyle name="Comma 2 2 2 4 4 2" xfId="2540"/>
    <cellStyle name="Comma 2 2 2 4 4 2 2" xfId="11333"/>
    <cellStyle name="Comma 2 2 2 4 4 2 2 2" xfId="18362"/>
    <cellStyle name="Comma 2 2 2 4 4 2 3" xfId="14850"/>
    <cellStyle name="Comma 2 2 2 4 4 2 4" xfId="7814"/>
    <cellStyle name="Comma 2 2 2 4 4 3" xfId="4299"/>
    <cellStyle name="Comma 2 2 2 4 4 3 2" xfId="16613"/>
    <cellStyle name="Comma 2 2 2 4 4 3 3" xfId="9584"/>
    <cellStyle name="Comma 2 2 2 4 4 4" xfId="13101"/>
    <cellStyle name="Comma 2 2 2 4 4 5" xfId="6065"/>
    <cellStyle name="Comma 2 2 2 4 5" xfId="1753"/>
    <cellStyle name="Comma 2 2 2 4 5 2" xfId="3538"/>
    <cellStyle name="Comma 2 2 2 4 5 2 2" xfId="12331"/>
    <cellStyle name="Comma 2 2 2 4 5 2 2 2" xfId="19360"/>
    <cellStyle name="Comma 2 2 2 4 5 2 3" xfId="15848"/>
    <cellStyle name="Comma 2 2 2 4 5 2 4" xfId="8812"/>
    <cellStyle name="Comma 2 2 2 4 5 3" xfId="5297"/>
    <cellStyle name="Comma 2 2 2 4 5 3 2" xfId="17611"/>
    <cellStyle name="Comma 2 2 2 4 5 3 3" xfId="10582"/>
    <cellStyle name="Comma 2 2 2 4 5 4" xfId="14099"/>
    <cellStyle name="Comma 2 2 2 4 5 5" xfId="7063"/>
    <cellStyle name="Comma 2 2 2 4 6" xfId="2030"/>
    <cellStyle name="Comma 2 2 2 4 6 2" xfId="10831"/>
    <cellStyle name="Comma 2 2 2 4 6 2 2" xfId="17860"/>
    <cellStyle name="Comma 2 2 2 4 6 3" xfId="14348"/>
    <cellStyle name="Comma 2 2 2 4 6 4" xfId="7312"/>
    <cellStyle name="Comma 2 2 2 4 7" xfId="3796"/>
    <cellStyle name="Comma 2 2 2 4 7 2" xfId="16110"/>
    <cellStyle name="Comma 2 2 2 4 7 3" xfId="9081"/>
    <cellStyle name="Comma 2 2 2 4 8" xfId="12598"/>
    <cellStyle name="Comma 2 2 2 4 9" xfId="5561"/>
    <cellStyle name="Comma 2 2 2 5" xfId="174"/>
    <cellStyle name="Comma 2 2 2 5 2" xfId="430"/>
    <cellStyle name="Comma 2 2 2 5 2 2" xfId="1441"/>
    <cellStyle name="Comma 2 2 2 5 2 2 2" xfId="3231"/>
    <cellStyle name="Comma 2 2 2 5 2 2 2 2" xfId="12024"/>
    <cellStyle name="Comma 2 2 2 5 2 2 2 2 2" xfId="19053"/>
    <cellStyle name="Comma 2 2 2 5 2 2 2 3" xfId="15541"/>
    <cellStyle name="Comma 2 2 2 5 2 2 2 4" xfId="8505"/>
    <cellStyle name="Comma 2 2 2 5 2 2 3" xfId="4990"/>
    <cellStyle name="Comma 2 2 2 5 2 2 3 2" xfId="17304"/>
    <cellStyle name="Comma 2 2 2 5 2 2 3 3" xfId="10275"/>
    <cellStyle name="Comma 2 2 2 5 2 2 4" xfId="13792"/>
    <cellStyle name="Comma 2 2 2 5 2 2 5" xfId="6756"/>
    <cellStyle name="Comma 2 2 2 5 2 3" xfId="943"/>
    <cellStyle name="Comma 2 2 2 5 2 3 2" xfId="2733"/>
    <cellStyle name="Comma 2 2 2 5 2 3 2 2" xfId="11526"/>
    <cellStyle name="Comma 2 2 2 5 2 3 2 2 2" xfId="18555"/>
    <cellStyle name="Comma 2 2 2 5 2 3 2 3" xfId="15043"/>
    <cellStyle name="Comma 2 2 2 5 2 3 2 4" xfId="8007"/>
    <cellStyle name="Comma 2 2 2 5 2 3 3" xfId="4492"/>
    <cellStyle name="Comma 2 2 2 5 2 3 3 2" xfId="16806"/>
    <cellStyle name="Comma 2 2 2 5 2 3 3 3" xfId="9777"/>
    <cellStyle name="Comma 2 2 2 5 2 3 4" xfId="13294"/>
    <cellStyle name="Comma 2 2 2 5 2 3 5" xfId="6258"/>
    <cellStyle name="Comma 2 2 2 5 2 4" xfId="2225"/>
    <cellStyle name="Comma 2 2 2 5 2 4 2" xfId="11023"/>
    <cellStyle name="Comma 2 2 2 5 2 4 2 2" xfId="18052"/>
    <cellStyle name="Comma 2 2 2 5 2 4 3" xfId="14540"/>
    <cellStyle name="Comma 2 2 2 5 2 4 4" xfId="7504"/>
    <cellStyle name="Comma 2 2 2 5 2 5" xfId="3989"/>
    <cellStyle name="Comma 2 2 2 5 2 5 2" xfId="16303"/>
    <cellStyle name="Comma 2 2 2 5 2 5 3" xfId="9274"/>
    <cellStyle name="Comma 2 2 2 5 2 6" xfId="12791"/>
    <cellStyle name="Comma 2 2 2 5 2 7" xfId="5755"/>
    <cellStyle name="Comma 2 2 2 5 3" xfId="1192"/>
    <cellStyle name="Comma 2 2 2 5 3 2" xfId="2982"/>
    <cellStyle name="Comma 2 2 2 5 3 2 2" xfId="11775"/>
    <cellStyle name="Comma 2 2 2 5 3 2 2 2" xfId="18804"/>
    <cellStyle name="Comma 2 2 2 5 3 2 3" xfId="15292"/>
    <cellStyle name="Comma 2 2 2 5 3 2 4" xfId="8256"/>
    <cellStyle name="Comma 2 2 2 5 3 3" xfId="4741"/>
    <cellStyle name="Comma 2 2 2 5 3 3 2" xfId="17055"/>
    <cellStyle name="Comma 2 2 2 5 3 3 3" xfId="10026"/>
    <cellStyle name="Comma 2 2 2 5 3 4" xfId="13543"/>
    <cellStyle name="Comma 2 2 2 5 3 5" xfId="6507"/>
    <cellStyle name="Comma 2 2 2 5 4" xfId="694"/>
    <cellStyle name="Comma 2 2 2 5 4 2" xfId="2484"/>
    <cellStyle name="Comma 2 2 2 5 4 2 2" xfId="11277"/>
    <cellStyle name="Comma 2 2 2 5 4 2 2 2" xfId="18306"/>
    <cellStyle name="Comma 2 2 2 5 4 2 3" xfId="14794"/>
    <cellStyle name="Comma 2 2 2 5 4 2 4" xfId="7758"/>
    <cellStyle name="Comma 2 2 2 5 4 3" xfId="4243"/>
    <cellStyle name="Comma 2 2 2 5 4 3 2" xfId="16557"/>
    <cellStyle name="Comma 2 2 2 5 4 3 3" xfId="9528"/>
    <cellStyle name="Comma 2 2 2 5 4 4" xfId="13045"/>
    <cellStyle name="Comma 2 2 2 5 4 5" xfId="6009"/>
    <cellStyle name="Comma 2 2 2 5 5" xfId="1697"/>
    <cellStyle name="Comma 2 2 2 5 5 2" xfId="3482"/>
    <cellStyle name="Comma 2 2 2 5 5 2 2" xfId="12275"/>
    <cellStyle name="Comma 2 2 2 5 5 2 2 2" xfId="19304"/>
    <cellStyle name="Comma 2 2 2 5 5 2 3" xfId="15792"/>
    <cellStyle name="Comma 2 2 2 5 5 2 4" xfId="8756"/>
    <cellStyle name="Comma 2 2 2 5 5 3" xfId="5241"/>
    <cellStyle name="Comma 2 2 2 5 5 3 2" xfId="17555"/>
    <cellStyle name="Comma 2 2 2 5 5 3 3" xfId="10526"/>
    <cellStyle name="Comma 2 2 2 5 5 4" xfId="14043"/>
    <cellStyle name="Comma 2 2 2 5 5 5" xfId="7007"/>
    <cellStyle name="Comma 2 2 2 5 6" xfId="1974"/>
    <cellStyle name="Comma 2 2 2 5 6 2" xfId="10775"/>
    <cellStyle name="Comma 2 2 2 5 6 2 2" xfId="17804"/>
    <cellStyle name="Comma 2 2 2 5 6 3" xfId="14292"/>
    <cellStyle name="Comma 2 2 2 5 6 4" xfId="7256"/>
    <cellStyle name="Comma 2 2 2 5 7" xfId="3740"/>
    <cellStyle name="Comma 2 2 2 5 7 2" xfId="16054"/>
    <cellStyle name="Comma 2 2 2 5 7 3" xfId="9025"/>
    <cellStyle name="Comma 2 2 2 5 8" xfId="12542"/>
    <cellStyle name="Comma 2 2 2 5 9" xfId="5505"/>
    <cellStyle name="Comma 2 2 2 6" xfId="330"/>
    <cellStyle name="Comma 2 2 2 6 2" xfId="1341"/>
    <cellStyle name="Comma 2 2 2 6 2 2" xfId="3131"/>
    <cellStyle name="Comma 2 2 2 6 2 2 2" xfId="11924"/>
    <cellStyle name="Comma 2 2 2 6 2 2 2 2" xfId="18953"/>
    <cellStyle name="Comma 2 2 2 6 2 2 3" xfId="15441"/>
    <cellStyle name="Comma 2 2 2 6 2 2 4" xfId="8405"/>
    <cellStyle name="Comma 2 2 2 6 2 3" xfId="4890"/>
    <cellStyle name="Comma 2 2 2 6 2 3 2" xfId="17204"/>
    <cellStyle name="Comma 2 2 2 6 2 3 3" xfId="10175"/>
    <cellStyle name="Comma 2 2 2 6 2 4" xfId="13692"/>
    <cellStyle name="Comma 2 2 2 6 2 5" xfId="6656"/>
    <cellStyle name="Comma 2 2 2 6 3" xfId="843"/>
    <cellStyle name="Comma 2 2 2 6 3 2" xfId="2633"/>
    <cellStyle name="Comma 2 2 2 6 3 2 2" xfId="11426"/>
    <cellStyle name="Comma 2 2 2 6 3 2 2 2" xfId="18455"/>
    <cellStyle name="Comma 2 2 2 6 3 2 3" xfId="14943"/>
    <cellStyle name="Comma 2 2 2 6 3 2 4" xfId="7907"/>
    <cellStyle name="Comma 2 2 2 6 3 3" xfId="4392"/>
    <cellStyle name="Comma 2 2 2 6 3 3 2" xfId="16706"/>
    <cellStyle name="Comma 2 2 2 6 3 3 3" xfId="9677"/>
    <cellStyle name="Comma 2 2 2 6 3 4" xfId="13194"/>
    <cellStyle name="Comma 2 2 2 6 3 5" xfId="6158"/>
    <cellStyle name="Comma 2 2 2 6 4" xfId="2125"/>
    <cellStyle name="Comma 2 2 2 6 4 2" xfId="10923"/>
    <cellStyle name="Comma 2 2 2 6 4 2 2" xfId="17952"/>
    <cellStyle name="Comma 2 2 2 6 4 3" xfId="14440"/>
    <cellStyle name="Comma 2 2 2 6 4 4" xfId="7404"/>
    <cellStyle name="Comma 2 2 2 6 5" xfId="3889"/>
    <cellStyle name="Comma 2 2 2 6 5 2" xfId="16203"/>
    <cellStyle name="Comma 2 2 2 6 5 3" xfId="9174"/>
    <cellStyle name="Comma 2 2 2 6 6" xfId="12691"/>
    <cellStyle name="Comma 2 2 2 6 7" xfId="5655"/>
    <cellStyle name="Comma 2 2 2 7" xfId="1092"/>
    <cellStyle name="Comma 2 2 2 7 2" xfId="2882"/>
    <cellStyle name="Comma 2 2 2 7 2 2" xfId="11675"/>
    <cellStyle name="Comma 2 2 2 7 2 2 2" xfId="18704"/>
    <cellStyle name="Comma 2 2 2 7 2 3" xfId="15192"/>
    <cellStyle name="Comma 2 2 2 7 2 4" xfId="8156"/>
    <cellStyle name="Comma 2 2 2 7 3" xfId="4641"/>
    <cellStyle name="Comma 2 2 2 7 3 2" xfId="16955"/>
    <cellStyle name="Comma 2 2 2 7 3 3" xfId="9926"/>
    <cellStyle name="Comma 2 2 2 7 4" xfId="13443"/>
    <cellStyle name="Comma 2 2 2 7 5" xfId="6407"/>
    <cellStyle name="Comma 2 2 2 8" xfId="594"/>
    <cellStyle name="Comma 2 2 2 8 2" xfId="2384"/>
    <cellStyle name="Comma 2 2 2 8 2 2" xfId="11177"/>
    <cellStyle name="Comma 2 2 2 8 2 2 2" xfId="18206"/>
    <cellStyle name="Comma 2 2 2 8 2 3" xfId="14694"/>
    <cellStyle name="Comma 2 2 2 8 2 4" xfId="7658"/>
    <cellStyle name="Comma 2 2 2 8 3" xfId="4143"/>
    <cellStyle name="Comma 2 2 2 8 3 2" xfId="16457"/>
    <cellStyle name="Comma 2 2 2 8 3 3" xfId="9428"/>
    <cellStyle name="Comma 2 2 2 8 4" xfId="12945"/>
    <cellStyle name="Comma 2 2 2 8 5" xfId="5909"/>
    <cellStyle name="Comma 2 2 2 9" xfId="1597"/>
    <cellStyle name="Comma 2 2 2 9 2" xfId="3382"/>
    <cellStyle name="Comma 2 2 2 9 2 2" xfId="12175"/>
    <cellStyle name="Comma 2 2 2 9 2 2 2" xfId="19204"/>
    <cellStyle name="Comma 2 2 2 9 2 3" xfId="15692"/>
    <cellStyle name="Comma 2 2 2 9 2 4" xfId="8656"/>
    <cellStyle name="Comma 2 2 2 9 3" xfId="5141"/>
    <cellStyle name="Comma 2 2 2 9 3 2" xfId="17455"/>
    <cellStyle name="Comma 2 2 2 9 3 3" xfId="10426"/>
    <cellStyle name="Comma 2 2 2 9 4" xfId="13943"/>
    <cellStyle name="Comma 2 2 2 9 5" xfId="6907"/>
    <cellStyle name="Comma 2 2 3" xfId="124"/>
    <cellStyle name="Comma 2 2 3 10" xfId="12492"/>
    <cellStyle name="Comma 2 2 3 11" xfId="5455"/>
    <cellStyle name="Comma 2 2 3 2" xfId="280"/>
    <cellStyle name="Comma 2 2 3 2 2" xfId="536"/>
    <cellStyle name="Comma 2 2 3 2 2 2" xfId="1547"/>
    <cellStyle name="Comma 2 2 3 2 2 2 2" xfId="3337"/>
    <cellStyle name="Comma 2 2 3 2 2 2 2 2" xfId="12130"/>
    <cellStyle name="Comma 2 2 3 2 2 2 2 2 2" xfId="19159"/>
    <cellStyle name="Comma 2 2 3 2 2 2 2 3" xfId="15647"/>
    <cellStyle name="Comma 2 2 3 2 2 2 2 4" xfId="8611"/>
    <cellStyle name="Comma 2 2 3 2 2 2 3" xfId="5096"/>
    <cellStyle name="Comma 2 2 3 2 2 2 3 2" xfId="17410"/>
    <cellStyle name="Comma 2 2 3 2 2 2 3 3" xfId="10381"/>
    <cellStyle name="Comma 2 2 3 2 2 2 4" xfId="13898"/>
    <cellStyle name="Comma 2 2 3 2 2 2 5" xfId="6862"/>
    <cellStyle name="Comma 2 2 3 2 2 3" xfId="1049"/>
    <cellStyle name="Comma 2 2 3 2 2 3 2" xfId="2839"/>
    <cellStyle name="Comma 2 2 3 2 2 3 2 2" xfId="11632"/>
    <cellStyle name="Comma 2 2 3 2 2 3 2 2 2" xfId="18661"/>
    <cellStyle name="Comma 2 2 3 2 2 3 2 3" xfId="15149"/>
    <cellStyle name="Comma 2 2 3 2 2 3 2 4" xfId="8113"/>
    <cellStyle name="Comma 2 2 3 2 2 3 3" xfId="4598"/>
    <cellStyle name="Comma 2 2 3 2 2 3 3 2" xfId="16912"/>
    <cellStyle name="Comma 2 2 3 2 2 3 3 3" xfId="9883"/>
    <cellStyle name="Comma 2 2 3 2 2 3 4" xfId="13400"/>
    <cellStyle name="Comma 2 2 3 2 2 3 5" xfId="6364"/>
    <cellStyle name="Comma 2 2 3 2 2 4" xfId="2331"/>
    <cellStyle name="Comma 2 2 3 2 2 4 2" xfId="11129"/>
    <cellStyle name="Comma 2 2 3 2 2 4 2 2" xfId="18158"/>
    <cellStyle name="Comma 2 2 3 2 2 4 3" xfId="14646"/>
    <cellStyle name="Comma 2 2 3 2 2 4 4" xfId="7610"/>
    <cellStyle name="Comma 2 2 3 2 2 5" xfId="4095"/>
    <cellStyle name="Comma 2 2 3 2 2 5 2" xfId="16409"/>
    <cellStyle name="Comma 2 2 3 2 2 5 3" xfId="9380"/>
    <cellStyle name="Comma 2 2 3 2 2 6" xfId="12897"/>
    <cellStyle name="Comma 2 2 3 2 2 7" xfId="5861"/>
    <cellStyle name="Comma 2 2 3 2 3" xfId="1298"/>
    <cellStyle name="Comma 2 2 3 2 3 2" xfId="3088"/>
    <cellStyle name="Comma 2 2 3 2 3 2 2" xfId="11881"/>
    <cellStyle name="Comma 2 2 3 2 3 2 2 2" xfId="18910"/>
    <cellStyle name="Comma 2 2 3 2 3 2 3" xfId="15398"/>
    <cellStyle name="Comma 2 2 3 2 3 2 4" xfId="8362"/>
    <cellStyle name="Comma 2 2 3 2 3 3" xfId="4847"/>
    <cellStyle name="Comma 2 2 3 2 3 3 2" xfId="17161"/>
    <cellStyle name="Comma 2 2 3 2 3 3 3" xfId="10132"/>
    <cellStyle name="Comma 2 2 3 2 3 4" xfId="13649"/>
    <cellStyle name="Comma 2 2 3 2 3 5" xfId="6613"/>
    <cellStyle name="Comma 2 2 3 2 4" xfId="800"/>
    <cellStyle name="Comma 2 2 3 2 4 2" xfId="2590"/>
    <cellStyle name="Comma 2 2 3 2 4 2 2" xfId="11383"/>
    <cellStyle name="Comma 2 2 3 2 4 2 2 2" xfId="18412"/>
    <cellStyle name="Comma 2 2 3 2 4 2 3" xfId="14900"/>
    <cellStyle name="Comma 2 2 3 2 4 2 4" xfId="7864"/>
    <cellStyle name="Comma 2 2 3 2 4 3" xfId="4349"/>
    <cellStyle name="Comma 2 2 3 2 4 3 2" xfId="16663"/>
    <cellStyle name="Comma 2 2 3 2 4 3 3" xfId="9634"/>
    <cellStyle name="Comma 2 2 3 2 4 4" xfId="13151"/>
    <cellStyle name="Comma 2 2 3 2 4 5" xfId="6115"/>
    <cellStyle name="Comma 2 2 3 2 5" xfId="1803"/>
    <cellStyle name="Comma 2 2 3 2 5 2" xfId="3588"/>
    <cellStyle name="Comma 2 2 3 2 5 2 2" xfId="12381"/>
    <cellStyle name="Comma 2 2 3 2 5 2 2 2" xfId="19410"/>
    <cellStyle name="Comma 2 2 3 2 5 2 3" xfId="15898"/>
    <cellStyle name="Comma 2 2 3 2 5 2 4" xfId="8862"/>
    <cellStyle name="Comma 2 2 3 2 5 3" xfId="5347"/>
    <cellStyle name="Comma 2 2 3 2 5 3 2" xfId="17661"/>
    <cellStyle name="Comma 2 2 3 2 5 3 3" xfId="10632"/>
    <cellStyle name="Comma 2 2 3 2 5 4" xfId="14149"/>
    <cellStyle name="Comma 2 2 3 2 5 5" xfId="7113"/>
    <cellStyle name="Comma 2 2 3 2 6" xfId="2080"/>
    <cellStyle name="Comma 2 2 3 2 6 2" xfId="10880"/>
    <cellStyle name="Comma 2 2 3 2 6 2 2" xfId="17909"/>
    <cellStyle name="Comma 2 2 3 2 6 3" xfId="14397"/>
    <cellStyle name="Comma 2 2 3 2 6 4" xfId="7361"/>
    <cellStyle name="Comma 2 2 3 2 7" xfId="3846"/>
    <cellStyle name="Comma 2 2 3 2 7 2" xfId="16160"/>
    <cellStyle name="Comma 2 2 3 2 7 3" xfId="9131"/>
    <cellStyle name="Comma 2 2 3 2 8" xfId="12648"/>
    <cellStyle name="Comma 2 2 3 2 9" xfId="5611"/>
    <cellStyle name="Comma 2 2 3 3" xfId="188"/>
    <cellStyle name="Comma 2 2 3 3 2" xfId="444"/>
    <cellStyle name="Comma 2 2 3 3 2 2" xfId="1455"/>
    <cellStyle name="Comma 2 2 3 3 2 2 2" xfId="3245"/>
    <cellStyle name="Comma 2 2 3 3 2 2 2 2" xfId="12038"/>
    <cellStyle name="Comma 2 2 3 3 2 2 2 2 2" xfId="19067"/>
    <cellStyle name="Comma 2 2 3 3 2 2 2 3" xfId="15555"/>
    <cellStyle name="Comma 2 2 3 3 2 2 2 4" xfId="8519"/>
    <cellStyle name="Comma 2 2 3 3 2 2 3" xfId="5004"/>
    <cellStyle name="Comma 2 2 3 3 2 2 3 2" xfId="17318"/>
    <cellStyle name="Comma 2 2 3 3 2 2 3 3" xfId="10289"/>
    <cellStyle name="Comma 2 2 3 3 2 2 4" xfId="13806"/>
    <cellStyle name="Comma 2 2 3 3 2 2 5" xfId="6770"/>
    <cellStyle name="Comma 2 2 3 3 2 3" xfId="957"/>
    <cellStyle name="Comma 2 2 3 3 2 3 2" xfId="2747"/>
    <cellStyle name="Comma 2 2 3 3 2 3 2 2" xfId="11540"/>
    <cellStyle name="Comma 2 2 3 3 2 3 2 2 2" xfId="18569"/>
    <cellStyle name="Comma 2 2 3 3 2 3 2 3" xfId="15057"/>
    <cellStyle name="Comma 2 2 3 3 2 3 2 4" xfId="8021"/>
    <cellStyle name="Comma 2 2 3 3 2 3 3" xfId="4506"/>
    <cellStyle name="Comma 2 2 3 3 2 3 3 2" xfId="16820"/>
    <cellStyle name="Comma 2 2 3 3 2 3 3 3" xfId="9791"/>
    <cellStyle name="Comma 2 2 3 3 2 3 4" xfId="13308"/>
    <cellStyle name="Comma 2 2 3 3 2 3 5" xfId="6272"/>
    <cellStyle name="Comma 2 2 3 3 2 4" xfId="2239"/>
    <cellStyle name="Comma 2 2 3 3 2 4 2" xfId="11037"/>
    <cellStyle name="Comma 2 2 3 3 2 4 2 2" xfId="18066"/>
    <cellStyle name="Comma 2 2 3 3 2 4 3" xfId="14554"/>
    <cellStyle name="Comma 2 2 3 3 2 4 4" xfId="7518"/>
    <cellStyle name="Comma 2 2 3 3 2 5" xfId="4003"/>
    <cellStyle name="Comma 2 2 3 3 2 5 2" xfId="16317"/>
    <cellStyle name="Comma 2 2 3 3 2 5 3" xfId="9288"/>
    <cellStyle name="Comma 2 2 3 3 2 6" xfId="12805"/>
    <cellStyle name="Comma 2 2 3 3 2 7" xfId="5769"/>
    <cellStyle name="Comma 2 2 3 3 3" xfId="1206"/>
    <cellStyle name="Comma 2 2 3 3 3 2" xfId="2996"/>
    <cellStyle name="Comma 2 2 3 3 3 2 2" xfId="11789"/>
    <cellStyle name="Comma 2 2 3 3 3 2 2 2" xfId="18818"/>
    <cellStyle name="Comma 2 2 3 3 3 2 3" xfId="15306"/>
    <cellStyle name="Comma 2 2 3 3 3 2 4" xfId="8270"/>
    <cellStyle name="Comma 2 2 3 3 3 3" xfId="4755"/>
    <cellStyle name="Comma 2 2 3 3 3 3 2" xfId="17069"/>
    <cellStyle name="Comma 2 2 3 3 3 3 3" xfId="10040"/>
    <cellStyle name="Comma 2 2 3 3 3 4" xfId="13557"/>
    <cellStyle name="Comma 2 2 3 3 3 5" xfId="6521"/>
    <cellStyle name="Comma 2 2 3 3 4" xfId="708"/>
    <cellStyle name="Comma 2 2 3 3 4 2" xfId="2498"/>
    <cellStyle name="Comma 2 2 3 3 4 2 2" xfId="11291"/>
    <cellStyle name="Comma 2 2 3 3 4 2 2 2" xfId="18320"/>
    <cellStyle name="Comma 2 2 3 3 4 2 3" xfId="14808"/>
    <cellStyle name="Comma 2 2 3 3 4 2 4" xfId="7772"/>
    <cellStyle name="Comma 2 2 3 3 4 3" xfId="4257"/>
    <cellStyle name="Comma 2 2 3 3 4 3 2" xfId="16571"/>
    <cellStyle name="Comma 2 2 3 3 4 3 3" xfId="9542"/>
    <cellStyle name="Comma 2 2 3 3 4 4" xfId="13059"/>
    <cellStyle name="Comma 2 2 3 3 4 5" xfId="6023"/>
    <cellStyle name="Comma 2 2 3 3 5" xfId="1711"/>
    <cellStyle name="Comma 2 2 3 3 5 2" xfId="3496"/>
    <cellStyle name="Comma 2 2 3 3 5 2 2" xfId="12289"/>
    <cellStyle name="Comma 2 2 3 3 5 2 2 2" xfId="19318"/>
    <cellStyle name="Comma 2 2 3 3 5 2 3" xfId="15806"/>
    <cellStyle name="Comma 2 2 3 3 5 2 4" xfId="8770"/>
    <cellStyle name="Comma 2 2 3 3 5 3" xfId="5255"/>
    <cellStyle name="Comma 2 2 3 3 5 3 2" xfId="17569"/>
    <cellStyle name="Comma 2 2 3 3 5 3 3" xfId="10540"/>
    <cellStyle name="Comma 2 2 3 3 5 4" xfId="14057"/>
    <cellStyle name="Comma 2 2 3 3 5 5" xfId="7021"/>
    <cellStyle name="Comma 2 2 3 3 6" xfId="1988"/>
    <cellStyle name="Comma 2 2 3 3 6 2" xfId="10789"/>
    <cellStyle name="Comma 2 2 3 3 6 2 2" xfId="17818"/>
    <cellStyle name="Comma 2 2 3 3 6 3" xfId="14306"/>
    <cellStyle name="Comma 2 2 3 3 6 4" xfId="7270"/>
    <cellStyle name="Comma 2 2 3 3 7" xfId="3754"/>
    <cellStyle name="Comma 2 2 3 3 7 2" xfId="16068"/>
    <cellStyle name="Comma 2 2 3 3 7 3" xfId="9039"/>
    <cellStyle name="Comma 2 2 3 3 8" xfId="12556"/>
    <cellStyle name="Comma 2 2 3 3 9" xfId="5519"/>
    <cellStyle name="Comma 2 2 3 4" xfId="380"/>
    <cellStyle name="Comma 2 2 3 4 2" xfId="1391"/>
    <cellStyle name="Comma 2 2 3 4 2 2" xfId="3181"/>
    <cellStyle name="Comma 2 2 3 4 2 2 2" xfId="11974"/>
    <cellStyle name="Comma 2 2 3 4 2 2 2 2" xfId="19003"/>
    <cellStyle name="Comma 2 2 3 4 2 2 3" xfId="15491"/>
    <cellStyle name="Comma 2 2 3 4 2 2 4" xfId="8455"/>
    <cellStyle name="Comma 2 2 3 4 2 3" xfId="4940"/>
    <cellStyle name="Comma 2 2 3 4 2 3 2" xfId="17254"/>
    <cellStyle name="Comma 2 2 3 4 2 3 3" xfId="10225"/>
    <cellStyle name="Comma 2 2 3 4 2 4" xfId="13742"/>
    <cellStyle name="Comma 2 2 3 4 2 5" xfId="6706"/>
    <cellStyle name="Comma 2 2 3 4 3" xfId="893"/>
    <cellStyle name="Comma 2 2 3 4 3 2" xfId="2683"/>
    <cellStyle name="Comma 2 2 3 4 3 2 2" xfId="11476"/>
    <cellStyle name="Comma 2 2 3 4 3 2 2 2" xfId="18505"/>
    <cellStyle name="Comma 2 2 3 4 3 2 3" xfId="14993"/>
    <cellStyle name="Comma 2 2 3 4 3 2 4" xfId="7957"/>
    <cellStyle name="Comma 2 2 3 4 3 3" xfId="4442"/>
    <cellStyle name="Comma 2 2 3 4 3 3 2" xfId="16756"/>
    <cellStyle name="Comma 2 2 3 4 3 3 3" xfId="9727"/>
    <cellStyle name="Comma 2 2 3 4 3 4" xfId="13244"/>
    <cellStyle name="Comma 2 2 3 4 3 5" xfId="6208"/>
    <cellStyle name="Comma 2 2 3 4 4" xfId="2175"/>
    <cellStyle name="Comma 2 2 3 4 4 2" xfId="10973"/>
    <cellStyle name="Comma 2 2 3 4 4 2 2" xfId="18002"/>
    <cellStyle name="Comma 2 2 3 4 4 3" xfId="14490"/>
    <cellStyle name="Comma 2 2 3 4 4 4" xfId="7454"/>
    <cellStyle name="Comma 2 2 3 4 5" xfId="3939"/>
    <cellStyle name="Comma 2 2 3 4 5 2" xfId="16253"/>
    <cellStyle name="Comma 2 2 3 4 5 3" xfId="9224"/>
    <cellStyle name="Comma 2 2 3 4 6" xfId="12741"/>
    <cellStyle name="Comma 2 2 3 4 7" xfId="5705"/>
    <cellStyle name="Comma 2 2 3 5" xfId="1142"/>
    <cellStyle name="Comma 2 2 3 5 2" xfId="2932"/>
    <cellStyle name="Comma 2 2 3 5 2 2" xfId="11725"/>
    <cellStyle name="Comma 2 2 3 5 2 2 2" xfId="18754"/>
    <cellStyle name="Comma 2 2 3 5 2 3" xfId="15242"/>
    <cellStyle name="Comma 2 2 3 5 2 4" xfId="8206"/>
    <cellStyle name="Comma 2 2 3 5 3" xfId="4691"/>
    <cellStyle name="Comma 2 2 3 5 3 2" xfId="17005"/>
    <cellStyle name="Comma 2 2 3 5 3 3" xfId="9976"/>
    <cellStyle name="Comma 2 2 3 5 4" xfId="13493"/>
    <cellStyle name="Comma 2 2 3 5 5" xfId="6457"/>
    <cellStyle name="Comma 2 2 3 6" xfId="644"/>
    <cellStyle name="Comma 2 2 3 6 2" xfId="2434"/>
    <cellStyle name="Comma 2 2 3 6 2 2" xfId="11227"/>
    <cellStyle name="Comma 2 2 3 6 2 2 2" xfId="18256"/>
    <cellStyle name="Comma 2 2 3 6 2 3" xfId="14744"/>
    <cellStyle name="Comma 2 2 3 6 2 4" xfId="7708"/>
    <cellStyle name="Comma 2 2 3 6 3" xfId="4193"/>
    <cellStyle name="Comma 2 2 3 6 3 2" xfId="16507"/>
    <cellStyle name="Comma 2 2 3 6 3 3" xfId="9478"/>
    <cellStyle name="Comma 2 2 3 6 4" xfId="12995"/>
    <cellStyle name="Comma 2 2 3 6 5" xfId="5959"/>
    <cellStyle name="Comma 2 2 3 7" xfId="1647"/>
    <cellStyle name="Comma 2 2 3 7 2" xfId="3432"/>
    <cellStyle name="Comma 2 2 3 7 2 2" xfId="12225"/>
    <cellStyle name="Comma 2 2 3 7 2 2 2" xfId="19254"/>
    <cellStyle name="Comma 2 2 3 7 2 3" xfId="15742"/>
    <cellStyle name="Comma 2 2 3 7 2 4" xfId="8706"/>
    <cellStyle name="Comma 2 2 3 7 3" xfId="5191"/>
    <cellStyle name="Comma 2 2 3 7 3 2" xfId="17505"/>
    <cellStyle name="Comma 2 2 3 7 3 3" xfId="10476"/>
    <cellStyle name="Comma 2 2 3 7 4" xfId="13993"/>
    <cellStyle name="Comma 2 2 3 7 5" xfId="6957"/>
    <cellStyle name="Comma 2 2 3 8" xfId="1924"/>
    <cellStyle name="Comma 2 2 3 8 2" xfId="10725"/>
    <cellStyle name="Comma 2 2 3 8 2 2" xfId="17754"/>
    <cellStyle name="Comma 2 2 3 8 3" xfId="14242"/>
    <cellStyle name="Comma 2 2 3 8 4" xfId="7206"/>
    <cellStyle name="Comma 2 2 3 9" xfId="3690"/>
    <cellStyle name="Comma 2 2 3 9 2" xfId="16004"/>
    <cellStyle name="Comma 2 2 3 9 3" xfId="8975"/>
    <cellStyle name="Comma 2 2 4" xfId="96"/>
    <cellStyle name="Comma 2 2 4 10" xfId="5427"/>
    <cellStyle name="Comma 2 2 4 2" xfId="252"/>
    <cellStyle name="Comma 2 2 4 2 2" xfId="508"/>
    <cellStyle name="Comma 2 2 4 2 2 2" xfId="1519"/>
    <cellStyle name="Comma 2 2 4 2 2 2 2" xfId="3309"/>
    <cellStyle name="Comma 2 2 4 2 2 2 2 2" xfId="12102"/>
    <cellStyle name="Comma 2 2 4 2 2 2 2 2 2" xfId="19131"/>
    <cellStyle name="Comma 2 2 4 2 2 2 2 3" xfId="15619"/>
    <cellStyle name="Comma 2 2 4 2 2 2 2 4" xfId="8583"/>
    <cellStyle name="Comma 2 2 4 2 2 2 3" xfId="5068"/>
    <cellStyle name="Comma 2 2 4 2 2 2 3 2" xfId="17382"/>
    <cellStyle name="Comma 2 2 4 2 2 2 3 3" xfId="10353"/>
    <cellStyle name="Comma 2 2 4 2 2 2 4" xfId="13870"/>
    <cellStyle name="Comma 2 2 4 2 2 2 5" xfId="6834"/>
    <cellStyle name="Comma 2 2 4 2 2 3" xfId="1021"/>
    <cellStyle name="Comma 2 2 4 2 2 3 2" xfId="2811"/>
    <cellStyle name="Comma 2 2 4 2 2 3 2 2" xfId="11604"/>
    <cellStyle name="Comma 2 2 4 2 2 3 2 2 2" xfId="18633"/>
    <cellStyle name="Comma 2 2 4 2 2 3 2 3" xfId="15121"/>
    <cellStyle name="Comma 2 2 4 2 2 3 2 4" xfId="8085"/>
    <cellStyle name="Comma 2 2 4 2 2 3 3" xfId="4570"/>
    <cellStyle name="Comma 2 2 4 2 2 3 3 2" xfId="16884"/>
    <cellStyle name="Comma 2 2 4 2 2 3 3 3" xfId="9855"/>
    <cellStyle name="Comma 2 2 4 2 2 3 4" xfId="13372"/>
    <cellStyle name="Comma 2 2 4 2 2 3 5" xfId="6336"/>
    <cellStyle name="Comma 2 2 4 2 2 4" xfId="2303"/>
    <cellStyle name="Comma 2 2 4 2 2 4 2" xfId="11101"/>
    <cellStyle name="Comma 2 2 4 2 2 4 2 2" xfId="18130"/>
    <cellStyle name="Comma 2 2 4 2 2 4 3" xfId="14618"/>
    <cellStyle name="Comma 2 2 4 2 2 4 4" xfId="7582"/>
    <cellStyle name="Comma 2 2 4 2 2 5" xfId="4067"/>
    <cellStyle name="Comma 2 2 4 2 2 5 2" xfId="16381"/>
    <cellStyle name="Comma 2 2 4 2 2 5 3" xfId="9352"/>
    <cellStyle name="Comma 2 2 4 2 2 6" xfId="12869"/>
    <cellStyle name="Comma 2 2 4 2 2 7" xfId="5833"/>
    <cellStyle name="Comma 2 2 4 2 3" xfId="1270"/>
    <cellStyle name="Comma 2 2 4 2 3 2" xfId="3060"/>
    <cellStyle name="Comma 2 2 4 2 3 2 2" xfId="11853"/>
    <cellStyle name="Comma 2 2 4 2 3 2 2 2" xfId="18882"/>
    <cellStyle name="Comma 2 2 4 2 3 2 3" xfId="15370"/>
    <cellStyle name="Comma 2 2 4 2 3 2 4" xfId="8334"/>
    <cellStyle name="Comma 2 2 4 2 3 3" xfId="4819"/>
    <cellStyle name="Comma 2 2 4 2 3 3 2" xfId="17133"/>
    <cellStyle name="Comma 2 2 4 2 3 3 3" xfId="10104"/>
    <cellStyle name="Comma 2 2 4 2 3 4" xfId="13621"/>
    <cellStyle name="Comma 2 2 4 2 3 5" xfId="6585"/>
    <cellStyle name="Comma 2 2 4 2 4" xfId="772"/>
    <cellStyle name="Comma 2 2 4 2 4 2" xfId="2562"/>
    <cellStyle name="Comma 2 2 4 2 4 2 2" xfId="11355"/>
    <cellStyle name="Comma 2 2 4 2 4 2 2 2" xfId="18384"/>
    <cellStyle name="Comma 2 2 4 2 4 2 3" xfId="14872"/>
    <cellStyle name="Comma 2 2 4 2 4 2 4" xfId="7836"/>
    <cellStyle name="Comma 2 2 4 2 4 3" xfId="4321"/>
    <cellStyle name="Comma 2 2 4 2 4 3 2" xfId="16635"/>
    <cellStyle name="Comma 2 2 4 2 4 3 3" xfId="9606"/>
    <cellStyle name="Comma 2 2 4 2 4 4" xfId="13123"/>
    <cellStyle name="Comma 2 2 4 2 4 5" xfId="6087"/>
    <cellStyle name="Comma 2 2 4 2 5" xfId="1775"/>
    <cellStyle name="Comma 2 2 4 2 5 2" xfId="3560"/>
    <cellStyle name="Comma 2 2 4 2 5 2 2" xfId="12353"/>
    <cellStyle name="Comma 2 2 4 2 5 2 2 2" xfId="19382"/>
    <cellStyle name="Comma 2 2 4 2 5 2 3" xfId="15870"/>
    <cellStyle name="Comma 2 2 4 2 5 2 4" xfId="8834"/>
    <cellStyle name="Comma 2 2 4 2 5 3" xfId="5319"/>
    <cellStyle name="Comma 2 2 4 2 5 3 2" xfId="17633"/>
    <cellStyle name="Comma 2 2 4 2 5 3 3" xfId="10604"/>
    <cellStyle name="Comma 2 2 4 2 5 4" xfId="14121"/>
    <cellStyle name="Comma 2 2 4 2 5 5" xfId="7085"/>
    <cellStyle name="Comma 2 2 4 2 6" xfId="2052"/>
    <cellStyle name="Comma 2 2 4 2 6 2" xfId="10852"/>
    <cellStyle name="Comma 2 2 4 2 6 2 2" xfId="17881"/>
    <cellStyle name="Comma 2 2 4 2 6 3" xfId="14369"/>
    <cellStyle name="Comma 2 2 4 2 6 4" xfId="7333"/>
    <cellStyle name="Comma 2 2 4 2 7" xfId="3818"/>
    <cellStyle name="Comma 2 2 4 2 7 2" xfId="16132"/>
    <cellStyle name="Comma 2 2 4 2 7 3" xfId="9103"/>
    <cellStyle name="Comma 2 2 4 2 8" xfId="12620"/>
    <cellStyle name="Comma 2 2 4 2 9" xfId="5583"/>
    <cellStyle name="Comma 2 2 4 3" xfId="352"/>
    <cellStyle name="Comma 2 2 4 3 2" xfId="1363"/>
    <cellStyle name="Comma 2 2 4 3 2 2" xfId="3153"/>
    <cellStyle name="Comma 2 2 4 3 2 2 2" xfId="11946"/>
    <cellStyle name="Comma 2 2 4 3 2 2 2 2" xfId="18975"/>
    <cellStyle name="Comma 2 2 4 3 2 2 3" xfId="15463"/>
    <cellStyle name="Comma 2 2 4 3 2 2 4" xfId="8427"/>
    <cellStyle name="Comma 2 2 4 3 2 3" xfId="4912"/>
    <cellStyle name="Comma 2 2 4 3 2 3 2" xfId="17226"/>
    <cellStyle name="Comma 2 2 4 3 2 3 3" xfId="10197"/>
    <cellStyle name="Comma 2 2 4 3 2 4" xfId="13714"/>
    <cellStyle name="Comma 2 2 4 3 2 5" xfId="6678"/>
    <cellStyle name="Comma 2 2 4 3 3" xfId="865"/>
    <cellStyle name="Comma 2 2 4 3 3 2" xfId="2655"/>
    <cellStyle name="Comma 2 2 4 3 3 2 2" xfId="11448"/>
    <cellStyle name="Comma 2 2 4 3 3 2 2 2" xfId="18477"/>
    <cellStyle name="Comma 2 2 4 3 3 2 3" xfId="14965"/>
    <cellStyle name="Comma 2 2 4 3 3 2 4" xfId="7929"/>
    <cellStyle name="Comma 2 2 4 3 3 3" xfId="4414"/>
    <cellStyle name="Comma 2 2 4 3 3 3 2" xfId="16728"/>
    <cellStyle name="Comma 2 2 4 3 3 3 3" xfId="9699"/>
    <cellStyle name="Comma 2 2 4 3 3 4" xfId="13216"/>
    <cellStyle name="Comma 2 2 4 3 3 5" xfId="6180"/>
    <cellStyle name="Comma 2 2 4 3 4" xfId="2147"/>
    <cellStyle name="Comma 2 2 4 3 4 2" xfId="10945"/>
    <cellStyle name="Comma 2 2 4 3 4 2 2" xfId="17974"/>
    <cellStyle name="Comma 2 2 4 3 4 3" xfId="14462"/>
    <cellStyle name="Comma 2 2 4 3 4 4" xfId="7426"/>
    <cellStyle name="Comma 2 2 4 3 5" xfId="3911"/>
    <cellStyle name="Comma 2 2 4 3 5 2" xfId="16225"/>
    <cellStyle name="Comma 2 2 4 3 5 3" xfId="9196"/>
    <cellStyle name="Comma 2 2 4 3 6" xfId="12713"/>
    <cellStyle name="Comma 2 2 4 3 7" xfId="5677"/>
    <cellStyle name="Comma 2 2 4 4" xfId="1114"/>
    <cellStyle name="Comma 2 2 4 4 2" xfId="2904"/>
    <cellStyle name="Comma 2 2 4 4 2 2" xfId="11697"/>
    <cellStyle name="Comma 2 2 4 4 2 2 2" xfId="18726"/>
    <cellStyle name="Comma 2 2 4 4 2 3" xfId="15214"/>
    <cellStyle name="Comma 2 2 4 4 2 4" xfId="8178"/>
    <cellStyle name="Comma 2 2 4 4 3" xfId="4663"/>
    <cellStyle name="Comma 2 2 4 4 3 2" xfId="16977"/>
    <cellStyle name="Comma 2 2 4 4 3 3" xfId="9948"/>
    <cellStyle name="Comma 2 2 4 4 4" xfId="13465"/>
    <cellStyle name="Comma 2 2 4 4 5" xfId="6429"/>
    <cellStyle name="Comma 2 2 4 5" xfId="616"/>
    <cellStyle name="Comma 2 2 4 5 2" xfId="2406"/>
    <cellStyle name="Comma 2 2 4 5 2 2" xfId="11199"/>
    <cellStyle name="Comma 2 2 4 5 2 2 2" xfId="18228"/>
    <cellStyle name="Comma 2 2 4 5 2 3" xfId="14716"/>
    <cellStyle name="Comma 2 2 4 5 2 4" xfId="7680"/>
    <cellStyle name="Comma 2 2 4 5 3" xfId="4165"/>
    <cellStyle name="Comma 2 2 4 5 3 2" xfId="16479"/>
    <cellStyle name="Comma 2 2 4 5 3 3" xfId="9450"/>
    <cellStyle name="Comma 2 2 4 5 4" xfId="12967"/>
    <cellStyle name="Comma 2 2 4 5 5" xfId="5931"/>
    <cellStyle name="Comma 2 2 4 6" xfId="1619"/>
    <cellStyle name="Comma 2 2 4 6 2" xfId="3404"/>
    <cellStyle name="Comma 2 2 4 6 2 2" xfId="12197"/>
    <cellStyle name="Comma 2 2 4 6 2 2 2" xfId="19226"/>
    <cellStyle name="Comma 2 2 4 6 2 3" xfId="15714"/>
    <cellStyle name="Comma 2 2 4 6 2 4" xfId="8678"/>
    <cellStyle name="Comma 2 2 4 6 3" xfId="5163"/>
    <cellStyle name="Comma 2 2 4 6 3 2" xfId="17477"/>
    <cellStyle name="Comma 2 2 4 6 3 3" xfId="10448"/>
    <cellStyle name="Comma 2 2 4 6 4" xfId="13965"/>
    <cellStyle name="Comma 2 2 4 6 5" xfId="6929"/>
    <cellStyle name="Comma 2 2 4 7" xfId="1896"/>
    <cellStyle name="Comma 2 2 4 7 2" xfId="10697"/>
    <cellStyle name="Comma 2 2 4 7 2 2" xfId="17726"/>
    <cellStyle name="Comma 2 2 4 7 3" xfId="14214"/>
    <cellStyle name="Comma 2 2 4 7 4" xfId="7178"/>
    <cellStyle name="Comma 2 2 4 8" xfId="3662"/>
    <cellStyle name="Comma 2 2 4 8 2" xfId="15976"/>
    <cellStyle name="Comma 2 2 4 8 3" xfId="8947"/>
    <cellStyle name="Comma 2 2 4 9" xfId="12464"/>
    <cellStyle name="Comma 2 2 5" xfId="216"/>
    <cellStyle name="Comma 2 2 5 2" xfId="472"/>
    <cellStyle name="Comma 2 2 5 2 2" xfId="1483"/>
    <cellStyle name="Comma 2 2 5 2 2 2" xfId="3273"/>
    <cellStyle name="Comma 2 2 5 2 2 2 2" xfId="12066"/>
    <cellStyle name="Comma 2 2 5 2 2 2 2 2" xfId="19095"/>
    <cellStyle name="Comma 2 2 5 2 2 2 3" xfId="15583"/>
    <cellStyle name="Comma 2 2 5 2 2 2 4" xfId="8547"/>
    <cellStyle name="Comma 2 2 5 2 2 3" xfId="5032"/>
    <cellStyle name="Comma 2 2 5 2 2 3 2" xfId="17346"/>
    <cellStyle name="Comma 2 2 5 2 2 3 3" xfId="10317"/>
    <cellStyle name="Comma 2 2 5 2 2 4" xfId="13834"/>
    <cellStyle name="Comma 2 2 5 2 2 5" xfId="6798"/>
    <cellStyle name="Comma 2 2 5 2 3" xfId="985"/>
    <cellStyle name="Comma 2 2 5 2 3 2" xfId="2775"/>
    <cellStyle name="Comma 2 2 5 2 3 2 2" xfId="11568"/>
    <cellStyle name="Comma 2 2 5 2 3 2 2 2" xfId="18597"/>
    <cellStyle name="Comma 2 2 5 2 3 2 3" xfId="15085"/>
    <cellStyle name="Comma 2 2 5 2 3 2 4" xfId="8049"/>
    <cellStyle name="Comma 2 2 5 2 3 3" xfId="4534"/>
    <cellStyle name="Comma 2 2 5 2 3 3 2" xfId="16848"/>
    <cellStyle name="Comma 2 2 5 2 3 3 3" xfId="9819"/>
    <cellStyle name="Comma 2 2 5 2 3 4" xfId="13336"/>
    <cellStyle name="Comma 2 2 5 2 3 5" xfId="6300"/>
    <cellStyle name="Comma 2 2 5 2 4" xfId="2267"/>
    <cellStyle name="Comma 2 2 5 2 4 2" xfId="11065"/>
    <cellStyle name="Comma 2 2 5 2 4 2 2" xfId="18094"/>
    <cellStyle name="Comma 2 2 5 2 4 3" xfId="14582"/>
    <cellStyle name="Comma 2 2 5 2 4 4" xfId="7546"/>
    <cellStyle name="Comma 2 2 5 2 5" xfId="4031"/>
    <cellStyle name="Comma 2 2 5 2 5 2" xfId="16345"/>
    <cellStyle name="Comma 2 2 5 2 5 3" xfId="9316"/>
    <cellStyle name="Comma 2 2 5 2 6" xfId="12833"/>
    <cellStyle name="Comma 2 2 5 2 7" xfId="5797"/>
    <cellStyle name="Comma 2 2 5 3" xfId="1234"/>
    <cellStyle name="Comma 2 2 5 3 2" xfId="3024"/>
    <cellStyle name="Comma 2 2 5 3 2 2" xfId="11817"/>
    <cellStyle name="Comma 2 2 5 3 2 2 2" xfId="18846"/>
    <cellStyle name="Comma 2 2 5 3 2 3" xfId="15334"/>
    <cellStyle name="Comma 2 2 5 3 2 4" xfId="8298"/>
    <cellStyle name="Comma 2 2 5 3 3" xfId="4783"/>
    <cellStyle name="Comma 2 2 5 3 3 2" xfId="17097"/>
    <cellStyle name="Comma 2 2 5 3 3 3" xfId="10068"/>
    <cellStyle name="Comma 2 2 5 3 4" xfId="13585"/>
    <cellStyle name="Comma 2 2 5 3 5" xfId="6549"/>
    <cellStyle name="Comma 2 2 5 4" xfId="736"/>
    <cellStyle name="Comma 2 2 5 4 2" xfId="2526"/>
    <cellStyle name="Comma 2 2 5 4 2 2" xfId="11319"/>
    <cellStyle name="Comma 2 2 5 4 2 2 2" xfId="18348"/>
    <cellStyle name="Comma 2 2 5 4 2 3" xfId="14836"/>
    <cellStyle name="Comma 2 2 5 4 2 4" xfId="7800"/>
    <cellStyle name="Comma 2 2 5 4 3" xfId="4285"/>
    <cellStyle name="Comma 2 2 5 4 3 2" xfId="16599"/>
    <cellStyle name="Comma 2 2 5 4 3 3" xfId="9570"/>
    <cellStyle name="Comma 2 2 5 4 4" xfId="13087"/>
    <cellStyle name="Comma 2 2 5 4 5" xfId="6051"/>
    <cellStyle name="Comma 2 2 5 5" xfId="1739"/>
    <cellStyle name="Comma 2 2 5 5 2" xfId="3524"/>
    <cellStyle name="Comma 2 2 5 5 2 2" xfId="12317"/>
    <cellStyle name="Comma 2 2 5 5 2 2 2" xfId="19346"/>
    <cellStyle name="Comma 2 2 5 5 2 3" xfId="15834"/>
    <cellStyle name="Comma 2 2 5 5 2 4" xfId="8798"/>
    <cellStyle name="Comma 2 2 5 5 3" xfId="5283"/>
    <cellStyle name="Comma 2 2 5 5 3 2" xfId="17597"/>
    <cellStyle name="Comma 2 2 5 5 3 3" xfId="10568"/>
    <cellStyle name="Comma 2 2 5 5 4" xfId="14085"/>
    <cellStyle name="Comma 2 2 5 5 5" xfId="7049"/>
    <cellStyle name="Comma 2 2 5 6" xfId="2016"/>
    <cellStyle name="Comma 2 2 5 6 2" xfId="10817"/>
    <cellStyle name="Comma 2 2 5 6 2 2" xfId="17846"/>
    <cellStyle name="Comma 2 2 5 6 3" xfId="14334"/>
    <cellStyle name="Comma 2 2 5 6 4" xfId="7298"/>
    <cellStyle name="Comma 2 2 5 7" xfId="3782"/>
    <cellStyle name="Comma 2 2 5 7 2" xfId="16096"/>
    <cellStyle name="Comma 2 2 5 7 3" xfId="9067"/>
    <cellStyle name="Comma 2 2 5 8" xfId="12584"/>
    <cellStyle name="Comma 2 2 5 9" xfId="5547"/>
    <cellStyle name="Comma 2 2 6" xfId="160"/>
    <cellStyle name="Comma 2 2 6 2" xfId="416"/>
    <cellStyle name="Comma 2 2 6 2 2" xfId="1427"/>
    <cellStyle name="Comma 2 2 6 2 2 2" xfId="3217"/>
    <cellStyle name="Comma 2 2 6 2 2 2 2" xfId="12010"/>
    <cellStyle name="Comma 2 2 6 2 2 2 2 2" xfId="19039"/>
    <cellStyle name="Comma 2 2 6 2 2 2 3" xfId="15527"/>
    <cellStyle name="Comma 2 2 6 2 2 2 4" xfId="8491"/>
    <cellStyle name="Comma 2 2 6 2 2 3" xfId="4976"/>
    <cellStyle name="Comma 2 2 6 2 2 3 2" xfId="17290"/>
    <cellStyle name="Comma 2 2 6 2 2 3 3" xfId="10261"/>
    <cellStyle name="Comma 2 2 6 2 2 4" xfId="13778"/>
    <cellStyle name="Comma 2 2 6 2 2 5" xfId="6742"/>
    <cellStyle name="Comma 2 2 6 2 3" xfId="929"/>
    <cellStyle name="Comma 2 2 6 2 3 2" xfId="2719"/>
    <cellStyle name="Comma 2 2 6 2 3 2 2" xfId="11512"/>
    <cellStyle name="Comma 2 2 6 2 3 2 2 2" xfId="18541"/>
    <cellStyle name="Comma 2 2 6 2 3 2 3" xfId="15029"/>
    <cellStyle name="Comma 2 2 6 2 3 2 4" xfId="7993"/>
    <cellStyle name="Comma 2 2 6 2 3 3" xfId="4478"/>
    <cellStyle name="Comma 2 2 6 2 3 3 2" xfId="16792"/>
    <cellStyle name="Comma 2 2 6 2 3 3 3" xfId="9763"/>
    <cellStyle name="Comma 2 2 6 2 3 4" xfId="13280"/>
    <cellStyle name="Comma 2 2 6 2 3 5" xfId="6244"/>
    <cellStyle name="Comma 2 2 6 2 4" xfId="2211"/>
    <cellStyle name="Comma 2 2 6 2 4 2" xfId="11009"/>
    <cellStyle name="Comma 2 2 6 2 4 2 2" xfId="18038"/>
    <cellStyle name="Comma 2 2 6 2 4 3" xfId="14526"/>
    <cellStyle name="Comma 2 2 6 2 4 4" xfId="7490"/>
    <cellStyle name="Comma 2 2 6 2 5" xfId="3975"/>
    <cellStyle name="Comma 2 2 6 2 5 2" xfId="16289"/>
    <cellStyle name="Comma 2 2 6 2 5 3" xfId="9260"/>
    <cellStyle name="Comma 2 2 6 2 6" xfId="12777"/>
    <cellStyle name="Comma 2 2 6 2 7" xfId="5741"/>
    <cellStyle name="Comma 2 2 6 3" xfId="1178"/>
    <cellStyle name="Comma 2 2 6 3 2" xfId="2968"/>
    <cellStyle name="Comma 2 2 6 3 2 2" xfId="11761"/>
    <cellStyle name="Comma 2 2 6 3 2 2 2" xfId="18790"/>
    <cellStyle name="Comma 2 2 6 3 2 3" xfId="15278"/>
    <cellStyle name="Comma 2 2 6 3 2 4" xfId="8242"/>
    <cellStyle name="Comma 2 2 6 3 3" xfId="4727"/>
    <cellStyle name="Comma 2 2 6 3 3 2" xfId="17041"/>
    <cellStyle name="Comma 2 2 6 3 3 3" xfId="10012"/>
    <cellStyle name="Comma 2 2 6 3 4" xfId="13529"/>
    <cellStyle name="Comma 2 2 6 3 5" xfId="6493"/>
    <cellStyle name="Comma 2 2 6 4" xfId="680"/>
    <cellStyle name="Comma 2 2 6 4 2" xfId="2470"/>
    <cellStyle name="Comma 2 2 6 4 2 2" xfId="11263"/>
    <cellStyle name="Comma 2 2 6 4 2 2 2" xfId="18292"/>
    <cellStyle name="Comma 2 2 6 4 2 3" xfId="14780"/>
    <cellStyle name="Comma 2 2 6 4 2 4" xfId="7744"/>
    <cellStyle name="Comma 2 2 6 4 3" xfId="4229"/>
    <cellStyle name="Comma 2 2 6 4 3 2" xfId="16543"/>
    <cellStyle name="Comma 2 2 6 4 3 3" xfId="9514"/>
    <cellStyle name="Comma 2 2 6 4 4" xfId="13031"/>
    <cellStyle name="Comma 2 2 6 4 5" xfId="5995"/>
    <cellStyle name="Comma 2 2 6 5" xfId="1683"/>
    <cellStyle name="Comma 2 2 6 5 2" xfId="3468"/>
    <cellStyle name="Comma 2 2 6 5 2 2" xfId="12261"/>
    <cellStyle name="Comma 2 2 6 5 2 2 2" xfId="19290"/>
    <cellStyle name="Comma 2 2 6 5 2 3" xfId="15778"/>
    <cellStyle name="Comma 2 2 6 5 2 4" xfId="8742"/>
    <cellStyle name="Comma 2 2 6 5 3" xfId="5227"/>
    <cellStyle name="Comma 2 2 6 5 3 2" xfId="17541"/>
    <cellStyle name="Comma 2 2 6 5 3 3" xfId="10512"/>
    <cellStyle name="Comma 2 2 6 5 4" xfId="14029"/>
    <cellStyle name="Comma 2 2 6 5 5" xfId="6993"/>
    <cellStyle name="Comma 2 2 6 6" xfId="1960"/>
    <cellStyle name="Comma 2 2 6 6 2" xfId="10761"/>
    <cellStyle name="Comma 2 2 6 6 2 2" xfId="17790"/>
    <cellStyle name="Comma 2 2 6 6 3" xfId="14278"/>
    <cellStyle name="Comma 2 2 6 6 4" xfId="7242"/>
    <cellStyle name="Comma 2 2 6 7" xfId="3726"/>
    <cellStyle name="Comma 2 2 6 7 2" xfId="16040"/>
    <cellStyle name="Comma 2 2 6 7 3" xfId="9011"/>
    <cellStyle name="Comma 2 2 6 8" xfId="12528"/>
    <cellStyle name="Comma 2 2 6 9" xfId="5491"/>
    <cellStyle name="Comma 2 2 7" xfId="316"/>
    <cellStyle name="Comma 2 2 7 2" xfId="1327"/>
    <cellStyle name="Comma 2 2 7 2 2" xfId="3117"/>
    <cellStyle name="Comma 2 2 7 2 2 2" xfId="11910"/>
    <cellStyle name="Comma 2 2 7 2 2 2 2" xfId="18939"/>
    <cellStyle name="Comma 2 2 7 2 2 3" xfId="15427"/>
    <cellStyle name="Comma 2 2 7 2 2 4" xfId="8391"/>
    <cellStyle name="Comma 2 2 7 2 3" xfId="4876"/>
    <cellStyle name="Comma 2 2 7 2 3 2" xfId="17190"/>
    <cellStyle name="Comma 2 2 7 2 3 3" xfId="10161"/>
    <cellStyle name="Comma 2 2 7 2 4" xfId="13678"/>
    <cellStyle name="Comma 2 2 7 2 5" xfId="6642"/>
    <cellStyle name="Comma 2 2 7 3" xfId="829"/>
    <cellStyle name="Comma 2 2 7 3 2" xfId="2619"/>
    <cellStyle name="Comma 2 2 7 3 2 2" xfId="11412"/>
    <cellStyle name="Comma 2 2 7 3 2 2 2" xfId="18441"/>
    <cellStyle name="Comma 2 2 7 3 2 3" xfId="14929"/>
    <cellStyle name="Comma 2 2 7 3 2 4" xfId="7893"/>
    <cellStyle name="Comma 2 2 7 3 3" xfId="4378"/>
    <cellStyle name="Comma 2 2 7 3 3 2" xfId="16692"/>
    <cellStyle name="Comma 2 2 7 3 3 3" xfId="9663"/>
    <cellStyle name="Comma 2 2 7 3 4" xfId="13180"/>
    <cellStyle name="Comma 2 2 7 3 5" xfId="6144"/>
    <cellStyle name="Comma 2 2 7 4" xfId="2111"/>
    <cellStyle name="Comma 2 2 7 4 2" xfId="10909"/>
    <cellStyle name="Comma 2 2 7 4 2 2" xfId="17938"/>
    <cellStyle name="Comma 2 2 7 4 3" xfId="14426"/>
    <cellStyle name="Comma 2 2 7 4 4" xfId="7390"/>
    <cellStyle name="Comma 2 2 7 5" xfId="3875"/>
    <cellStyle name="Comma 2 2 7 5 2" xfId="16189"/>
    <cellStyle name="Comma 2 2 7 5 3" xfId="9160"/>
    <cellStyle name="Comma 2 2 7 6" xfId="12677"/>
    <cellStyle name="Comma 2 2 7 7" xfId="5641"/>
    <cellStyle name="Comma 2 2 8" xfId="1078"/>
    <cellStyle name="Comma 2 2 8 2" xfId="2868"/>
    <cellStyle name="Comma 2 2 8 2 2" xfId="11661"/>
    <cellStyle name="Comma 2 2 8 2 2 2" xfId="18690"/>
    <cellStyle name="Comma 2 2 8 2 3" xfId="15178"/>
    <cellStyle name="Comma 2 2 8 2 4" xfId="8142"/>
    <cellStyle name="Comma 2 2 8 3" xfId="4627"/>
    <cellStyle name="Comma 2 2 8 3 2" xfId="16941"/>
    <cellStyle name="Comma 2 2 8 3 3" xfId="9912"/>
    <cellStyle name="Comma 2 2 8 4" xfId="13429"/>
    <cellStyle name="Comma 2 2 8 5" xfId="6393"/>
    <cellStyle name="Comma 2 2 9" xfId="580"/>
    <cellStyle name="Comma 2 2 9 2" xfId="2370"/>
    <cellStyle name="Comma 2 2 9 2 2" xfId="11163"/>
    <cellStyle name="Comma 2 2 9 2 2 2" xfId="18192"/>
    <cellStyle name="Comma 2 2 9 2 3" xfId="14680"/>
    <cellStyle name="Comma 2 2 9 2 4" xfId="7644"/>
    <cellStyle name="Comma 2 2 9 3" xfId="4129"/>
    <cellStyle name="Comma 2 2 9 3 2" xfId="16443"/>
    <cellStyle name="Comma 2 2 9 3 3" xfId="9414"/>
    <cellStyle name="Comma 2 2 9 4" xfId="12931"/>
    <cellStyle name="Comma 2 2 9 5" xfId="5895"/>
    <cellStyle name="Comma 2 3" xfId="37"/>
    <cellStyle name="Comma 2 3 10" xfId="1859"/>
    <cellStyle name="Comma 2 3 10 2" xfId="10668"/>
    <cellStyle name="Comma 2 3 10 2 2" xfId="17697"/>
    <cellStyle name="Comma 2 3 10 3" xfId="14185"/>
    <cellStyle name="Comma 2 3 10 4" xfId="7149"/>
    <cellStyle name="Comma 2 3 11" xfId="3633"/>
    <cellStyle name="Comma 2 3 11 2" xfId="15947"/>
    <cellStyle name="Comma 2 3 11 3" xfId="8918"/>
    <cellStyle name="Comma 2 3 12" xfId="12435"/>
    <cellStyle name="Comma 2 3 13" xfId="5397"/>
    <cellStyle name="Comma 2 3 2" xfId="131"/>
    <cellStyle name="Comma 2 3 2 10" xfId="12499"/>
    <cellStyle name="Comma 2 3 2 11" xfId="5462"/>
    <cellStyle name="Comma 2 3 2 2" xfId="287"/>
    <cellStyle name="Comma 2 3 2 2 2" xfId="543"/>
    <cellStyle name="Comma 2 3 2 2 2 2" xfId="1554"/>
    <cellStyle name="Comma 2 3 2 2 2 2 2" xfId="3344"/>
    <cellStyle name="Comma 2 3 2 2 2 2 2 2" xfId="12137"/>
    <cellStyle name="Comma 2 3 2 2 2 2 2 2 2" xfId="19166"/>
    <cellStyle name="Comma 2 3 2 2 2 2 2 3" xfId="15654"/>
    <cellStyle name="Comma 2 3 2 2 2 2 2 4" xfId="8618"/>
    <cellStyle name="Comma 2 3 2 2 2 2 3" xfId="5103"/>
    <cellStyle name="Comma 2 3 2 2 2 2 3 2" xfId="17417"/>
    <cellStyle name="Comma 2 3 2 2 2 2 3 3" xfId="10388"/>
    <cellStyle name="Comma 2 3 2 2 2 2 4" xfId="13905"/>
    <cellStyle name="Comma 2 3 2 2 2 2 5" xfId="6869"/>
    <cellStyle name="Comma 2 3 2 2 2 3" xfId="1056"/>
    <cellStyle name="Comma 2 3 2 2 2 3 2" xfId="2846"/>
    <cellStyle name="Comma 2 3 2 2 2 3 2 2" xfId="11639"/>
    <cellStyle name="Comma 2 3 2 2 2 3 2 2 2" xfId="18668"/>
    <cellStyle name="Comma 2 3 2 2 2 3 2 3" xfId="15156"/>
    <cellStyle name="Comma 2 3 2 2 2 3 2 4" xfId="8120"/>
    <cellStyle name="Comma 2 3 2 2 2 3 3" xfId="4605"/>
    <cellStyle name="Comma 2 3 2 2 2 3 3 2" xfId="16919"/>
    <cellStyle name="Comma 2 3 2 2 2 3 3 3" xfId="9890"/>
    <cellStyle name="Comma 2 3 2 2 2 3 4" xfId="13407"/>
    <cellStyle name="Comma 2 3 2 2 2 3 5" xfId="6371"/>
    <cellStyle name="Comma 2 3 2 2 2 4" xfId="2338"/>
    <cellStyle name="Comma 2 3 2 2 2 4 2" xfId="11136"/>
    <cellStyle name="Comma 2 3 2 2 2 4 2 2" xfId="18165"/>
    <cellStyle name="Comma 2 3 2 2 2 4 3" xfId="14653"/>
    <cellStyle name="Comma 2 3 2 2 2 4 4" xfId="7617"/>
    <cellStyle name="Comma 2 3 2 2 2 5" xfId="4102"/>
    <cellStyle name="Comma 2 3 2 2 2 5 2" xfId="16416"/>
    <cellStyle name="Comma 2 3 2 2 2 5 3" xfId="9387"/>
    <cellStyle name="Comma 2 3 2 2 2 6" xfId="12904"/>
    <cellStyle name="Comma 2 3 2 2 2 7" xfId="5868"/>
    <cellStyle name="Comma 2 3 2 2 3" xfId="1305"/>
    <cellStyle name="Comma 2 3 2 2 3 2" xfId="3095"/>
    <cellStyle name="Comma 2 3 2 2 3 2 2" xfId="11888"/>
    <cellStyle name="Comma 2 3 2 2 3 2 2 2" xfId="18917"/>
    <cellStyle name="Comma 2 3 2 2 3 2 3" xfId="15405"/>
    <cellStyle name="Comma 2 3 2 2 3 2 4" xfId="8369"/>
    <cellStyle name="Comma 2 3 2 2 3 3" xfId="4854"/>
    <cellStyle name="Comma 2 3 2 2 3 3 2" xfId="17168"/>
    <cellStyle name="Comma 2 3 2 2 3 3 3" xfId="10139"/>
    <cellStyle name="Comma 2 3 2 2 3 4" xfId="13656"/>
    <cellStyle name="Comma 2 3 2 2 3 5" xfId="6620"/>
    <cellStyle name="Comma 2 3 2 2 4" xfId="807"/>
    <cellStyle name="Comma 2 3 2 2 4 2" xfId="2597"/>
    <cellStyle name="Comma 2 3 2 2 4 2 2" xfId="11390"/>
    <cellStyle name="Comma 2 3 2 2 4 2 2 2" xfId="18419"/>
    <cellStyle name="Comma 2 3 2 2 4 2 3" xfId="14907"/>
    <cellStyle name="Comma 2 3 2 2 4 2 4" xfId="7871"/>
    <cellStyle name="Comma 2 3 2 2 4 3" xfId="4356"/>
    <cellStyle name="Comma 2 3 2 2 4 3 2" xfId="16670"/>
    <cellStyle name="Comma 2 3 2 2 4 3 3" xfId="9641"/>
    <cellStyle name="Comma 2 3 2 2 4 4" xfId="13158"/>
    <cellStyle name="Comma 2 3 2 2 4 5" xfId="6122"/>
    <cellStyle name="Comma 2 3 2 2 5" xfId="1810"/>
    <cellStyle name="Comma 2 3 2 2 5 2" xfId="3595"/>
    <cellStyle name="Comma 2 3 2 2 5 2 2" xfId="12388"/>
    <cellStyle name="Comma 2 3 2 2 5 2 2 2" xfId="19417"/>
    <cellStyle name="Comma 2 3 2 2 5 2 3" xfId="15905"/>
    <cellStyle name="Comma 2 3 2 2 5 2 4" xfId="8869"/>
    <cellStyle name="Comma 2 3 2 2 5 3" xfId="5354"/>
    <cellStyle name="Comma 2 3 2 2 5 3 2" xfId="17668"/>
    <cellStyle name="Comma 2 3 2 2 5 3 3" xfId="10639"/>
    <cellStyle name="Comma 2 3 2 2 5 4" xfId="14156"/>
    <cellStyle name="Comma 2 3 2 2 5 5" xfId="7120"/>
    <cellStyle name="Comma 2 3 2 2 6" xfId="2087"/>
    <cellStyle name="Comma 2 3 2 2 6 2" xfId="10887"/>
    <cellStyle name="Comma 2 3 2 2 6 2 2" xfId="17916"/>
    <cellStyle name="Comma 2 3 2 2 6 3" xfId="14404"/>
    <cellStyle name="Comma 2 3 2 2 6 4" xfId="7368"/>
    <cellStyle name="Comma 2 3 2 2 7" xfId="3853"/>
    <cellStyle name="Comma 2 3 2 2 7 2" xfId="16167"/>
    <cellStyle name="Comma 2 3 2 2 7 3" xfId="9138"/>
    <cellStyle name="Comma 2 3 2 2 8" xfId="12655"/>
    <cellStyle name="Comma 2 3 2 2 9" xfId="5618"/>
    <cellStyle name="Comma 2 3 2 3" xfId="195"/>
    <cellStyle name="Comma 2 3 2 3 2" xfId="451"/>
    <cellStyle name="Comma 2 3 2 3 2 2" xfId="1462"/>
    <cellStyle name="Comma 2 3 2 3 2 2 2" xfId="3252"/>
    <cellStyle name="Comma 2 3 2 3 2 2 2 2" xfId="12045"/>
    <cellStyle name="Comma 2 3 2 3 2 2 2 2 2" xfId="19074"/>
    <cellStyle name="Comma 2 3 2 3 2 2 2 3" xfId="15562"/>
    <cellStyle name="Comma 2 3 2 3 2 2 2 4" xfId="8526"/>
    <cellStyle name="Comma 2 3 2 3 2 2 3" xfId="5011"/>
    <cellStyle name="Comma 2 3 2 3 2 2 3 2" xfId="17325"/>
    <cellStyle name="Comma 2 3 2 3 2 2 3 3" xfId="10296"/>
    <cellStyle name="Comma 2 3 2 3 2 2 4" xfId="13813"/>
    <cellStyle name="Comma 2 3 2 3 2 2 5" xfId="6777"/>
    <cellStyle name="Comma 2 3 2 3 2 3" xfId="964"/>
    <cellStyle name="Comma 2 3 2 3 2 3 2" xfId="2754"/>
    <cellStyle name="Comma 2 3 2 3 2 3 2 2" xfId="11547"/>
    <cellStyle name="Comma 2 3 2 3 2 3 2 2 2" xfId="18576"/>
    <cellStyle name="Comma 2 3 2 3 2 3 2 3" xfId="15064"/>
    <cellStyle name="Comma 2 3 2 3 2 3 2 4" xfId="8028"/>
    <cellStyle name="Comma 2 3 2 3 2 3 3" xfId="4513"/>
    <cellStyle name="Comma 2 3 2 3 2 3 3 2" xfId="16827"/>
    <cellStyle name="Comma 2 3 2 3 2 3 3 3" xfId="9798"/>
    <cellStyle name="Comma 2 3 2 3 2 3 4" xfId="13315"/>
    <cellStyle name="Comma 2 3 2 3 2 3 5" xfId="6279"/>
    <cellStyle name="Comma 2 3 2 3 2 4" xfId="2246"/>
    <cellStyle name="Comma 2 3 2 3 2 4 2" xfId="11044"/>
    <cellStyle name="Comma 2 3 2 3 2 4 2 2" xfId="18073"/>
    <cellStyle name="Comma 2 3 2 3 2 4 3" xfId="14561"/>
    <cellStyle name="Comma 2 3 2 3 2 4 4" xfId="7525"/>
    <cellStyle name="Comma 2 3 2 3 2 5" xfId="4010"/>
    <cellStyle name="Comma 2 3 2 3 2 5 2" xfId="16324"/>
    <cellStyle name="Comma 2 3 2 3 2 5 3" xfId="9295"/>
    <cellStyle name="Comma 2 3 2 3 2 6" xfId="12812"/>
    <cellStyle name="Comma 2 3 2 3 2 7" xfId="5776"/>
    <cellStyle name="Comma 2 3 2 3 3" xfId="1213"/>
    <cellStyle name="Comma 2 3 2 3 3 2" xfId="3003"/>
    <cellStyle name="Comma 2 3 2 3 3 2 2" xfId="11796"/>
    <cellStyle name="Comma 2 3 2 3 3 2 2 2" xfId="18825"/>
    <cellStyle name="Comma 2 3 2 3 3 2 3" xfId="15313"/>
    <cellStyle name="Comma 2 3 2 3 3 2 4" xfId="8277"/>
    <cellStyle name="Comma 2 3 2 3 3 3" xfId="4762"/>
    <cellStyle name="Comma 2 3 2 3 3 3 2" xfId="17076"/>
    <cellStyle name="Comma 2 3 2 3 3 3 3" xfId="10047"/>
    <cellStyle name="Comma 2 3 2 3 3 4" xfId="13564"/>
    <cellStyle name="Comma 2 3 2 3 3 5" xfId="6528"/>
    <cellStyle name="Comma 2 3 2 3 4" xfId="715"/>
    <cellStyle name="Comma 2 3 2 3 4 2" xfId="2505"/>
    <cellStyle name="Comma 2 3 2 3 4 2 2" xfId="11298"/>
    <cellStyle name="Comma 2 3 2 3 4 2 2 2" xfId="18327"/>
    <cellStyle name="Comma 2 3 2 3 4 2 3" xfId="14815"/>
    <cellStyle name="Comma 2 3 2 3 4 2 4" xfId="7779"/>
    <cellStyle name="Comma 2 3 2 3 4 3" xfId="4264"/>
    <cellStyle name="Comma 2 3 2 3 4 3 2" xfId="16578"/>
    <cellStyle name="Comma 2 3 2 3 4 3 3" xfId="9549"/>
    <cellStyle name="Comma 2 3 2 3 4 4" xfId="13066"/>
    <cellStyle name="Comma 2 3 2 3 4 5" xfId="6030"/>
    <cellStyle name="Comma 2 3 2 3 5" xfId="1718"/>
    <cellStyle name="Comma 2 3 2 3 5 2" xfId="3503"/>
    <cellStyle name="Comma 2 3 2 3 5 2 2" xfId="12296"/>
    <cellStyle name="Comma 2 3 2 3 5 2 2 2" xfId="19325"/>
    <cellStyle name="Comma 2 3 2 3 5 2 3" xfId="15813"/>
    <cellStyle name="Comma 2 3 2 3 5 2 4" xfId="8777"/>
    <cellStyle name="Comma 2 3 2 3 5 3" xfId="5262"/>
    <cellStyle name="Comma 2 3 2 3 5 3 2" xfId="17576"/>
    <cellStyle name="Comma 2 3 2 3 5 3 3" xfId="10547"/>
    <cellStyle name="Comma 2 3 2 3 5 4" xfId="14064"/>
    <cellStyle name="Comma 2 3 2 3 5 5" xfId="7028"/>
    <cellStyle name="Comma 2 3 2 3 6" xfId="1995"/>
    <cellStyle name="Comma 2 3 2 3 6 2" xfId="10796"/>
    <cellStyle name="Comma 2 3 2 3 6 2 2" xfId="17825"/>
    <cellStyle name="Comma 2 3 2 3 6 3" xfId="14313"/>
    <cellStyle name="Comma 2 3 2 3 6 4" xfId="7277"/>
    <cellStyle name="Comma 2 3 2 3 7" xfId="3761"/>
    <cellStyle name="Comma 2 3 2 3 7 2" xfId="16075"/>
    <cellStyle name="Comma 2 3 2 3 7 3" xfId="9046"/>
    <cellStyle name="Comma 2 3 2 3 8" xfId="12563"/>
    <cellStyle name="Comma 2 3 2 3 9" xfId="5526"/>
    <cellStyle name="Comma 2 3 2 4" xfId="387"/>
    <cellStyle name="Comma 2 3 2 4 2" xfId="1398"/>
    <cellStyle name="Comma 2 3 2 4 2 2" xfId="3188"/>
    <cellStyle name="Comma 2 3 2 4 2 2 2" xfId="11981"/>
    <cellStyle name="Comma 2 3 2 4 2 2 2 2" xfId="19010"/>
    <cellStyle name="Comma 2 3 2 4 2 2 3" xfId="15498"/>
    <cellStyle name="Comma 2 3 2 4 2 2 4" xfId="8462"/>
    <cellStyle name="Comma 2 3 2 4 2 3" xfId="4947"/>
    <cellStyle name="Comma 2 3 2 4 2 3 2" xfId="17261"/>
    <cellStyle name="Comma 2 3 2 4 2 3 3" xfId="10232"/>
    <cellStyle name="Comma 2 3 2 4 2 4" xfId="13749"/>
    <cellStyle name="Comma 2 3 2 4 2 5" xfId="6713"/>
    <cellStyle name="Comma 2 3 2 4 3" xfId="900"/>
    <cellStyle name="Comma 2 3 2 4 3 2" xfId="2690"/>
    <cellStyle name="Comma 2 3 2 4 3 2 2" xfId="11483"/>
    <cellStyle name="Comma 2 3 2 4 3 2 2 2" xfId="18512"/>
    <cellStyle name="Comma 2 3 2 4 3 2 3" xfId="15000"/>
    <cellStyle name="Comma 2 3 2 4 3 2 4" xfId="7964"/>
    <cellStyle name="Comma 2 3 2 4 3 3" xfId="4449"/>
    <cellStyle name="Comma 2 3 2 4 3 3 2" xfId="16763"/>
    <cellStyle name="Comma 2 3 2 4 3 3 3" xfId="9734"/>
    <cellStyle name="Comma 2 3 2 4 3 4" xfId="13251"/>
    <cellStyle name="Comma 2 3 2 4 3 5" xfId="6215"/>
    <cellStyle name="Comma 2 3 2 4 4" xfId="2182"/>
    <cellStyle name="Comma 2 3 2 4 4 2" xfId="10980"/>
    <cellStyle name="Comma 2 3 2 4 4 2 2" xfId="18009"/>
    <cellStyle name="Comma 2 3 2 4 4 3" xfId="14497"/>
    <cellStyle name="Comma 2 3 2 4 4 4" xfId="7461"/>
    <cellStyle name="Comma 2 3 2 4 5" xfId="3946"/>
    <cellStyle name="Comma 2 3 2 4 5 2" xfId="16260"/>
    <cellStyle name="Comma 2 3 2 4 5 3" xfId="9231"/>
    <cellStyle name="Comma 2 3 2 4 6" xfId="12748"/>
    <cellStyle name="Comma 2 3 2 4 7" xfId="5712"/>
    <cellStyle name="Comma 2 3 2 5" xfId="1149"/>
    <cellStyle name="Comma 2 3 2 5 2" xfId="2939"/>
    <cellStyle name="Comma 2 3 2 5 2 2" xfId="11732"/>
    <cellStyle name="Comma 2 3 2 5 2 2 2" xfId="18761"/>
    <cellStyle name="Comma 2 3 2 5 2 3" xfId="15249"/>
    <cellStyle name="Comma 2 3 2 5 2 4" xfId="8213"/>
    <cellStyle name="Comma 2 3 2 5 3" xfId="4698"/>
    <cellStyle name="Comma 2 3 2 5 3 2" xfId="17012"/>
    <cellStyle name="Comma 2 3 2 5 3 3" xfId="9983"/>
    <cellStyle name="Comma 2 3 2 5 4" xfId="13500"/>
    <cellStyle name="Comma 2 3 2 5 5" xfId="6464"/>
    <cellStyle name="Comma 2 3 2 6" xfId="651"/>
    <cellStyle name="Comma 2 3 2 6 2" xfId="2441"/>
    <cellStyle name="Comma 2 3 2 6 2 2" xfId="11234"/>
    <cellStyle name="Comma 2 3 2 6 2 2 2" xfId="18263"/>
    <cellStyle name="Comma 2 3 2 6 2 3" xfId="14751"/>
    <cellStyle name="Comma 2 3 2 6 2 4" xfId="7715"/>
    <cellStyle name="Comma 2 3 2 6 3" xfId="4200"/>
    <cellStyle name="Comma 2 3 2 6 3 2" xfId="16514"/>
    <cellStyle name="Comma 2 3 2 6 3 3" xfId="9485"/>
    <cellStyle name="Comma 2 3 2 6 4" xfId="13002"/>
    <cellStyle name="Comma 2 3 2 6 5" xfId="5966"/>
    <cellStyle name="Comma 2 3 2 7" xfId="1654"/>
    <cellStyle name="Comma 2 3 2 7 2" xfId="3439"/>
    <cellStyle name="Comma 2 3 2 7 2 2" xfId="12232"/>
    <cellStyle name="Comma 2 3 2 7 2 2 2" xfId="19261"/>
    <cellStyle name="Comma 2 3 2 7 2 3" xfId="15749"/>
    <cellStyle name="Comma 2 3 2 7 2 4" xfId="8713"/>
    <cellStyle name="Comma 2 3 2 7 3" xfId="5198"/>
    <cellStyle name="Comma 2 3 2 7 3 2" xfId="17512"/>
    <cellStyle name="Comma 2 3 2 7 3 3" xfId="10483"/>
    <cellStyle name="Comma 2 3 2 7 4" xfId="14000"/>
    <cellStyle name="Comma 2 3 2 7 5" xfId="6964"/>
    <cellStyle name="Comma 2 3 2 8" xfId="1931"/>
    <cellStyle name="Comma 2 3 2 8 2" xfId="10732"/>
    <cellStyle name="Comma 2 3 2 8 2 2" xfId="17761"/>
    <cellStyle name="Comma 2 3 2 8 3" xfId="14249"/>
    <cellStyle name="Comma 2 3 2 8 4" xfId="7213"/>
    <cellStyle name="Comma 2 3 2 9" xfId="3697"/>
    <cellStyle name="Comma 2 3 2 9 2" xfId="16011"/>
    <cellStyle name="Comma 2 3 2 9 3" xfId="8982"/>
    <cellStyle name="Comma 2 3 3" xfId="103"/>
    <cellStyle name="Comma 2 3 3 10" xfId="5434"/>
    <cellStyle name="Comma 2 3 3 2" xfId="259"/>
    <cellStyle name="Comma 2 3 3 2 2" xfId="515"/>
    <cellStyle name="Comma 2 3 3 2 2 2" xfId="1526"/>
    <cellStyle name="Comma 2 3 3 2 2 2 2" xfId="3316"/>
    <cellStyle name="Comma 2 3 3 2 2 2 2 2" xfId="12109"/>
    <cellStyle name="Comma 2 3 3 2 2 2 2 2 2" xfId="19138"/>
    <cellStyle name="Comma 2 3 3 2 2 2 2 3" xfId="15626"/>
    <cellStyle name="Comma 2 3 3 2 2 2 2 4" xfId="8590"/>
    <cellStyle name="Comma 2 3 3 2 2 2 3" xfId="5075"/>
    <cellStyle name="Comma 2 3 3 2 2 2 3 2" xfId="17389"/>
    <cellStyle name="Comma 2 3 3 2 2 2 3 3" xfId="10360"/>
    <cellStyle name="Comma 2 3 3 2 2 2 4" xfId="13877"/>
    <cellStyle name="Comma 2 3 3 2 2 2 5" xfId="6841"/>
    <cellStyle name="Comma 2 3 3 2 2 3" xfId="1028"/>
    <cellStyle name="Comma 2 3 3 2 2 3 2" xfId="2818"/>
    <cellStyle name="Comma 2 3 3 2 2 3 2 2" xfId="11611"/>
    <cellStyle name="Comma 2 3 3 2 2 3 2 2 2" xfId="18640"/>
    <cellStyle name="Comma 2 3 3 2 2 3 2 3" xfId="15128"/>
    <cellStyle name="Comma 2 3 3 2 2 3 2 4" xfId="8092"/>
    <cellStyle name="Comma 2 3 3 2 2 3 3" xfId="4577"/>
    <cellStyle name="Comma 2 3 3 2 2 3 3 2" xfId="16891"/>
    <cellStyle name="Comma 2 3 3 2 2 3 3 3" xfId="9862"/>
    <cellStyle name="Comma 2 3 3 2 2 3 4" xfId="13379"/>
    <cellStyle name="Comma 2 3 3 2 2 3 5" xfId="6343"/>
    <cellStyle name="Comma 2 3 3 2 2 4" xfId="2310"/>
    <cellStyle name="Comma 2 3 3 2 2 4 2" xfId="11108"/>
    <cellStyle name="Comma 2 3 3 2 2 4 2 2" xfId="18137"/>
    <cellStyle name="Comma 2 3 3 2 2 4 3" xfId="14625"/>
    <cellStyle name="Comma 2 3 3 2 2 4 4" xfId="7589"/>
    <cellStyle name="Comma 2 3 3 2 2 5" xfId="4074"/>
    <cellStyle name="Comma 2 3 3 2 2 5 2" xfId="16388"/>
    <cellStyle name="Comma 2 3 3 2 2 5 3" xfId="9359"/>
    <cellStyle name="Comma 2 3 3 2 2 6" xfId="12876"/>
    <cellStyle name="Comma 2 3 3 2 2 7" xfId="5840"/>
    <cellStyle name="Comma 2 3 3 2 3" xfId="1277"/>
    <cellStyle name="Comma 2 3 3 2 3 2" xfId="3067"/>
    <cellStyle name="Comma 2 3 3 2 3 2 2" xfId="11860"/>
    <cellStyle name="Comma 2 3 3 2 3 2 2 2" xfId="18889"/>
    <cellStyle name="Comma 2 3 3 2 3 2 3" xfId="15377"/>
    <cellStyle name="Comma 2 3 3 2 3 2 4" xfId="8341"/>
    <cellStyle name="Comma 2 3 3 2 3 3" xfId="4826"/>
    <cellStyle name="Comma 2 3 3 2 3 3 2" xfId="17140"/>
    <cellStyle name="Comma 2 3 3 2 3 3 3" xfId="10111"/>
    <cellStyle name="Comma 2 3 3 2 3 4" xfId="13628"/>
    <cellStyle name="Comma 2 3 3 2 3 5" xfId="6592"/>
    <cellStyle name="Comma 2 3 3 2 4" xfId="779"/>
    <cellStyle name="Comma 2 3 3 2 4 2" xfId="2569"/>
    <cellStyle name="Comma 2 3 3 2 4 2 2" xfId="11362"/>
    <cellStyle name="Comma 2 3 3 2 4 2 2 2" xfId="18391"/>
    <cellStyle name="Comma 2 3 3 2 4 2 3" xfId="14879"/>
    <cellStyle name="Comma 2 3 3 2 4 2 4" xfId="7843"/>
    <cellStyle name="Comma 2 3 3 2 4 3" xfId="4328"/>
    <cellStyle name="Comma 2 3 3 2 4 3 2" xfId="16642"/>
    <cellStyle name="Comma 2 3 3 2 4 3 3" xfId="9613"/>
    <cellStyle name="Comma 2 3 3 2 4 4" xfId="13130"/>
    <cellStyle name="Comma 2 3 3 2 4 5" xfId="6094"/>
    <cellStyle name="Comma 2 3 3 2 5" xfId="1782"/>
    <cellStyle name="Comma 2 3 3 2 5 2" xfId="3567"/>
    <cellStyle name="Comma 2 3 3 2 5 2 2" xfId="12360"/>
    <cellStyle name="Comma 2 3 3 2 5 2 2 2" xfId="19389"/>
    <cellStyle name="Comma 2 3 3 2 5 2 3" xfId="15877"/>
    <cellStyle name="Comma 2 3 3 2 5 2 4" xfId="8841"/>
    <cellStyle name="Comma 2 3 3 2 5 3" xfId="5326"/>
    <cellStyle name="Comma 2 3 3 2 5 3 2" xfId="17640"/>
    <cellStyle name="Comma 2 3 3 2 5 3 3" xfId="10611"/>
    <cellStyle name="Comma 2 3 3 2 5 4" xfId="14128"/>
    <cellStyle name="Comma 2 3 3 2 5 5" xfId="7092"/>
    <cellStyle name="Comma 2 3 3 2 6" xfId="2059"/>
    <cellStyle name="Comma 2 3 3 2 6 2" xfId="10859"/>
    <cellStyle name="Comma 2 3 3 2 6 2 2" xfId="17888"/>
    <cellStyle name="Comma 2 3 3 2 6 3" xfId="14376"/>
    <cellStyle name="Comma 2 3 3 2 6 4" xfId="7340"/>
    <cellStyle name="Comma 2 3 3 2 7" xfId="3825"/>
    <cellStyle name="Comma 2 3 3 2 7 2" xfId="16139"/>
    <cellStyle name="Comma 2 3 3 2 7 3" xfId="9110"/>
    <cellStyle name="Comma 2 3 3 2 8" xfId="12627"/>
    <cellStyle name="Comma 2 3 3 2 9" xfId="5590"/>
    <cellStyle name="Comma 2 3 3 3" xfId="359"/>
    <cellStyle name="Comma 2 3 3 3 2" xfId="1370"/>
    <cellStyle name="Comma 2 3 3 3 2 2" xfId="3160"/>
    <cellStyle name="Comma 2 3 3 3 2 2 2" xfId="11953"/>
    <cellStyle name="Comma 2 3 3 3 2 2 2 2" xfId="18982"/>
    <cellStyle name="Comma 2 3 3 3 2 2 3" xfId="15470"/>
    <cellStyle name="Comma 2 3 3 3 2 2 4" xfId="8434"/>
    <cellStyle name="Comma 2 3 3 3 2 3" xfId="4919"/>
    <cellStyle name="Comma 2 3 3 3 2 3 2" xfId="17233"/>
    <cellStyle name="Comma 2 3 3 3 2 3 3" xfId="10204"/>
    <cellStyle name="Comma 2 3 3 3 2 4" xfId="13721"/>
    <cellStyle name="Comma 2 3 3 3 2 5" xfId="6685"/>
    <cellStyle name="Comma 2 3 3 3 3" xfId="872"/>
    <cellStyle name="Comma 2 3 3 3 3 2" xfId="2662"/>
    <cellStyle name="Comma 2 3 3 3 3 2 2" xfId="11455"/>
    <cellStyle name="Comma 2 3 3 3 3 2 2 2" xfId="18484"/>
    <cellStyle name="Comma 2 3 3 3 3 2 3" xfId="14972"/>
    <cellStyle name="Comma 2 3 3 3 3 2 4" xfId="7936"/>
    <cellStyle name="Comma 2 3 3 3 3 3" xfId="4421"/>
    <cellStyle name="Comma 2 3 3 3 3 3 2" xfId="16735"/>
    <cellStyle name="Comma 2 3 3 3 3 3 3" xfId="9706"/>
    <cellStyle name="Comma 2 3 3 3 3 4" xfId="13223"/>
    <cellStyle name="Comma 2 3 3 3 3 5" xfId="6187"/>
    <cellStyle name="Comma 2 3 3 3 4" xfId="2154"/>
    <cellStyle name="Comma 2 3 3 3 4 2" xfId="10952"/>
    <cellStyle name="Comma 2 3 3 3 4 2 2" xfId="17981"/>
    <cellStyle name="Comma 2 3 3 3 4 3" xfId="14469"/>
    <cellStyle name="Comma 2 3 3 3 4 4" xfId="7433"/>
    <cellStyle name="Comma 2 3 3 3 5" xfId="3918"/>
    <cellStyle name="Comma 2 3 3 3 5 2" xfId="16232"/>
    <cellStyle name="Comma 2 3 3 3 5 3" xfId="9203"/>
    <cellStyle name="Comma 2 3 3 3 6" xfId="12720"/>
    <cellStyle name="Comma 2 3 3 3 7" xfId="5684"/>
    <cellStyle name="Comma 2 3 3 4" xfId="1121"/>
    <cellStyle name="Comma 2 3 3 4 2" xfId="2911"/>
    <cellStyle name="Comma 2 3 3 4 2 2" xfId="11704"/>
    <cellStyle name="Comma 2 3 3 4 2 2 2" xfId="18733"/>
    <cellStyle name="Comma 2 3 3 4 2 3" xfId="15221"/>
    <cellStyle name="Comma 2 3 3 4 2 4" xfId="8185"/>
    <cellStyle name="Comma 2 3 3 4 3" xfId="4670"/>
    <cellStyle name="Comma 2 3 3 4 3 2" xfId="16984"/>
    <cellStyle name="Comma 2 3 3 4 3 3" xfId="9955"/>
    <cellStyle name="Comma 2 3 3 4 4" xfId="13472"/>
    <cellStyle name="Comma 2 3 3 4 5" xfId="6436"/>
    <cellStyle name="Comma 2 3 3 5" xfId="623"/>
    <cellStyle name="Comma 2 3 3 5 2" xfId="2413"/>
    <cellStyle name="Comma 2 3 3 5 2 2" xfId="11206"/>
    <cellStyle name="Comma 2 3 3 5 2 2 2" xfId="18235"/>
    <cellStyle name="Comma 2 3 3 5 2 3" xfId="14723"/>
    <cellStyle name="Comma 2 3 3 5 2 4" xfId="7687"/>
    <cellStyle name="Comma 2 3 3 5 3" xfId="4172"/>
    <cellStyle name="Comma 2 3 3 5 3 2" xfId="16486"/>
    <cellStyle name="Comma 2 3 3 5 3 3" xfId="9457"/>
    <cellStyle name="Comma 2 3 3 5 4" xfId="12974"/>
    <cellStyle name="Comma 2 3 3 5 5" xfId="5938"/>
    <cellStyle name="Comma 2 3 3 6" xfId="1626"/>
    <cellStyle name="Comma 2 3 3 6 2" xfId="3411"/>
    <cellStyle name="Comma 2 3 3 6 2 2" xfId="12204"/>
    <cellStyle name="Comma 2 3 3 6 2 2 2" xfId="19233"/>
    <cellStyle name="Comma 2 3 3 6 2 3" xfId="15721"/>
    <cellStyle name="Comma 2 3 3 6 2 4" xfId="8685"/>
    <cellStyle name="Comma 2 3 3 6 3" xfId="5170"/>
    <cellStyle name="Comma 2 3 3 6 3 2" xfId="17484"/>
    <cellStyle name="Comma 2 3 3 6 3 3" xfId="10455"/>
    <cellStyle name="Comma 2 3 3 6 4" xfId="13972"/>
    <cellStyle name="Comma 2 3 3 6 5" xfId="6936"/>
    <cellStyle name="Comma 2 3 3 7" xfId="1903"/>
    <cellStyle name="Comma 2 3 3 7 2" xfId="10704"/>
    <cellStyle name="Comma 2 3 3 7 2 2" xfId="17733"/>
    <cellStyle name="Comma 2 3 3 7 3" xfId="14221"/>
    <cellStyle name="Comma 2 3 3 7 4" xfId="7185"/>
    <cellStyle name="Comma 2 3 3 8" xfId="3669"/>
    <cellStyle name="Comma 2 3 3 8 2" xfId="15983"/>
    <cellStyle name="Comma 2 3 3 8 3" xfId="8954"/>
    <cellStyle name="Comma 2 3 3 9" xfId="12471"/>
    <cellStyle name="Comma 2 3 4" xfId="223"/>
    <cellStyle name="Comma 2 3 4 2" xfId="479"/>
    <cellStyle name="Comma 2 3 4 2 2" xfId="1490"/>
    <cellStyle name="Comma 2 3 4 2 2 2" xfId="3280"/>
    <cellStyle name="Comma 2 3 4 2 2 2 2" xfId="12073"/>
    <cellStyle name="Comma 2 3 4 2 2 2 2 2" xfId="19102"/>
    <cellStyle name="Comma 2 3 4 2 2 2 3" xfId="15590"/>
    <cellStyle name="Comma 2 3 4 2 2 2 4" xfId="8554"/>
    <cellStyle name="Comma 2 3 4 2 2 3" xfId="5039"/>
    <cellStyle name="Comma 2 3 4 2 2 3 2" xfId="17353"/>
    <cellStyle name="Comma 2 3 4 2 2 3 3" xfId="10324"/>
    <cellStyle name="Comma 2 3 4 2 2 4" xfId="13841"/>
    <cellStyle name="Comma 2 3 4 2 2 5" xfId="6805"/>
    <cellStyle name="Comma 2 3 4 2 3" xfId="992"/>
    <cellStyle name="Comma 2 3 4 2 3 2" xfId="2782"/>
    <cellStyle name="Comma 2 3 4 2 3 2 2" xfId="11575"/>
    <cellStyle name="Comma 2 3 4 2 3 2 2 2" xfId="18604"/>
    <cellStyle name="Comma 2 3 4 2 3 2 3" xfId="15092"/>
    <cellStyle name="Comma 2 3 4 2 3 2 4" xfId="8056"/>
    <cellStyle name="Comma 2 3 4 2 3 3" xfId="4541"/>
    <cellStyle name="Comma 2 3 4 2 3 3 2" xfId="16855"/>
    <cellStyle name="Comma 2 3 4 2 3 3 3" xfId="9826"/>
    <cellStyle name="Comma 2 3 4 2 3 4" xfId="13343"/>
    <cellStyle name="Comma 2 3 4 2 3 5" xfId="6307"/>
    <cellStyle name="Comma 2 3 4 2 4" xfId="2274"/>
    <cellStyle name="Comma 2 3 4 2 4 2" xfId="11072"/>
    <cellStyle name="Comma 2 3 4 2 4 2 2" xfId="18101"/>
    <cellStyle name="Comma 2 3 4 2 4 3" xfId="14589"/>
    <cellStyle name="Comma 2 3 4 2 4 4" xfId="7553"/>
    <cellStyle name="Comma 2 3 4 2 5" xfId="4038"/>
    <cellStyle name="Comma 2 3 4 2 5 2" xfId="16352"/>
    <cellStyle name="Comma 2 3 4 2 5 3" xfId="9323"/>
    <cellStyle name="Comma 2 3 4 2 6" xfId="12840"/>
    <cellStyle name="Comma 2 3 4 2 7" xfId="5804"/>
    <cellStyle name="Comma 2 3 4 3" xfId="1241"/>
    <cellStyle name="Comma 2 3 4 3 2" xfId="3031"/>
    <cellStyle name="Comma 2 3 4 3 2 2" xfId="11824"/>
    <cellStyle name="Comma 2 3 4 3 2 2 2" xfId="18853"/>
    <cellStyle name="Comma 2 3 4 3 2 3" xfId="15341"/>
    <cellStyle name="Comma 2 3 4 3 2 4" xfId="8305"/>
    <cellStyle name="Comma 2 3 4 3 3" xfId="4790"/>
    <cellStyle name="Comma 2 3 4 3 3 2" xfId="17104"/>
    <cellStyle name="Comma 2 3 4 3 3 3" xfId="10075"/>
    <cellStyle name="Comma 2 3 4 3 4" xfId="13592"/>
    <cellStyle name="Comma 2 3 4 3 5" xfId="6556"/>
    <cellStyle name="Comma 2 3 4 4" xfId="743"/>
    <cellStyle name="Comma 2 3 4 4 2" xfId="2533"/>
    <cellStyle name="Comma 2 3 4 4 2 2" xfId="11326"/>
    <cellStyle name="Comma 2 3 4 4 2 2 2" xfId="18355"/>
    <cellStyle name="Comma 2 3 4 4 2 3" xfId="14843"/>
    <cellStyle name="Comma 2 3 4 4 2 4" xfId="7807"/>
    <cellStyle name="Comma 2 3 4 4 3" xfId="4292"/>
    <cellStyle name="Comma 2 3 4 4 3 2" xfId="16606"/>
    <cellStyle name="Comma 2 3 4 4 3 3" xfId="9577"/>
    <cellStyle name="Comma 2 3 4 4 4" xfId="13094"/>
    <cellStyle name="Comma 2 3 4 4 5" xfId="6058"/>
    <cellStyle name="Comma 2 3 4 5" xfId="1746"/>
    <cellStyle name="Comma 2 3 4 5 2" xfId="3531"/>
    <cellStyle name="Comma 2 3 4 5 2 2" xfId="12324"/>
    <cellStyle name="Comma 2 3 4 5 2 2 2" xfId="19353"/>
    <cellStyle name="Comma 2 3 4 5 2 3" xfId="15841"/>
    <cellStyle name="Comma 2 3 4 5 2 4" xfId="8805"/>
    <cellStyle name="Comma 2 3 4 5 3" xfId="5290"/>
    <cellStyle name="Comma 2 3 4 5 3 2" xfId="17604"/>
    <cellStyle name="Comma 2 3 4 5 3 3" xfId="10575"/>
    <cellStyle name="Comma 2 3 4 5 4" xfId="14092"/>
    <cellStyle name="Comma 2 3 4 5 5" xfId="7056"/>
    <cellStyle name="Comma 2 3 4 6" xfId="2023"/>
    <cellStyle name="Comma 2 3 4 6 2" xfId="10824"/>
    <cellStyle name="Comma 2 3 4 6 2 2" xfId="17853"/>
    <cellStyle name="Comma 2 3 4 6 3" xfId="14341"/>
    <cellStyle name="Comma 2 3 4 6 4" xfId="7305"/>
    <cellStyle name="Comma 2 3 4 7" xfId="3789"/>
    <cellStyle name="Comma 2 3 4 7 2" xfId="16103"/>
    <cellStyle name="Comma 2 3 4 7 3" xfId="9074"/>
    <cellStyle name="Comma 2 3 4 8" xfId="12591"/>
    <cellStyle name="Comma 2 3 4 9" xfId="5554"/>
    <cellStyle name="Comma 2 3 5" xfId="167"/>
    <cellStyle name="Comma 2 3 5 2" xfId="423"/>
    <cellStyle name="Comma 2 3 5 2 2" xfId="1434"/>
    <cellStyle name="Comma 2 3 5 2 2 2" xfId="3224"/>
    <cellStyle name="Comma 2 3 5 2 2 2 2" xfId="12017"/>
    <cellStyle name="Comma 2 3 5 2 2 2 2 2" xfId="19046"/>
    <cellStyle name="Comma 2 3 5 2 2 2 3" xfId="15534"/>
    <cellStyle name="Comma 2 3 5 2 2 2 4" xfId="8498"/>
    <cellStyle name="Comma 2 3 5 2 2 3" xfId="4983"/>
    <cellStyle name="Comma 2 3 5 2 2 3 2" xfId="17297"/>
    <cellStyle name="Comma 2 3 5 2 2 3 3" xfId="10268"/>
    <cellStyle name="Comma 2 3 5 2 2 4" xfId="13785"/>
    <cellStyle name="Comma 2 3 5 2 2 5" xfId="6749"/>
    <cellStyle name="Comma 2 3 5 2 3" xfId="936"/>
    <cellStyle name="Comma 2 3 5 2 3 2" xfId="2726"/>
    <cellStyle name="Comma 2 3 5 2 3 2 2" xfId="11519"/>
    <cellStyle name="Comma 2 3 5 2 3 2 2 2" xfId="18548"/>
    <cellStyle name="Comma 2 3 5 2 3 2 3" xfId="15036"/>
    <cellStyle name="Comma 2 3 5 2 3 2 4" xfId="8000"/>
    <cellStyle name="Comma 2 3 5 2 3 3" xfId="4485"/>
    <cellStyle name="Comma 2 3 5 2 3 3 2" xfId="16799"/>
    <cellStyle name="Comma 2 3 5 2 3 3 3" xfId="9770"/>
    <cellStyle name="Comma 2 3 5 2 3 4" xfId="13287"/>
    <cellStyle name="Comma 2 3 5 2 3 5" xfId="6251"/>
    <cellStyle name="Comma 2 3 5 2 4" xfId="2218"/>
    <cellStyle name="Comma 2 3 5 2 4 2" xfId="11016"/>
    <cellStyle name="Comma 2 3 5 2 4 2 2" xfId="18045"/>
    <cellStyle name="Comma 2 3 5 2 4 3" xfId="14533"/>
    <cellStyle name="Comma 2 3 5 2 4 4" xfId="7497"/>
    <cellStyle name="Comma 2 3 5 2 5" xfId="3982"/>
    <cellStyle name="Comma 2 3 5 2 5 2" xfId="16296"/>
    <cellStyle name="Comma 2 3 5 2 5 3" xfId="9267"/>
    <cellStyle name="Comma 2 3 5 2 6" xfId="12784"/>
    <cellStyle name="Comma 2 3 5 2 7" xfId="5748"/>
    <cellStyle name="Comma 2 3 5 3" xfId="1185"/>
    <cellStyle name="Comma 2 3 5 3 2" xfId="2975"/>
    <cellStyle name="Comma 2 3 5 3 2 2" xfId="11768"/>
    <cellStyle name="Comma 2 3 5 3 2 2 2" xfId="18797"/>
    <cellStyle name="Comma 2 3 5 3 2 3" xfId="15285"/>
    <cellStyle name="Comma 2 3 5 3 2 4" xfId="8249"/>
    <cellStyle name="Comma 2 3 5 3 3" xfId="4734"/>
    <cellStyle name="Comma 2 3 5 3 3 2" xfId="17048"/>
    <cellStyle name="Comma 2 3 5 3 3 3" xfId="10019"/>
    <cellStyle name="Comma 2 3 5 3 4" xfId="13536"/>
    <cellStyle name="Comma 2 3 5 3 5" xfId="6500"/>
    <cellStyle name="Comma 2 3 5 4" xfId="687"/>
    <cellStyle name="Comma 2 3 5 4 2" xfId="2477"/>
    <cellStyle name="Comma 2 3 5 4 2 2" xfId="11270"/>
    <cellStyle name="Comma 2 3 5 4 2 2 2" xfId="18299"/>
    <cellStyle name="Comma 2 3 5 4 2 3" xfId="14787"/>
    <cellStyle name="Comma 2 3 5 4 2 4" xfId="7751"/>
    <cellStyle name="Comma 2 3 5 4 3" xfId="4236"/>
    <cellStyle name="Comma 2 3 5 4 3 2" xfId="16550"/>
    <cellStyle name="Comma 2 3 5 4 3 3" xfId="9521"/>
    <cellStyle name="Comma 2 3 5 4 4" xfId="13038"/>
    <cellStyle name="Comma 2 3 5 4 5" xfId="6002"/>
    <cellStyle name="Comma 2 3 5 5" xfId="1690"/>
    <cellStyle name="Comma 2 3 5 5 2" xfId="3475"/>
    <cellStyle name="Comma 2 3 5 5 2 2" xfId="12268"/>
    <cellStyle name="Comma 2 3 5 5 2 2 2" xfId="19297"/>
    <cellStyle name="Comma 2 3 5 5 2 3" xfId="15785"/>
    <cellStyle name="Comma 2 3 5 5 2 4" xfId="8749"/>
    <cellStyle name="Comma 2 3 5 5 3" xfId="5234"/>
    <cellStyle name="Comma 2 3 5 5 3 2" xfId="17548"/>
    <cellStyle name="Comma 2 3 5 5 3 3" xfId="10519"/>
    <cellStyle name="Comma 2 3 5 5 4" xfId="14036"/>
    <cellStyle name="Comma 2 3 5 5 5" xfId="7000"/>
    <cellStyle name="Comma 2 3 5 6" xfId="1967"/>
    <cellStyle name="Comma 2 3 5 6 2" xfId="10768"/>
    <cellStyle name="Comma 2 3 5 6 2 2" xfId="17797"/>
    <cellStyle name="Comma 2 3 5 6 3" xfId="14285"/>
    <cellStyle name="Comma 2 3 5 6 4" xfId="7249"/>
    <cellStyle name="Comma 2 3 5 7" xfId="3733"/>
    <cellStyle name="Comma 2 3 5 7 2" xfId="16047"/>
    <cellStyle name="Comma 2 3 5 7 3" xfId="9018"/>
    <cellStyle name="Comma 2 3 5 8" xfId="12535"/>
    <cellStyle name="Comma 2 3 5 9" xfId="5498"/>
    <cellStyle name="Comma 2 3 6" xfId="323"/>
    <cellStyle name="Comma 2 3 6 2" xfId="1334"/>
    <cellStyle name="Comma 2 3 6 2 2" xfId="3124"/>
    <cellStyle name="Comma 2 3 6 2 2 2" xfId="11917"/>
    <cellStyle name="Comma 2 3 6 2 2 2 2" xfId="18946"/>
    <cellStyle name="Comma 2 3 6 2 2 3" xfId="15434"/>
    <cellStyle name="Comma 2 3 6 2 2 4" xfId="8398"/>
    <cellStyle name="Comma 2 3 6 2 3" xfId="4883"/>
    <cellStyle name="Comma 2 3 6 2 3 2" xfId="17197"/>
    <cellStyle name="Comma 2 3 6 2 3 3" xfId="10168"/>
    <cellStyle name="Comma 2 3 6 2 4" xfId="13685"/>
    <cellStyle name="Comma 2 3 6 2 5" xfId="6649"/>
    <cellStyle name="Comma 2 3 6 3" xfId="836"/>
    <cellStyle name="Comma 2 3 6 3 2" xfId="2626"/>
    <cellStyle name="Comma 2 3 6 3 2 2" xfId="11419"/>
    <cellStyle name="Comma 2 3 6 3 2 2 2" xfId="18448"/>
    <cellStyle name="Comma 2 3 6 3 2 3" xfId="14936"/>
    <cellStyle name="Comma 2 3 6 3 2 4" xfId="7900"/>
    <cellStyle name="Comma 2 3 6 3 3" xfId="4385"/>
    <cellStyle name="Comma 2 3 6 3 3 2" xfId="16699"/>
    <cellStyle name="Comma 2 3 6 3 3 3" xfId="9670"/>
    <cellStyle name="Comma 2 3 6 3 4" xfId="13187"/>
    <cellStyle name="Comma 2 3 6 3 5" xfId="6151"/>
    <cellStyle name="Comma 2 3 6 4" xfId="2118"/>
    <cellStyle name="Comma 2 3 6 4 2" xfId="10916"/>
    <cellStyle name="Comma 2 3 6 4 2 2" xfId="17945"/>
    <cellStyle name="Comma 2 3 6 4 3" xfId="14433"/>
    <cellStyle name="Comma 2 3 6 4 4" xfId="7397"/>
    <cellStyle name="Comma 2 3 6 5" xfId="3882"/>
    <cellStyle name="Comma 2 3 6 5 2" xfId="16196"/>
    <cellStyle name="Comma 2 3 6 5 3" xfId="9167"/>
    <cellStyle name="Comma 2 3 6 6" xfId="12684"/>
    <cellStyle name="Comma 2 3 6 7" xfId="5648"/>
    <cellStyle name="Comma 2 3 7" xfId="1085"/>
    <cellStyle name="Comma 2 3 7 2" xfId="2875"/>
    <cellStyle name="Comma 2 3 7 2 2" xfId="11668"/>
    <cellStyle name="Comma 2 3 7 2 2 2" xfId="18697"/>
    <cellStyle name="Comma 2 3 7 2 3" xfId="15185"/>
    <cellStyle name="Comma 2 3 7 2 4" xfId="8149"/>
    <cellStyle name="Comma 2 3 7 3" xfId="4634"/>
    <cellStyle name="Comma 2 3 7 3 2" xfId="16948"/>
    <cellStyle name="Comma 2 3 7 3 3" xfId="9919"/>
    <cellStyle name="Comma 2 3 7 4" xfId="13436"/>
    <cellStyle name="Comma 2 3 7 5" xfId="6400"/>
    <cellStyle name="Comma 2 3 8" xfId="587"/>
    <cellStyle name="Comma 2 3 8 2" xfId="2377"/>
    <cellStyle name="Comma 2 3 8 2 2" xfId="11170"/>
    <cellStyle name="Comma 2 3 8 2 2 2" xfId="18199"/>
    <cellStyle name="Comma 2 3 8 2 3" xfId="14687"/>
    <cellStyle name="Comma 2 3 8 2 4" xfId="7651"/>
    <cellStyle name="Comma 2 3 8 3" xfId="4136"/>
    <cellStyle name="Comma 2 3 8 3 2" xfId="16450"/>
    <cellStyle name="Comma 2 3 8 3 3" xfId="9421"/>
    <cellStyle name="Comma 2 3 8 4" xfId="12938"/>
    <cellStyle name="Comma 2 3 8 5" xfId="5902"/>
    <cellStyle name="Comma 2 3 9" xfId="1590"/>
    <cellStyle name="Comma 2 3 9 2" xfId="3375"/>
    <cellStyle name="Comma 2 3 9 2 2" xfId="12168"/>
    <cellStyle name="Comma 2 3 9 2 2 2" xfId="19197"/>
    <cellStyle name="Comma 2 3 9 2 3" xfId="15685"/>
    <cellStyle name="Comma 2 3 9 2 4" xfId="8649"/>
    <cellStyle name="Comma 2 3 9 3" xfId="5134"/>
    <cellStyle name="Comma 2 3 9 3 2" xfId="17448"/>
    <cellStyle name="Comma 2 3 9 3 3" xfId="10419"/>
    <cellStyle name="Comma 2 3 9 4" xfId="13936"/>
    <cellStyle name="Comma 2 3 9 5" xfId="6900"/>
    <cellStyle name="Comma 2 4" xfId="78"/>
    <cellStyle name="Comma 2 4 10" xfId="12457"/>
    <cellStyle name="Comma 2 4 11" xfId="5419"/>
    <cellStyle name="Comma 2 4 2" xfId="245"/>
    <cellStyle name="Comma 2 4 2 2" xfId="501"/>
    <cellStyle name="Comma 2 4 2 2 2" xfId="1512"/>
    <cellStyle name="Comma 2 4 2 2 2 2" xfId="3302"/>
    <cellStyle name="Comma 2 4 2 2 2 2 2" xfId="12095"/>
    <cellStyle name="Comma 2 4 2 2 2 2 2 2" xfId="19124"/>
    <cellStyle name="Comma 2 4 2 2 2 2 3" xfId="15612"/>
    <cellStyle name="Comma 2 4 2 2 2 2 4" xfId="8576"/>
    <cellStyle name="Comma 2 4 2 2 2 3" xfId="5061"/>
    <cellStyle name="Comma 2 4 2 2 2 3 2" xfId="17375"/>
    <cellStyle name="Comma 2 4 2 2 2 3 3" xfId="10346"/>
    <cellStyle name="Comma 2 4 2 2 2 4" xfId="13863"/>
    <cellStyle name="Comma 2 4 2 2 2 5" xfId="6827"/>
    <cellStyle name="Comma 2 4 2 2 3" xfId="1014"/>
    <cellStyle name="Comma 2 4 2 2 3 2" xfId="2804"/>
    <cellStyle name="Comma 2 4 2 2 3 2 2" xfId="11597"/>
    <cellStyle name="Comma 2 4 2 2 3 2 2 2" xfId="18626"/>
    <cellStyle name="Comma 2 4 2 2 3 2 3" xfId="15114"/>
    <cellStyle name="Comma 2 4 2 2 3 2 4" xfId="8078"/>
    <cellStyle name="Comma 2 4 2 2 3 3" xfId="4563"/>
    <cellStyle name="Comma 2 4 2 2 3 3 2" xfId="16877"/>
    <cellStyle name="Comma 2 4 2 2 3 3 3" xfId="9848"/>
    <cellStyle name="Comma 2 4 2 2 3 4" xfId="13365"/>
    <cellStyle name="Comma 2 4 2 2 3 5" xfId="6329"/>
    <cellStyle name="Comma 2 4 2 2 4" xfId="2296"/>
    <cellStyle name="Comma 2 4 2 2 4 2" xfId="11094"/>
    <cellStyle name="Comma 2 4 2 2 4 2 2" xfId="18123"/>
    <cellStyle name="Comma 2 4 2 2 4 3" xfId="14611"/>
    <cellStyle name="Comma 2 4 2 2 4 4" xfId="7575"/>
    <cellStyle name="Comma 2 4 2 2 5" xfId="4060"/>
    <cellStyle name="Comma 2 4 2 2 5 2" xfId="16374"/>
    <cellStyle name="Comma 2 4 2 2 5 3" xfId="9345"/>
    <cellStyle name="Comma 2 4 2 2 6" xfId="12862"/>
    <cellStyle name="Comma 2 4 2 2 7" xfId="5826"/>
    <cellStyle name="Comma 2 4 2 3" xfId="1263"/>
    <cellStyle name="Comma 2 4 2 3 2" xfId="3053"/>
    <cellStyle name="Comma 2 4 2 3 2 2" xfId="11846"/>
    <cellStyle name="Comma 2 4 2 3 2 2 2" xfId="18875"/>
    <cellStyle name="Comma 2 4 2 3 2 3" xfId="15363"/>
    <cellStyle name="Comma 2 4 2 3 2 4" xfId="8327"/>
    <cellStyle name="Comma 2 4 2 3 3" xfId="4812"/>
    <cellStyle name="Comma 2 4 2 3 3 2" xfId="17126"/>
    <cellStyle name="Comma 2 4 2 3 3 3" xfId="10097"/>
    <cellStyle name="Comma 2 4 2 3 4" xfId="13614"/>
    <cellStyle name="Comma 2 4 2 3 5" xfId="6578"/>
    <cellStyle name="Comma 2 4 2 4" xfId="765"/>
    <cellStyle name="Comma 2 4 2 4 2" xfId="2555"/>
    <cellStyle name="Comma 2 4 2 4 2 2" xfId="11348"/>
    <cellStyle name="Comma 2 4 2 4 2 2 2" xfId="18377"/>
    <cellStyle name="Comma 2 4 2 4 2 3" xfId="14865"/>
    <cellStyle name="Comma 2 4 2 4 2 4" xfId="7829"/>
    <cellStyle name="Comma 2 4 2 4 3" xfId="4314"/>
    <cellStyle name="Comma 2 4 2 4 3 2" xfId="16628"/>
    <cellStyle name="Comma 2 4 2 4 3 3" xfId="9599"/>
    <cellStyle name="Comma 2 4 2 4 4" xfId="13116"/>
    <cellStyle name="Comma 2 4 2 4 5" xfId="6080"/>
    <cellStyle name="Comma 2 4 2 5" xfId="1768"/>
    <cellStyle name="Comma 2 4 2 5 2" xfId="3553"/>
    <cellStyle name="Comma 2 4 2 5 2 2" xfId="12346"/>
    <cellStyle name="Comma 2 4 2 5 2 2 2" xfId="19375"/>
    <cellStyle name="Comma 2 4 2 5 2 3" xfId="15863"/>
    <cellStyle name="Comma 2 4 2 5 2 4" xfId="8827"/>
    <cellStyle name="Comma 2 4 2 5 3" xfId="5312"/>
    <cellStyle name="Comma 2 4 2 5 3 2" xfId="17626"/>
    <cellStyle name="Comma 2 4 2 5 3 3" xfId="10597"/>
    <cellStyle name="Comma 2 4 2 5 4" xfId="14114"/>
    <cellStyle name="Comma 2 4 2 5 5" xfId="7078"/>
    <cellStyle name="Comma 2 4 2 6" xfId="2045"/>
    <cellStyle name="Comma 2 4 2 6 2" xfId="10845"/>
    <cellStyle name="Comma 2 4 2 6 2 2" xfId="17874"/>
    <cellStyle name="Comma 2 4 2 6 3" xfId="14362"/>
    <cellStyle name="Comma 2 4 2 6 4" xfId="7326"/>
    <cellStyle name="Comma 2 4 2 7" xfId="3811"/>
    <cellStyle name="Comma 2 4 2 7 2" xfId="16125"/>
    <cellStyle name="Comma 2 4 2 7 3" xfId="9096"/>
    <cellStyle name="Comma 2 4 2 8" xfId="12613"/>
    <cellStyle name="Comma 2 4 2 9" xfId="5576"/>
    <cellStyle name="Comma 2 4 3" xfId="153"/>
    <cellStyle name="Comma 2 4 3 2" xfId="409"/>
    <cellStyle name="Comma 2 4 3 2 2" xfId="1420"/>
    <cellStyle name="Comma 2 4 3 2 2 2" xfId="3210"/>
    <cellStyle name="Comma 2 4 3 2 2 2 2" xfId="12003"/>
    <cellStyle name="Comma 2 4 3 2 2 2 2 2" xfId="19032"/>
    <cellStyle name="Comma 2 4 3 2 2 2 3" xfId="15520"/>
    <cellStyle name="Comma 2 4 3 2 2 2 4" xfId="8484"/>
    <cellStyle name="Comma 2 4 3 2 2 3" xfId="4969"/>
    <cellStyle name="Comma 2 4 3 2 2 3 2" xfId="17283"/>
    <cellStyle name="Comma 2 4 3 2 2 3 3" xfId="10254"/>
    <cellStyle name="Comma 2 4 3 2 2 4" xfId="13771"/>
    <cellStyle name="Comma 2 4 3 2 2 5" xfId="6735"/>
    <cellStyle name="Comma 2 4 3 2 3" xfId="922"/>
    <cellStyle name="Comma 2 4 3 2 3 2" xfId="2712"/>
    <cellStyle name="Comma 2 4 3 2 3 2 2" xfId="11505"/>
    <cellStyle name="Comma 2 4 3 2 3 2 2 2" xfId="18534"/>
    <cellStyle name="Comma 2 4 3 2 3 2 3" xfId="15022"/>
    <cellStyle name="Comma 2 4 3 2 3 2 4" xfId="7986"/>
    <cellStyle name="Comma 2 4 3 2 3 3" xfId="4471"/>
    <cellStyle name="Comma 2 4 3 2 3 3 2" xfId="16785"/>
    <cellStyle name="Comma 2 4 3 2 3 3 3" xfId="9756"/>
    <cellStyle name="Comma 2 4 3 2 3 4" xfId="13273"/>
    <cellStyle name="Comma 2 4 3 2 3 5" xfId="6237"/>
    <cellStyle name="Comma 2 4 3 2 4" xfId="2204"/>
    <cellStyle name="Comma 2 4 3 2 4 2" xfId="11002"/>
    <cellStyle name="Comma 2 4 3 2 4 2 2" xfId="18031"/>
    <cellStyle name="Comma 2 4 3 2 4 3" xfId="14519"/>
    <cellStyle name="Comma 2 4 3 2 4 4" xfId="7483"/>
    <cellStyle name="Comma 2 4 3 2 5" xfId="3968"/>
    <cellStyle name="Comma 2 4 3 2 5 2" xfId="16282"/>
    <cellStyle name="Comma 2 4 3 2 5 3" xfId="9253"/>
    <cellStyle name="Comma 2 4 3 2 6" xfId="12770"/>
    <cellStyle name="Comma 2 4 3 2 7" xfId="5734"/>
    <cellStyle name="Comma 2 4 3 3" xfId="1171"/>
    <cellStyle name="Comma 2 4 3 3 2" xfId="2961"/>
    <cellStyle name="Comma 2 4 3 3 2 2" xfId="11754"/>
    <cellStyle name="Comma 2 4 3 3 2 2 2" xfId="18783"/>
    <cellStyle name="Comma 2 4 3 3 2 3" xfId="15271"/>
    <cellStyle name="Comma 2 4 3 3 2 4" xfId="8235"/>
    <cellStyle name="Comma 2 4 3 3 3" xfId="4720"/>
    <cellStyle name="Comma 2 4 3 3 3 2" xfId="17034"/>
    <cellStyle name="Comma 2 4 3 3 3 3" xfId="10005"/>
    <cellStyle name="Comma 2 4 3 3 4" xfId="13522"/>
    <cellStyle name="Comma 2 4 3 3 5" xfId="6486"/>
    <cellStyle name="Comma 2 4 3 4" xfId="673"/>
    <cellStyle name="Comma 2 4 3 4 2" xfId="2463"/>
    <cellStyle name="Comma 2 4 3 4 2 2" xfId="11256"/>
    <cellStyle name="Comma 2 4 3 4 2 2 2" xfId="18285"/>
    <cellStyle name="Comma 2 4 3 4 2 3" xfId="14773"/>
    <cellStyle name="Comma 2 4 3 4 2 4" xfId="7737"/>
    <cellStyle name="Comma 2 4 3 4 3" xfId="4222"/>
    <cellStyle name="Comma 2 4 3 4 3 2" xfId="16536"/>
    <cellStyle name="Comma 2 4 3 4 3 3" xfId="9507"/>
    <cellStyle name="Comma 2 4 3 4 4" xfId="13024"/>
    <cellStyle name="Comma 2 4 3 4 5" xfId="5988"/>
    <cellStyle name="Comma 2 4 3 5" xfId="1676"/>
    <cellStyle name="Comma 2 4 3 5 2" xfId="3461"/>
    <cellStyle name="Comma 2 4 3 5 2 2" xfId="12254"/>
    <cellStyle name="Comma 2 4 3 5 2 2 2" xfId="19283"/>
    <cellStyle name="Comma 2 4 3 5 2 3" xfId="15771"/>
    <cellStyle name="Comma 2 4 3 5 2 4" xfId="8735"/>
    <cellStyle name="Comma 2 4 3 5 3" xfId="5220"/>
    <cellStyle name="Comma 2 4 3 5 3 2" xfId="17534"/>
    <cellStyle name="Comma 2 4 3 5 3 3" xfId="10505"/>
    <cellStyle name="Comma 2 4 3 5 4" xfId="14022"/>
    <cellStyle name="Comma 2 4 3 5 5" xfId="6986"/>
    <cellStyle name="Comma 2 4 3 6" xfId="1953"/>
    <cellStyle name="Comma 2 4 3 6 2" xfId="10754"/>
    <cellStyle name="Comma 2 4 3 6 2 2" xfId="17783"/>
    <cellStyle name="Comma 2 4 3 6 3" xfId="14271"/>
    <cellStyle name="Comma 2 4 3 6 4" xfId="7235"/>
    <cellStyle name="Comma 2 4 3 7" xfId="3719"/>
    <cellStyle name="Comma 2 4 3 7 2" xfId="16033"/>
    <cellStyle name="Comma 2 4 3 7 3" xfId="9004"/>
    <cellStyle name="Comma 2 4 3 8" xfId="12521"/>
    <cellStyle name="Comma 2 4 3 9" xfId="5484"/>
    <cellStyle name="Comma 2 4 4" xfId="345"/>
    <cellStyle name="Comma 2 4 4 2" xfId="1356"/>
    <cellStyle name="Comma 2 4 4 2 2" xfId="3146"/>
    <cellStyle name="Comma 2 4 4 2 2 2" xfId="11939"/>
    <cellStyle name="Comma 2 4 4 2 2 2 2" xfId="18968"/>
    <cellStyle name="Comma 2 4 4 2 2 3" xfId="15456"/>
    <cellStyle name="Comma 2 4 4 2 2 4" xfId="8420"/>
    <cellStyle name="Comma 2 4 4 2 3" xfId="4905"/>
    <cellStyle name="Comma 2 4 4 2 3 2" xfId="17219"/>
    <cellStyle name="Comma 2 4 4 2 3 3" xfId="10190"/>
    <cellStyle name="Comma 2 4 4 2 4" xfId="13707"/>
    <cellStyle name="Comma 2 4 4 2 5" xfId="6671"/>
    <cellStyle name="Comma 2 4 4 3" xfId="858"/>
    <cellStyle name="Comma 2 4 4 3 2" xfId="2648"/>
    <cellStyle name="Comma 2 4 4 3 2 2" xfId="11441"/>
    <cellStyle name="Comma 2 4 4 3 2 2 2" xfId="18470"/>
    <cellStyle name="Comma 2 4 4 3 2 3" xfId="14958"/>
    <cellStyle name="Comma 2 4 4 3 2 4" xfId="7922"/>
    <cellStyle name="Comma 2 4 4 3 3" xfId="4407"/>
    <cellStyle name="Comma 2 4 4 3 3 2" xfId="16721"/>
    <cellStyle name="Comma 2 4 4 3 3 3" xfId="9692"/>
    <cellStyle name="Comma 2 4 4 3 4" xfId="13209"/>
    <cellStyle name="Comma 2 4 4 3 5" xfId="6173"/>
    <cellStyle name="Comma 2 4 4 4" xfId="2140"/>
    <cellStyle name="Comma 2 4 4 4 2" xfId="10938"/>
    <cellStyle name="Comma 2 4 4 4 2 2" xfId="17967"/>
    <cellStyle name="Comma 2 4 4 4 3" xfId="14455"/>
    <cellStyle name="Comma 2 4 4 4 4" xfId="7419"/>
    <cellStyle name="Comma 2 4 4 5" xfId="3904"/>
    <cellStyle name="Comma 2 4 4 5 2" xfId="16218"/>
    <cellStyle name="Comma 2 4 4 5 3" xfId="9189"/>
    <cellStyle name="Comma 2 4 4 6" xfId="12706"/>
    <cellStyle name="Comma 2 4 4 7" xfId="5670"/>
    <cellStyle name="Comma 2 4 5" xfId="1107"/>
    <cellStyle name="Comma 2 4 5 2" xfId="2897"/>
    <cellStyle name="Comma 2 4 5 2 2" xfId="11690"/>
    <cellStyle name="Comma 2 4 5 2 2 2" xfId="18719"/>
    <cellStyle name="Comma 2 4 5 2 3" xfId="15207"/>
    <cellStyle name="Comma 2 4 5 2 4" xfId="8171"/>
    <cellStyle name="Comma 2 4 5 3" xfId="4656"/>
    <cellStyle name="Comma 2 4 5 3 2" xfId="16970"/>
    <cellStyle name="Comma 2 4 5 3 3" xfId="9941"/>
    <cellStyle name="Comma 2 4 5 4" xfId="13458"/>
    <cellStyle name="Comma 2 4 5 5" xfId="6422"/>
    <cellStyle name="Comma 2 4 6" xfId="609"/>
    <cellStyle name="Comma 2 4 6 2" xfId="2399"/>
    <cellStyle name="Comma 2 4 6 2 2" xfId="11192"/>
    <cellStyle name="Comma 2 4 6 2 2 2" xfId="18221"/>
    <cellStyle name="Comma 2 4 6 2 3" xfId="14709"/>
    <cellStyle name="Comma 2 4 6 2 4" xfId="7673"/>
    <cellStyle name="Comma 2 4 6 3" xfId="4158"/>
    <cellStyle name="Comma 2 4 6 3 2" xfId="16472"/>
    <cellStyle name="Comma 2 4 6 3 3" xfId="9443"/>
    <cellStyle name="Comma 2 4 6 4" xfId="12960"/>
    <cellStyle name="Comma 2 4 6 5" xfId="5924"/>
    <cellStyle name="Comma 2 4 7" xfId="1612"/>
    <cellStyle name="Comma 2 4 7 2" xfId="3397"/>
    <cellStyle name="Comma 2 4 7 2 2" xfId="12190"/>
    <cellStyle name="Comma 2 4 7 2 2 2" xfId="19219"/>
    <cellStyle name="Comma 2 4 7 2 3" xfId="15707"/>
    <cellStyle name="Comma 2 4 7 2 4" xfId="8671"/>
    <cellStyle name="Comma 2 4 7 3" xfId="5156"/>
    <cellStyle name="Comma 2 4 7 3 2" xfId="17470"/>
    <cellStyle name="Comma 2 4 7 3 3" xfId="10441"/>
    <cellStyle name="Comma 2 4 7 4" xfId="13958"/>
    <cellStyle name="Comma 2 4 7 5" xfId="6922"/>
    <cellStyle name="Comma 2 4 8" xfId="1885"/>
    <cellStyle name="Comma 2 4 8 2" xfId="10690"/>
    <cellStyle name="Comma 2 4 8 2 2" xfId="17719"/>
    <cellStyle name="Comma 2 4 8 3" xfId="14207"/>
    <cellStyle name="Comma 2 4 8 4" xfId="7171"/>
    <cellStyle name="Comma 2 4 9" xfId="3655"/>
    <cellStyle name="Comma 2 4 9 2" xfId="15969"/>
    <cellStyle name="Comma 2 4 9 3" xfId="8940"/>
    <cellStyle name="Comma 2 5" xfId="117"/>
    <cellStyle name="Comma 2 5 10" xfId="12485"/>
    <cellStyle name="Comma 2 5 11" xfId="5448"/>
    <cellStyle name="Comma 2 5 2" xfId="273"/>
    <cellStyle name="Comma 2 5 2 2" xfId="529"/>
    <cellStyle name="Comma 2 5 2 2 2" xfId="1540"/>
    <cellStyle name="Comma 2 5 2 2 2 2" xfId="3330"/>
    <cellStyle name="Comma 2 5 2 2 2 2 2" xfId="12123"/>
    <cellStyle name="Comma 2 5 2 2 2 2 2 2" xfId="19152"/>
    <cellStyle name="Comma 2 5 2 2 2 2 3" xfId="15640"/>
    <cellStyle name="Comma 2 5 2 2 2 2 4" xfId="8604"/>
    <cellStyle name="Comma 2 5 2 2 2 3" xfId="5089"/>
    <cellStyle name="Comma 2 5 2 2 2 3 2" xfId="17403"/>
    <cellStyle name="Comma 2 5 2 2 2 3 3" xfId="10374"/>
    <cellStyle name="Comma 2 5 2 2 2 4" xfId="13891"/>
    <cellStyle name="Comma 2 5 2 2 2 5" xfId="6855"/>
    <cellStyle name="Comma 2 5 2 2 3" xfId="1042"/>
    <cellStyle name="Comma 2 5 2 2 3 2" xfId="2832"/>
    <cellStyle name="Comma 2 5 2 2 3 2 2" xfId="11625"/>
    <cellStyle name="Comma 2 5 2 2 3 2 2 2" xfId="18654"/>
    <cellStyle name="Comma 2 5 2 2 3 2 3" xfId="15142"/>
    <cellStyle name="Comma 2 5 2 2 3 2 4" xfId="8106"/>
    <cellStyle name="Comma 2 5 2 2 3 3" xfId="4591"/>
    <cellStyle name="Comma 2 5 2 2 3 3 2" xfId="16905"/>
    <cellStyle name="Comma 2 5 2 2 3 3 3" xfId="9876"/>
    <cellStyle name="Comma 2 5 2 2 3 4" xfId="13393"/>
    <cellStyle name="Comma 2 5 2 2 3 5" xfId="6357"/>
    <cellStyle name="Comma 2 5 2 2 4" xfId="2324"/>
    <cellStyle name="Comma 2 5 2 2 4 2" xfId="11122"/>
    <cellStyle name="Comma 2 5 2 2 4 2 2" xfId="18151"/>
    <cellStyle name="Comma 2 5 2 2 4 3" xfId="14639"/>
    <cellStyle name="Comma 2 5 2 2 4 4" xfId="7603"/>
    <cellStyle name="Comma 2 5 2 2 5" xfId="4088"/>
    <cellStyle name="Comma 2 5 2 2 5 2" xfId="16402"/>
    <cellStyle name="Comma 2 5 2 2 5 3" xfId="9373"/>
    <cellStyle name="Comma 2 5 2 2 6" xfId="12890"/>
    <cellStyle name="Comma 2 5 2 2 7" xfId="5854"/>
    <cellStyle name="Comma 2 5 2 3" xfId="1291"/>
    <cellStyle name="Comma 2 5 2 3 2" xfId="3081"/>
    <cellStyle name="Comma 2 5 2 3 2 2" xfId="11874"/>
    <cellStyle name="Comma 2 5 2 3 2 2 2" xfId="18903"/>
    <cellStyle name="Comma 2 5 2 3 2 3" xfId="15391"/>
    <cellStyle name="Comma 2 5 2 3 2 4" xfId="8355"/>
    <cellStyle name="Comma 2 5 2 3 3" xfId="4840"/>
    <cellStyle name="Comma 2 5 2 3 3 2" xfId="17154"/>
    <cellStyle name="Comma 2 5 2 3 3 3" xfId="10125"/>
    <cellStyle name="Comma 2 5 2 3 4" xfId="13642"/>
    <cellStyle name="Comma 2 5 2 3 5" xfId="6606"/>
    <cellStyle name="Comma 2 5 2 4" xfId="793"/>
    <cellStyle name="Comma 2 5 2 4 2" xfId="2583"/>
    <cellStyle name="Comma 2 5 2 4 2 2" xfId="11376"/>
    <cellStyle name="Comma 2 5 2 4 2 2 2" xfId="18405"/>
    <cellStyle name="Comma 2 5 2 4 2 3" xfId="14893"/>
    <cellStyle name="Comma 2 5 2 4 2 4" xfId="7857"/>
    <cellStyle name="Comma 2 5 2 4 3" xfId="4342"/>
    <cellStyle name="Comma 2 5 2 4 3 2" xfId="16656"/>
    <cellStyle name="Comma 2 5 2 4 3 3" xfId="9627"/>
    <cellStyle name="Comma 2 5 2 4 4" xfId="13144"/>
    <cellStyle name="Comma 2 5 2 4 5" xfId="6108"/>
    <cellStyle name="Comma 2 5 2 5" xfId="1796"/>
    <cellStyle name="Comma 2 5 2 5 2" xfId="3581"/>
    <cellStyle name="Comma 2 5 2 5 2 2" xfId="12374"/>
    <cellStyle name="Comma 2 5 2 5 2 2 2" xfId="19403"/>
    <cellStyle name="Comma 2 5 2 5 2 3" xfId="15891"/>
    <cellStyle name="Comma 2 5 2 5 2 4" xfId="8855"/>
    <cellStyle name="Comma 2 5 2 5 3" xfId="5340"/>
    <cellStyle name="Comma 2 5 2 5 3 2" xfId="17654"/>
    <cellStyle name="Comma 2 5 2 5 3 3" xfId="10625"/>
    <cellStyle name="Comma 2 5 2 5 4" xfId="14142"/>
    <cellStyle name="Comma 2 5 2 5 5" xfId="7106"/>
    <cellStyle name="Comma 2 5 2 6" xfId="2073"/>
    <cellStyle name="Comma 2 5 2 6 2" xfId="10873"/>
    <cellStyle name="Comma 2 5 2 6 2 2" xfId="17902"/>
    <cellStyle name="Comma 2 5 2 6 3" xfId="14390"/>
    <cellStyle name="Comma 2 5 2 6 4" xfId="7354"/>
    <cellStyle name="Comma 2 5 2 7" xfId="3839"/>
    <cellStyle name="Comma 2 5 2 7 2" xfId="16153"/>
    <cellStyle name="Comma 2 5 2 7 3" xfId="9124"/>
    <cellStyle name="Comma 2 5 2 8" xfId="12641"/>
    <cellStyle name="Comma 2 5 2 9" xfId="5604"/>
    <cellStyle name="Comma 2 5 3" xfId="181"/>
    <cellStyle name="Comma 2 5 3 2" xfId="437"/>
    <cellStyle name="Comma 2 5 3 2 2" xfId="1448"/>
    <cellStyle name="Comma 2 5 3 2 2 2" xfId="3238"/>
    <cellStyle name="Comma 2 5 3 2 2 2 2" xfId="12031"/>
    <cellStyle name="Comma 2 5 3 2 2 2 2 2" xfId="19060"/>
    <cellStyle name="Comma 2 5 3 2 2 2 3" xfId="15548"/>
    <cellStyle name="Comma 2 5 3 2 2 2 4" xfId="8512"/>
    <cellStyle name="Comma 2 5 3 2 2 3" xfId="4997"/>
    <cellStyle name="Comma 2 5 3 2 2 3 2" xfId="17311"/>
    <cellStyle name="Comma 2 5 3 2 2 3 3" xfId="10282"/>
    <cellStyle name="Comma 2 5 3 2 2 4" xfId="13799"/>
    <cellStyle name="Comma 2 5 3 2 2 5" xfId="6763"/>
    <cellStyle name="Comma 2 5 3 2 3" xfId="950"/>
    <cellStyle name="Comma 2 5 3 2 3 2" xfId="2740"/>
    <cellStyle name="Comma 2 5 3 2 3 2 2" xfId="11533"/>
    <cellStyle name="Comma 2 5 3 2 3 2 2 2" xfId="18562"/>
    <cellStyle name="Comma 2 5 3 2 3 2 3" xfId="15050"/>
    <cellStyle name="Comma 2 5 3 2 3 2 4" xfId="8014"/>
    <cellStyle name="Comma 2 5 3 2 3 3" xfId="4499"/>
    <cellStyle name="Comma 2 5 3 2 3 3 2" xfId="16813"/>
    <cellStyle name="Comma 2 5 3 2 3 3 3" xfId="9784"/>
    <cellStyle name="Comma 2 5 3 2 3 4" xfId="13301"/>
    <cellStyle name="Comma 2 5 3 2 3 5" xfId="6265"/>
    <cellStyle name="Comma 2 5 3 2 4" xfId="2232"/>
    <cellStyle name="Comma 2 5 3 2 4 2" xfId="11030"/>
    <cellStyle name="Comma 2 5 3 2 4 2 2" xfId="18059"/>
    <cellStyle name="Comma 2 5 3 2 4 3" xfId="14547"/>
    <cellStyle name="Comma 2 5 3 2 4 4" xfId="7511"/>
    <cellStyle name="Comma 2 5 3 2 5" xfId="3996"/>
    <cellStyle name="Comma 2 5 3 2 5 2" xfId="16310"/>
    <cellStyle name="Comma 2 5 3 2 5 3" xfId="9281"/>
    <cellStyle name="Comma 2 5 3 2 6" xfId="12798"/>
    <cellStyle name="Comma 2 5 3 2 7" xfId="5762"/>
    <cellStyle name="Comma 2 5 3 3" xfId="1199"/>
    <cellStyle name="Comma 2 5 3 3 2" xfId="2989"/>
    <cellStyle name="Comma 2 5 3 3 2 2" xfId="11782"/>
    <cellStyle name="Comma 2 5 3 3 2 2 2" xfId="18811"/>
    <cellStyle name="Comma 2 5 3 3 2 3" xfId="15299"/>
    <cellStyle name="Comma 2 5 3 3 2 4" xfId="8263"/>
    <cellStyle name="Comma 2 5 3 3 3" xfId="4748"/>
    <cellStyle name="Comma 2 5 3 3 3 2" xfId="17062"/>
    <cellStyle name="Comma 2 5 3 3 3 3" xfId="10033"/>
    <cellStyle name="Comma 2 5 3 3 4" xfId="13550"/>
    <cellStyle name="Comma 2 5 3 3 5" xfId="6514"/>
    <cellStyle name="Comma 2 5 3 4" xfId="701"/>
    <cellStyle name="Comma 2 5 3 4 2" xfId="2491"/>
    <cellStyle name="Comma 2 5 3 4 2 2" xfId="11284"/>
    <cellStyle name="Comma 2 5 3 4 2 2 2" xfId="18313"/>
    <cellStyle name="Comma 2 5 3 4 2 3" xfId="14801"/>
    <cellStyle name="Comma 2 5 3 4 2 4" xfId="7765"/>
    <cellStyle name="Comma 2 5 3 4 3" xfId="4250"/>
    <cellStyle name="Comma 2 5 3 4 3 2" xfId="16564"/>
    <cellStyle name="Comma 2 5 3 4 3 3" xfId="9535"/>
    <cellStyle name="Comma 2 5 3 4 4" xfId="13052"/>
    <cellStyle name="Comma 2 5 3 4 5" xfId="6016"/>
    <cellStyle name="Comma 2 5 3 5" xfId="1704"/>
    <cellStyle name="Comma 2 5 3 5 2" xfId="3489"/>
    <cellStyle name="Comma 2 5 3 5 2 2" xfId="12282"/>
    <cellStyle name="Comma 2 5 3 5 2 2 2" xfId="19311"/>
    <cellStyle name="Comma 2 5 3 5 2 3" xfId="15799"/>
    <cellStyle name="Comma 2 5 3 5 2 4" xfId="8763"/>
    <cellStyle name="Comma 2 5 3 5 3" xfId="5248"/>
    <cellStyle name="Comma 2 5 3 5 3 2" xfId="17562"/>
    <cellStyle name="Comma 2 5 3 5 3 3" xfId="10533"/>
    <cellStyle name="Comma 2 5 3 5 4" xfId="14050"/>
    <cellStyle name="Comma 2 5 3 5 5" xfId="7014"/>
    <cellStyle name="Comma 2 5 3 6" xfId="1981"/>
    <cellStyle name="Comma 2 5 3 6 2" xfId="10782"/>
    <cellStyle name="Comma 2 5 3 6 2 2" xfId="17811"/>
    <cellStyle name="Comma 2 5 3 6 3" xfId="14299"/>
    <cellStyle name="Comma 2 5 3 6 4" xfId="7263"/>
    <cellStyle name="Comma 2 5 3 7" xfId="3747"/>
    <cellStyle name="Comma 2 5 3 7 2" xfId="16061"/>
    <cellStyle name="Comma 2 5 3 7 3" xfId="9032"/>
    <cellStyle name="Comma 2 5 3 8" xfId="12549"/>
    <cellStyle name="Comma 2 5 3 9" xfId="5512"/>
    <cellStyle name="Comma 2 5 4" xfId="373"/>
    <cellStyle name="Comma 2 5 4 2" xfId="1384"/>
    <cellStyle name="Comma 2 5 4 2 2" xfId="3174"/>
    <cellStyle name="Comma 2 5 4 2 2 2" xfId="11967"/>
    <cellStyle name="Comma 2 5 4 2 2 2 2" xfId="18996"/>
    <cellStyle name="Comma 2 5 4 2 2 3" xfId="15484"/>
    <cellStyle name="Comma 2 5 4 2 2 4" xfId="8448"/>
    <cellStyle name="Comma 2 5 4 2 3" xfId="4933"/>
    <cellStyle name="Comma 2 5 4 2 3 2" xfId="17247"/>
    <cellStyle name="Comma 2 5 4 2 3 3" xfId="10218"/>
    <cellStyle name="Comma 2 5 4 2 4" xfId="13735"/>
    <cellStyle name="Comma 2 5 4 2 5" xfId="6699"/>
    <cellStyle name="Comma 2 5 4 3" xfId="886"/>
    <cellStyle name="Comma 2 5 4 3 2" xfId="2676"/>
    <cellStyle name="Comma 2 5 4 3 2 2" xfId="11469"/>
    <cellStyle name="Comma 2 5 4 3 2 2 2" xfId="18498"/>
    <cellStyle name="Comma 2 5 4 3 2 3" xfId="14986"/>
    <cellStyle name="Comma 2 5 4 3 2 4" xfId="7950"/>
    <cellStyle name="Comma 2 5 4 3 3" xfId="4435"/>
    <cellStyle name="Comma 2 5 4 3 3 2" xfId="16749"/>
    <cellStyle name="Comma 2 5 4 3 3 3" xfId="9720"/>
    <cellStyle name="Comma 2 5 4 3 4" xfId="13237"/>
    <cellStyle name="Comma 2 5 4 3 5" xfId="6201"/>
    <cellStyle name="Comma 2 5 4 4" xfId="2168"/>
    <cellStyle name="Comma 2 5 4 4 2" xfId="10966"/>
    <cellStyle name="Comma 2 5 4 4 2 2" xfId="17995"/>
    <cellStyle name="Comma 2 5 4 4 3" xfId="14483"/>
    <cellStyle name="Comma 2 5 4 4 4" xfId="7447"/>
    <cellStyle name="Comma 2 5 4 5" xfId="3932"/>
    <cellStyle name="Comma 2 5 4 5 2" xfId="16246"/>
    <cellStyle name="Comma 2 5 4 5 3" xfId="9217"/>
    <cellStyle name="Comma 2 5 4 6" xfId="12734"/>
    <cellStyle name="Comma 2 5 4 7" xfId="5698"/>
    <cellStyle name="Comma 2 5 5" xfId="1135"/>
    <cellStyle name="Comma 2 5 5 2" xfId="2925"/>
    <cellStyle name="Comma 2 5 5 2 2" xfId="11718"/>
    <cellStyle name="Comma 2 5 5 2 2 2" xfId="18747"/>
    <cellStyle name="Comma 2 5 5 2 3" xfId="15235"/>
    <cellStyle name="Comma 2 5 5 2 4" xfId="8199"/>
    <cellStyle name="Comma 2 5 5 3" xfId="4684"/>
    <cellStyle name="Comma 2 5 5 3 2" xfId="16998"/>
    <cellStyle name="Comma 2 5 5 3 3" xfId="9969"/>
    <cellStyle name="Comma 2 5 5 4" xfId="13486"/>
    <cellStyle name="Comma 2 5 5 5" xfId="6450"/>
    <cellStyle name="Comma 2 5 6" xfId="637"/>
    <cellStyle name="Comma 2 5 6 2" xfId="2427"/>
    <cellStyle name="Comma 2 5 6 2 2" xfId="11220"/>
    <cellStyle name="Comma 2 5 6 2 2 2" xfId="18249"/>
    <cellStyle name="Comma 2 5 6 2 3" xfId="14737"/>
    <cellStyle name="Comma 2 5 6 2 4" xfId="7701"/>
    <cellStyle name="Comma 2 5 6 3" xfId="4186"/>
    <cellStyle name="Comma 2 5 6 3 2" xfId="16500"/>
    <cellStyle name="Comma 2 5 6 3 3" xfId="9471"/>
    <cellStyle name="Comma 2 5 6 4" xfId="12988"/>
    <cellStyle name="Comma 2 5 6 5" xfId="5952"/>
    <cellStyle name="Comma 2 5 7" xfId="1640"/>
    <cellStyle name="Comma 2 5 7 2" xfId="3425"/>
    <cellStyle name="Comma 2 5 7 2 2" xfId="12218"/>
    <cellStyle name="Comma 2 5 7 2 2 2" xfId="19247"/>
    <cellStyle name="Comma 2 5 7 2 3" xfId="15735"/>
    <cellStyle name="Comma 2 5 7 2 4" xfId="8699"/>
    <cellStyle name="Comma 2 5 7 3" xfId="5184"/>
    <cellStyle name="Comma 2 5 7 3 2" xfId="17498"/>
    <cellStyle name="Comma 2 5 7 3 3" xfId="10469"/>
    <cellStyle name="Comma 2 5 7 4" xfId="13986"/>
    <cellStyle name="Comma 2 5 7 5" xfId="6950"/>
    <cellStyle name="Comma 2 5 8" xfId="1917"/>
    <cellStyle name="Comma 2 5 8 2" xfId="10718"/>
    <cellStyle name="Comma 2 5 8 2 2" xfId="17747"/>
    <cellStyle name="Comma 2 5 8 3" xfId="14235"/>
    <cellStyle name="Comma 2 5 8 4" xfId="7199"/>
    <cellStyle name="Comma 2 5 9" xfId="3683"/>
    <cellStyle name="Comma 2 5 9 2" xfId="15997"/>
    <cellStyle name="Comma 2 5 9 3" xfId="8968"/>
    <cellStyle name="Comma 2 6" xfId="66"/>
    <cellStyle name="Comma 2 6 10" xfId="5411"/>
    <cellStyle name="Comma 2 6 2" xfId="237"/>
    <cellStyle name="Comma 2 6 2 2" xfId="493"/>
    <cellStyle name="Comma 2 6 2 2 2" xfId="1504"/>
    <cellStyle name="Comma 2 6 2 2 2 2" xfId="3294"/>
    <cellStyle name="Comma 2 6 2 2 2 2 2" xfId="12087"/>
    <cellStyle name="Comma 2 6 2 2 2 2 2 2" xfId="19116"/>
    <cellStyle name="Comma 2 6 2 2 2 2 3" xfId="15604"/>
    <cellStyle name="Comma 2 6 2 2 2 2 4" xfId="8568"/>
    <cellStyle name="Comma 2 6 2 2 2 3" xfId="5053"/>
    <cellStyle name="Comma 2 6 2 2 2 3 2" xfId="17367"/>
    <cellStyle name="Comma 2 6 2 2 2 3 3" xfId="10338"/>
    <cellStyle name="Comma 2 6 2 2 2 4" xfId="13855"/>
    <cellStyle name="Comma 2 6 2 2 2 5" xfId="6819"/>
    <cellStyle name="Comma 2 6 2 2 3" xfId="1006"/>
    <cellStyle name="Comma 2 6 2 2 3 2" xfId="2796"/>
    <cellStyle name="Comma 2 6 2 2 3 2 2" xfId="11589"/>
    <cellStyle name="Comma 2 6 2 2 3 2 2 2" xfId="18618"/>
    <cellStyle name="Comma 2 6 2 2 3 2 3" xfId="15106"/>
    <cellStyle name="Comma 2 6 2 2 3 2 4" xfId="8070"/>
    <cellStyle name="Comma 2 6 2 2 3 3" xfId="4555"/>
    <cellStyle name="Comma 2 6 2 2 3 3 2" xfId="16869"/>
    <cellStyle name="Comma 2 6 2 2 3 3 3" xfId="9840"/>
    <cellStyle name="Comma 2 6 2 2 3 4" xfId="13357"/>
    <cellStyle name="Comma 2 6 2 2 3 5" xfId="6321"/>
    <cellStyle name="Comma 2 6 2 2 4" xfId="2288"/>
    <cellStyle name="Comma 2 6 2 2 4 2" xfId="11086"/>
    <cellStyle name="Comma 2 6 2 2 4 2 2" xfId="18115"/>
    <cellStyle name="Comma 2 6 2 2 4 3" xfId="14603"/>
    <cellStyle name="Comma 2 6 2 2 4 4" xfId="7567"/>
    <cellStyle name="Comma 2 6 2 2 5" xfId="4052"/>
    <cellStyle name="Comma 2 6 2 2 5 2" xfId="16366"/>
    <cellStyle name="Comma 2 6 2 2 5 3" xfId="9337"/>
    <cellStyle name="Comma 2 6 2 2 6" xfId="12854"/>
    <cellStyle name="Comma 2 6 2 2 7" xfId="5818"/>
    <cellStyle name="Comma 2 6 2 3" xfId="1255"/>
    <cellStyle name="Comma 2 6 2 3 2" xfId="3045"/>
    <cellStyle name="Comma 2 6 2 3 2 2" xfId="11838"/>
    <cellStyle name="Comma 2 6 2 3 2 2 2" xfId="18867"/>
    <cellStyle name="Comma 2 6 2 3 2 3" xfId="15355"/>
    <cellStyle name="Comma 2 6 2 3 2 4" xfId="8319"/>
    <cellStyle name="Comma 2 6 2 3 3" xfId="4804"/>
    <cellStyle name="Comma 2 6 2 3 3 2" xfId="17118"/>
    <cellStyle name="Comma 2 6 2 3 3 3" xfId="10089"/>
    <cellStyle name="Comma 2 6 2 3 4" xfId="13606"/>
    <cellStyle name="Comma 2 6 2 3 5" xfId="6570"/>
    <cellStyle name="Comma 2 6 2 4" xfId="757"/>
    <cellStyle name="Comma 2 6 2 4 2" xfId="2547"/>
    <cellStyle name="Comma 2 6 2 4 2 2" xfId="11340"/>
    <cellStyle name="Comma 2 6 2 4 2 2 2" xfId="18369"/>
    <cellStyle name="Comma 2 6 2 4 2 3" xfId="14857"/>
    <cellStyle name="Comma 2 6 2 4 2 4" xfId="7821"/>
    <cellStyle name="Comma 2 6 2 4 3" xfId="4306"/>
    <cellStyle name="Comma 2 6 2 4 3 2" xfId="16620"/>
    <cellStyle name="Comma 2 6 2 4 3 3" xfId="9591"/>
    <cellStyle name="Comma 2 6 2 4 4" xfId="13108"/>
    <cellStyle name="Comma 2 6 2 4 5" xfId="6072"/>
    <cellStyle name="Comma 2 6 2 5" xfId="1760"/>
    <cellStyle name="Comma 2 6 2 5 2" xfId="3545"/>
    <cellStyle name="Comma 2 6 2 5 2 2" xfId="12338"/>
    <cellStyle name="Comma 2 6 2 5 2 2 2" xfId="19367"/>
    <cellStyle name="Comma 2 6 2 5 2 3" xfId="15855"/>
    <cellStyle name="Comma 2 6 2 5 2 4" xfId="8819"/>
    <cellStyle name="Comma 2 6 2 5 3" xfId="5304"/>
    <cellStyle name="Comma 2 6 2 5 3 2" xfId="17618"/>
    <cellStyle name="Comma 2 6 2 5 3 3" xfId="10589"/>
    <cellStyle name="Comma 2 6 2 5 4" xfId="14106"/>
    <cellStyle name="Comma 2 6 2 5 5" xfId="7070"/>
    <cellStyle name="Comma 2 6 2 6" xfId="2037"/>
    <cellStyle name="Comma 2 6 2 6 2" xfId="10838"/>
    <cellStyle name="Comma 2 6 2 6 2 2" xfId="17867"/>
    <cellStyle name="Comma 2 6 2 6 3" xfId="14355"/>
    <cellStyle name="Comma 2 6 2 6 4" xfId="7319"/>
    <cellStyle name="Comma 2 6 2 7" xfId="3803"/>
    <cellStyle name="Comma 2 6 2 7 2" xfId="16117"/>
    <cellStyle name="Comma 2 6 2 7 3" xfId="9088"/>
    <cellStyle name="Comma 2 6 2 8" xfId="12605"/>
    <cellStyle name="Comma 2 6 2 9" xfId="5568"/>
    <cellStyle name="Comma 2 6 3" xfId="337"/>
    <cellStyle name="Comma 2 6 3 2" xfId="1348"/>
    <cellStyle name="Comma 2 6 3 2 2" xfId="3138"/>
    <cellStyle name="Comma 2 6 3 2 2 2" xfId="11931"/>
    <cellStyle name="Comma 2 6 3 2 2 2 2" xfId="18960"/>
    <cellStyle name="Comma 2 6 3 2 2 3" xfId="15448"/>
    <cellStyle name="Comma 2 6 3 2 2 4" xfId="8412"/>
    <cellStyle name="Comma 2 6 3 2 3" xfId="4897"/>
    <cellStyle name="Comma 2 6 3 2 3 2" xfId="17211"/>
    <cellStyle name="Comma 2 6 3 2 3 3" xfId="10182"/>
    <cellStyle name="Comma 2 6 3 2 4" xfId="13699"/>
    <cellStyle name="Comma 2 6 3 2 5" xfId="6663"/>
    <cellStyle name="Comma 2 6 3 3" xfId="850"/>
    <cellStyle name="Comma 2 6 3 3 2" xfId="2640"/>
    <cellStyle name="Comma 2 6 3 3 2 2" xfId="11433"/>
    <cellStyle name="Comma 2 6 3 3 2 2 2" xfId="18462"/>
    <cellStyle name="Comma 2 6 3 3 2 3" xfId="14950"/>
    <cellStyle name="Comma 2 6 3 3 2 4" xfId="7914"/>
    <cellStyle name="Comma 2 6 3 3 3" xfId="4399"/>
    <cellStyle name="Comma 2 6 3 3 3 2" xfId="16713"/>
    <cellStyle name="Comma 2 6 3 3 3 3" xfId="9684"/>
    <cellStyle name="Comma 2 6 3 3 4" xfId="13201"/>
    <cellStyle name="Comma 2 6 3 3 5" xfId="6165"/>
    <cellStyle name="Comma 2 6 3 4" xfId="2132"/>
    <cellStyle name="Comma 2 6 3 4 2" xfId="10930"/>
    <cellStyle name="Comma 2 6 3 4 2 2" xfId="17959"/>
    <cellStyle name="Comma 2 6 3 4 3" xfId="14447"/>
    <cellStyle name="Comma 2 6 3 4 4" xfId="7411"/>
    <cellStyle name="Comma 2 6 3 5" xfId="3896"/>
    <cellStyle name="Comma 2 6 3 5 2" xfId="16210"/>
    <cellStyle name="Comma 2 6 3 5 3" xfId="9181"/>
    <cellStyle name="Comma 2 6 3 6" xfId="12698"/>
    <cellStyle name="Comma 2 6 3 7" xfId="5662"/>
    <cellStyle name="Comma 2 6 4" xfId="1099"/>
    <cellStyle name="Comma 2 6 4 2" xfId="2889"/>
    <cellStyle name="Comma 2 6 4 2 2" xfId="11682"/>
    <cellStyle name="Comma 2 6 4 2 2 2" xfId="18711"/>
    <cellStyle name="Comma 2 6 4 2 3" xfId="15199"/>
    <cellStyle name="Comma 2 6 4 2 4" xfId="8163"/>
    <cellStyle name="Comma 2 6 4 3" xfId="4648"/>
    <cellStyle name="Comma 2 6 4 3 2" xfId="16962"/>
    <cellStyle name="Comma 2 6 4 3 3" xfId="9933"/>
    <cellStyle name="Comma 2 6 4 4" xfId="13450"/>
    <cellStyle name="Comma 2 6 4 5" xfId="6414"/>
    <cellStyle name="Comma 2 6 5" xfId="601"/>
    <cellStyle name="Comma 2 6 5 2" xfId="2391"/>
    <cellStyle name="Comma 2 6 5 2 2" xfId="11184"/>
    <cellStyle name="Comma 2 6 5 2 2 2" xfId="18213"/>
    <cellStyle name="Comma 2 6 5 2 3" xfId="14701"/>
    <cellStyle name="Comma 2 6 5 2 4" xfId="7665"/>
    <cellStyle name="Comma 2 6 5 3" xfId="4150"/>
    <cellStyle name="Comma 2 6 5 3 2" xfId="16464"/>
    <cellStyle name="Comma 2 6 5 3 3" xfId="9435"/>
    <cellStyle name="Comma 2 6 5 4" xfId="12952"/>
    <cellStyle name="Comma 2 6 5 5" xfId="5916"/>
    <cellStyle name="Comma 2 6 6" xfId="1604"/>
    <cellStyle name="Comma 2 6 6 2" xfId="3389"/>
    <cellStyle name="Comma 2 6 6 2 2" xfId="12182"/>
    <cellStyle name="Comma 2 6 6 2 2 2" xfId="19211"/>
    <cellStyle name="Comma 2 6 6 2 3" xfId="15699"/>
    <cellStyle name="Comma 2 6 6 2 4" xfId="8663"/>
    <cellStyle name="Comma 2 6 6 3" xfId="5148"/>
    <cellStyle name="Comma 2 6 6 3 2" xfId="17462"/>
    <cellStyle name="Comma 2 6 6 3 3" xfId="10433"/>
    <cellStyle name="Comma 2 6 6 4" xfId="13950"/>
    <cellStyle name="Comma 2 6 6 5" xfId="6914"/>
    <cellStyle name="Comma 2 6 7" xfId="1877"/>
    <cellStyle name="Comma 2 6 7 2" xfId="10682"/>
    <cellStyle name="Comma 2 6 7 2 2" xfId="17711"/>
    <cellStyle name="Comma 2 6 7 3" xfId="14199"/>
    <cellStyle name="Comma 2 6 7 4" xfId="7163"/>
    <cellStyle name="Comma 2 6 8" xfId="3647"/>
    <cellStyle name="Comma 2 6 8 2" xfId="15961"/>
    <cellStyle name="Comma 2 6 8 3" xfId="8932"/>
    <cellStyle name="Comma 2 6 9" xfId="12449"/>
    <cellStyle name="Comma 2 7" xfId="209"/>
    <cellStyle name="Comma 2 7 2" xfId="465"/>
    <cellStyle name="Comma 2 7 2 2" xfId="1476"/>
    <cellStyle name="Comma 2 7 2 2 2" xfId="3266"/>
    <cellStyle name="Comma 2 7 2 2 2 2" xfId="12059"/>
    <cellStyle name="Comma 2 7 2 2 2 2 2" xfId="19088"/>
    <cellStyle name="Comma 2 7 2 2 2 3" xfId="15576"/>
    <cellStyle name="Comma 2 7 2 2 2 4" xfId="8540"/>
    <cellStyle name="Comma 2 7 2 2 3" xfId="5025"/>
    <cellStyle name="Comma 2 7 2 2 3 2" xfId="17339"/>
    <cellStyle name="Comma 2 7 2 2 3 3" xfId="10310"/>
    <cellStyle name="Comma 2 7 2 2 4" xfId="13827"/>
    <cellStyle name="Comma 2 7 2 2 5" xfId="6791"/>
    <cellStyle name="Comma 2 7 2 3" xfId="978"/>
    <cellStyle name="Comma 2 7 2 3 2" xfId="2768"/>
    <cellStyle name="Comma 2 7 2 3 2 2" xfId="11561"/>
    <cellStyle name="Comma 2 7 2 3 2 2 2" xfId="18590"/>
    <cellStyle name="Comma 2 7 2 3 2 3" xfId="15078"/>
    <cellStyle name="Comma 2 7 2 3 2 4" xfId="8042"/>
    <cellStyle name="Comma 2 7 2 3 3" xfId="4527"/>
    <cellStyle name="Comma 2 7 2 3 3 2" xfId="16841"/>
    <cellStyle name="Comma 2 7 2 3 3 3" xfId="9812"/>
    <cellStyle name="Comma 2 7 2 3 4" xfId="13329"/>
    <cellStyle name="Comma 2 7 2 3 5" xfId="6293"/>
    <cellStyle name="Comma 2 7 2 4" xfId="2260"/>
    <cellStyle name="Comma 2 7 2 4 2" xfId="11058"/>
    <cellStyle name="Comma 2 7 2 4 2 2" xfId="18087"/>
    <cellStyle name="Comma 2 7 2 4 3" xfId="14575"/>
    <cellStyle name="Comma 2 7 2 4 4" xfId="7539"/>
    <cellStyle name="Comma 2 7 2 5" xfId="4024"/>
    <cellStyle name="Comma 2 7 2 5 2" xfId="16338"/>
    <cellStyle name="Comma 2 7 2 5 3" xfId="9309"/>
    <cellStyle name="Comma 2 7 2 6" xfId="12826"/>
    <cellStyle name="Comma 2 7 2 7" xfId="5790"/>
    <cellStyle name="Comma 2 7 3" xfId="1227"/>
    <cellStyle name="Comma 2 7 3 2" xfId="3017"/>
    <cellStyle name="Comma 2 7 3 2 2" xfId="11810"/>
    <cellStyle name="Comma 2 7 3 2 2 2" xfId="18839"/>
    <cellStyle name="Comma 2 7 3 2 3" xfId="15327"/>
    <cellStyle name="Comma 2 7 3 2 4" xfId="8291"/>
    <cellStyle name="Comma 2 7 3 3" xfId="4776"/>
    <cellStyle name="Comma 2 7 3 3 2" xfId="17090"/>
    <cellStyle name="Comma 2 7 3 3 3" xfId="10061"/>
    <cellStyle name="Comma 2 7 3 4" xfId="13578"/>
    <cellStyle name="Comma 2 7 3 5" xfId="6542"/>
    <cellStyle name="Comma 2 7 4" xfId="729"/>
    <cellStyle name="Comma 2 7 4 2" xfId="2519"/>
    <cellStyle name="Comma 2 7 4 2 2" xfId="11312"/>
    <cellStyle name="Comma 2 7 4 2 2 2" xfId="18341"/>
    <cellStyle name="Comma 2 7 4 2 3" xfId="14829"/>
    <cellStyle name="Comma 2 7 4 2 4" xfId="7793"/>
    <cellStyle name="Comma 2 7 4 3" xfId="4278"/>
    <cellStyle name="Comma 2 7 4 3 2" xfId="16592"/>
    <cellStyle name="Comma 2 7 4 3 3" xfId="9563"/>
    <cellStyle name="Comma 2 7 4 4" xfId="13080"/>
    <cellStyle name="Comma 2 7 4 5" xfId="6044"/>
    <cellStyle name="Comma 2 7 5" xfId="1732"/>
    <cellStyle name="Comma 2 7 5 2" xfId="3517"/>
    <cellStyle name="Comma 2 7 5 2 2" xfId="12310"/>
    <cellStyle name="Comma 2 7 5 2 2 2" xfId="19339"/>
    <cellStyle name="Comma 2 7 5 2 3" xfId="15827"/>
    <cellStyle name="Comma 2 7 5 2 4" xfId="8791"/>
    <cellStyle name="Comma 2 7 5 3" xfId="5276"/>
    <cellStyle name="Comma 2 7 5 3 2" xfId="17590"/>
    <cellStyle name="Comma 2 7 5 3 3" xfId="10561"/>
    <cellStyle name="Comma 2 7 5 4" xfId="14078"/>
    <cellStyle name="Comma 2 7 5 5" xfId="7042"/>
    <cellStyle name="Comma 2 7 6" xfId="2009"/>
    <cellStyle name="Comma 2 7 6 2" xfId="10810"/>
    <cellStyle name="Comma 2 7 6 2 2" xfId="17839"/>
    <cellStyle name="Comma 2 7 6 3" xfId="14327"/>
    <cellStyle name="Comma 2 7 6 4" xfId="7291"/>
    <cellStyle name="Comma 2 7 7" xfId="3775"/>
    <cellStyle name="Comma 2 7 7 2" xfId="16089"/>
    <cellStyle name="Comma 2 7 7 3" xfId="9060"/>
    <cellStyle name="Comma 2 7 8" xfId="12577"/>
    <cellStyle name="Comma 2 7 9" xfId="5540"/>
    <cellStyle name="Comma 2 8" xfId="145"/>
    <cellStyle name="Comma 2 8 2" xfId="401"/>
    <cellStyle name="Comma 2 8 2 2" xfId="1412"/>
    <cellStyle name="Comma 2 8 2 2 2" xfId="3202"/>
    <cellStyle name="Comma 2 8 2 2 2 2" xfId="11995"/>
    <cellStyle name="Comma 2 8 2 2 2 2 2" xfId="19024"/>
    <cellStyle name="Comma 2 8 2 2 2 3" xfId="15512"/>
    <cellStyle name="Comma 2 8 2 2 2 4" xfId="8476"/>
    <cellStyle name="Comma 2 8 2 2 3" xfId="4961"/>
    <cellStyle name="Comma 2 8 2 2 3 2" xfId="17275"/>
    <cellStyle name="Comma 2 8 2 2 3 3" xfId="10246"/>
    <cellStyle name="Comma 2 8 2 2 4" xfId="13763"/>
    <cellStyle name="Comma 2 8 2 2 5" xfId="6727"/>
    <cellStyle name="Comma 2 8 2 3" xfId="914"/>
    <cellStyle name="Comma 2 8 2 3 2" xfId="2704"/>
    <cellStyle name="Comma 2 8 2 3 2 2" xfId="11497"/>
    <cellStyle name="Comma 2 8 2 3 2 2 2" xfId="18526"/>
    <cellStyle name="Comma 2 8 2 3 2 3" xfId="15014"/>
    <cellStyle name="Comma 2 8 2 3 2 4" xfId="7978"/>
    <cellStyle name="Comma 2 8 2 3 3" xfId="4463"/>
    <cellStyle name="Comma 2 8 2 3 3 2" xfId="16777"/>
    <cellStyle name="Comma 2 8 2 3 3 3" xfId="9748"/>
    <cellStyle name="Comma 2 8 2 3 4" xfId="13265"/>
    <cellStyle name="Comma 2 8 2 3 5" xfId="6229"/>
    <cellStyle name="Comma 2 8 2 4" xfId="2196"/>
    <cellStyle name="Comma 2 8 2 4 2" xfId="10994"/>
    <cellStyle name="Comma 2 8 2 4 2 2" xfId="18023"/>
    <cellStyle name="Comma 2 8 2 4 3" xfId="14511"/>
    <cellStyle name="Comma 2 8 2 4 4" xfId="7475"/>
    <cellStyle name="Comma 2 8 2 5" xfId="3960"/>
    <cellStyle name="Comma 2 8 2 5 2" xfId="16274"/>
    <cellStyle name="Comma 2 8 2 5 3" xfId="9245"/>
    <cellStyle name="Comma 2 8 2 6" xfId="12762"/>
    <cellStyle name="Comma 2 8 2 7" xfId="5726"/>
    <cellStyle name="Comma 2 8 3" xfId="1163"/>
    <cellStyle name="Comma 2 8 3 2" xfId="2953"/>
    <cellStyle name="Comma 2 8 3 2 2" xfId="11746"/>
    <cellStyle name="Comma 2 8 3 2 2 2" xfId="18775"/>
    <cellStyle name="Comma 2 8 3 2 3" xfId="15263"/>
    <cellStyle name="Comma 2 8 3 2 4" xfId="8227"/>
    <cellStyle name="Comma 2 8 3 3" xfId="4712"/>
    <cellStyle name="Comma 2 8 3 3 2" xfId="17026"/>
    <cellStyle name="Comma 2 8 3 3 3" xfId="9997"/>
    <cellStyle name="Comma 2 8 3 4" xfId="13514"/>
    <cellStyle name="Comma 2 8 3 5" xfId="6478"/>
    <cellStyle name="Comma 2 8 4" xfId="665"/>
    <cellStyle name="Comma 2 8 4 2" xfId="2455"/>
    <cellStyle name="Comma 2 8 4 2 2" xfId="11248"/>
    <cellStyle name="Comma 2 8 4 2 2 2" xfId="18277"/>
    <cellStyle name="Comma 2 8 4 2 3" xfId="14765"/>
    <cellStyle name="Comma 2 8 4 2 4" xfId="7729"/>
    <cellStyle name="Comma 2 8 4 3" xfId="4214"/>
    <cellStyle name="Comma 2 8 4 3 2" xfId="16528"/>
    <cellStyle name="Comma 2 8 4 3 3" xfId="9499"/>
    <cellStyle name="Comma 2 8 4 4" xfId="13016"/>
    <cellStyle name="Comma 2 8 4 5" xfId="5980"/>
    <cellStyle name="Comma 2 8 5" xfId="1668"/>
    <cellStyle name="Comma 2 8 5 2" xfId="3453"/>
    <cellStyle name="Comma 2 8 5 2 2" xfId="12246"/>
    <cellStyle name="Comma 2 8 5 2 2 2" xfId="19275"/>
    <cellStyle name="Comma 2 8 5 2 3" xfId="15763"/>
    <cellStyle name="Comma 2 8 5 2 4" xfId="8727"/>
    <cellStyle name="Comma 2 8 5 3" xfId="5212"/>
    <cellStyle name="Comma 2 8 5 3 2" xfId="17526"/>
    <cellStyle name="Comma 2 8 5 3 3" xfId="10497"/>
    <cellStyle name="Comma 2 8 5 4" xfId="14014"/>
    <cellStyle name="Comma 2 8 5 5" xfId="6978"/>
    <cellStyle name="Comma 2 8 6" xfId="1945"/>
    <cellStyle name="Comma 2 8 6 2" xfId="10746"/>
    <cellStyle name="Comma 2 8 6 2 2" xfId="17775"/>
    <cellStyle name="Comma 2 8 6 3" xfId="14263"/>
    <cellStyle name="Comma 2 8 6 4" xfId="7227"/>
    <cellStyle name="Comma 2 8 7" xfId="3711"/>
    <cellStyle name="Comma 2 8 7 2" xfId="16025"/>
    <cellStyle name="Comma 2 8 7 3" xfId="8996"/>
    <cellStyle name="Comma 2 8 8" xfId="12513"/>
    <cellStyle name="Comma 2 8 9" xfId="5476"/>
    <cellStyle name="Comma 2 9" xfId="309"/>
    <cellStyle name="Comma 2 9 2" xfId="1320"/>
    <cellStyle name="Comma 2 9 2 2" xfId="3110"/>
    <cellStyle name="Comma 2 9 2 2 2" xfId="11903"/>
    <cellStyle name="Comma 2 9 2 2 2 2" xfId="18932"/>
    <cellStyle name="Comma 2 9 2 2 3" xfId="15420"/>
    <cellStyle name="Comma 2 9 2 2 4" xfId="8384"/>
    <cellStyle name="Comma 2 9 2 3" xfId="4869"/>
    <cellStyle name="Comma 2 9 2 3 2" xfId="17183"/>
    <cellStyle name="Comma 2 9 2 3 3" xfId="10154"/>
    <cellStyle name="Comma 2 9 2 4" xfId="13671"/>
    <cellStyle name="Comma 2 9 2 5" xfId="6635"/>
    <cellStyle name="Comma 2 9 3" xfId="822"/>
    <cellStyle name="Comma 2 9 3 2" xfId="2612"/>
    <cellStyle name="Comma 2 9 3 2 2" xfId="11405"/>
    <cellStyle name="Comma 2 9 3 2 2 2" xfId="18434"/>
    <cellStyle name="Comma 2 9 3 2 3" xfId="14922"/>
    <cellStyle name="Comma 2 9 3 2 4" xfId="7886"/>
    <cellStyle name="Comma 2 9 3 3" xfId="4371"/>
    <cellStyle name="Comma 2 9 3 3 2" xfId="16685"/>
    <cellStyle name="Comma 2 9 3 3 3" xfId="9656"/>
    <cellStyle name="Comma 2 9 3 4" xfId="13173"/>
    <cellStyle name="Comma 2 9 3 5" xfId="6137"/>
    <cellStyle name="Comma 2 9 4" xfId="2104"/>
    <cellStyle name="Comma 2 9 4 2" xfId="10902"/>
    <cellStyle name="Comma 2 9 4 2 2" xfId="17931"/>
    <cellStyle name="Comma 2 9 4 3" xfId="14419"/>
    <cellStyle name="Comma 2 9 4 4" xfId="7383"/>
    <cellStyle name="Comma 2 9 5" xfId="3868"/>
    <cellStyle name="Comma 2 9 5 2" xfId="16182"/>
    <cellStyle name="Comma 2 9 5 3" xfId="9153"/>
    <cellStyle name="Comma 2 9 6" xfId="12670"/>
    <cellStyle name="Comma 2 9 7" xfId="5634"/>
    <cellStyle name="Comma 3" xfId="10"/>
    <cellStyle name="Comma 3 2" xfId="49"/>
    <cellStyle name="Comma 3 2 2" xfId="1867"/>
    <cellStyle name="Comma 3 2 2 2" xfId="19544"/>
    <cellStyle name="Comma 3 2 3" xfId="19550"/>
    <cellStyle name="Comma 3 2 4" xfId="19556"/>
    <cellStyle name="Comma 3 3" xfId="79"/>
    <cellStyle name="Comma 3 3 2" xfId="1886"/>
    <cellStyle name="Comma 3 3 2 2" xfId="19530"/>
    <cellStyle name="Comma 3 3 3" xfId="19538"/>
    <cellStyle name="Comma 3 3 4" xfId="19475"/>
    <cellStyle name="Comma 3 4" xfId="1842"/>
    <cellStyle name="Comma 3 4 2" xfId="19555"/>
    <cellStyle name="Comma 3 5" xfId="19444"/>
    <cellStyle name="Comma 3 6" xfId="19455"/>
    <cellStyle name="Comma 4" xfId="4"/>
    <cellStyle name="Comma 4 10" xfId="1070"/>
    <cellStyle name="Comma 4 10 2" xfId="2860"/>
    <cellStyle name="Comma 4 10 2 2" xfId="11653"/>
    <cellStyle name="Comma 4 10 2 2 2" xfId="18682"/>
    <cellStyle name="Comma 4 10 2 3" xfId="15170"/>
    <cellStyle name="Comma 4 10 2 4" xfId="8134"/>
    <cellStyle name="Comma 4 10 3" xfId="4619"/>
    <cellStyle name="Comma 4 10 3 2" xfId="16933"/>
    <cellStyle name="Comma 4 10 3 3" xfId="9904"/>
    <cellStyle name="Comma 4 10 4" xfId="13421"/>
    <cellStyle name="Comma 4 10 5" xfId="6385"/>
    <cellStyle name="Comma 4 11" xfId="572"/>
    <cellStyle name="Comma 4 11 2" xfId="2362"/>
    <cellStyle name="Comma 4 11 2 2" xfId="11155"/>
    <cellStyle name="Comma 4 11 2 2 2" xfId="18184"/>
    <cellStyle name="Comma 4 11 2 3" xfId="14672"/>
    <cellStyle name="Comma 4 11 2 4" xfId="7636"/>
    <cellStyle name="Comma 4 11 3" xfId="4121"/>
    <cellStyle name="Comma 4 11 3 2" xfId="16435"/>
    <cellStyle name="Comma 4 11 3 3" xfId="9406"/>
    <cellStyle name="Comma 4 11 4" xfId="12923"/>
    <cellStyle name="Comma 4 11 5" xfId="5887"/>
    <cellStyle name="Comma 4 12" xfId="1574"/>
    <cellStyle name="Comma 4 12 2" xfId="3359"/>
    <cellStyle name="Comma 4 12 2 2" xfId="12152"/>
    <cellStyle name="Comma 4 12 2 2 2" xfId="19181"/>
    <cellStyle name="Comma 4 12 2 3" xfId="15669"/>
    <cellStyle name="Comma 4 12 2 4" xfId="8633"/>
    <cellStyle name="Comma 4 12 3" xfId="5118"/>
    <cellStyle name="Comma 4 12 3 2" xfId="17432"/>
    <cellStyle name="Comma 4 12 3 3" xfId="10403"/>
    <cellStyle name="Comma 4 12 4" xfId="13920"/>
    <cellStyle name="Comma 4 12 5" xfId="6884"/>
    <cellStyle name="Comma 4 13" xfId="1840"/>
    <cellStyle name="Comma 4 13 2" xfId="10654"/>
    <cellStyle name="Comma 4 13 2 2" xfId="17683"/>
    <cellStyle name="Comma 4 13 3" xfId="14171"/>
    <cellStyle name="Comma 4 13 4" xfId="7135"/>
    <cellStyle name="Comma 4 14" xfId="3618"/>
    <cellStyle name="Comma 4 14 2" xfId="15932"/>
    <cellStyle name="Comma 4 14 3" xfId="8903"/>
    <cellStyle name="Comma 4 15" xfId="12420"/>
    <cellStyle name="Comma 4 16" xfId="5382"/>
    <cellStyle name="Comma 4 2" xfId="29"/>
    <cellStyle name="Comma 4 2 10" xfId="1582"/>
    <cellStyle name="Comma 4 2 10 2" xfId="3367"/>
    <cellStyle name="Comma 4 2 10 2 2" xfId="12160"/>
    <cellStyle name="Comma 4 2 10 2 2 2" xfId="19189"/>
    <cellStyle name="Comma 4 2 10 2 3" xfId="15677"/>
    <cellStyle name="Comma 4 2 10 2 4" xfId="8641"/>
    <cellStyle name="Comma 4 2 10 3" xfId="5126"/>
    <cellStyle name="Comma 4 2 10 3 2" xfId="17440"/>
    <cellStyle name="Comma 4 2 10 3 3" xfId="10411"/>
    <cellStyle name="Comma 4 2 10 4" xfId="13928"/>
    <cellStyle name="Comma 4 2 10 5" xfId="6892"/>
    <cellStyle name="Comma 4 2 11" xfId="1851"/>
    <cellStyle name="Comma 4 2 11 2" xfId="10660"/>
    <cellStyle name="Comma 4 2 11 2 2" xfId="17689"/>
    <cellStyle name="Comma 4 2 11 3" xfId="14177"/>
    <cellStyle name="Comma 4 2 11 4" xfId="7141"/>
    <cellStyle name="Comma 4 2 12" xfId="3625"/>
    <cellStyle name="Comma 4 2 12 2" xfId="15939"/>
    <cellStyle name="Comma 4 2 12 3" xfId="8910"/>
    <cellStyle name="Comma 4 2 13" xfId="12427"/>
    <cellStyle name="Comma 4 2 14" xfId="5389"/>
    <cellStyle name="Comma 4 2 2" xfId="43"/>
    <cellStyle name="Comma 4 2 2 10" xfId="1865"/>
    <cellStyle name="Comma 4 2 2 10 2" xfId="10674"/>
    <cellStyle name="Comma 4 2 2 10 2 2" xfId="17703"/>
    <cellStyle name="Comma 4 2 2 10 3" xfId="14191"/>
    <cellStyle name="Comma 4 2 2 10 4" xfId="7155"/>
    <cellStyle name="Comma 4 2 2 11" xfId="3639"/>
    <cellStyle name="Comma 4 2 2 11 2" xfId="15953"/>
    <cellStyle name="Comma 4 2 2 11 3" xfId="8924"/>
    <cellStyle name="Comma 4 2 2 12" xfId="12441"/>
    <cellStyle name="Comma 4 2 2 13" xfId="5403"/>
    <cellStyle name="Comma 4 2 2 2" xfId="137"/>
    <cellStyle name="Comma 4 2 2 2 10" xfId="12505"/>
    <cellStyle name="Comma 4 2 2 2 11" xfId="5468"/>
    <cellStyle name="Comma 4 2 2 2 2" xfId="293"/>
    <cellStyle name="Comma 4 2 2 2 2 2" xfId="549"/>
    <cellStyle name="Comma 4 2 2 2 2 2 2" xfId="1560"/>
    <cellStyle name="Comma 4 2 2 2 2 2 2 2" xfId="3350"/>
    <cellStyle name="Comma 4 2 2 2 2 2 2 2 2" xfId="12143"/>
    <cellStyle name="Comma 4 2 2 2 2 2 2 2 2 2" xfId="19172"/>
    <cellStyle name="Comma 4 2 2 2 2 2 2 2 3" xfId="15660"/>
    <cellStyle name="Comma 4 2 2 2 2 2 2 2 4" xfId="8624"/>
    <cellStyle name="Comma 4 2 2 2 2 2 2 3" xfId="5109"/>
    <cellStyle name="Comma 4 2 2 2 2 2 2 3 2" xfId="17423"/>
    <cellStyle name="Comma 4 2 2 2 2 2 2 3 3" xfId="10394"/>
    <cellStyle name="Comma 4 2 2 2 2 2 2 4" xfId="13911"/>
    <cellStyle name="Comma 4 2 2 2 2 2 2 5" xfId="6875"/>
    <cellStyle name="Comma 4 2 2 2 2 2 3" xfId="1062"/>
    <cellStyle name="Comma 4 2 2 2 2 2 3 2" xfId="2852"/>
    <cellStyle name="Comma 4 2 2 2 2 2 3 2 2" xfId="11645"/>
    <cellStyle name="Comma 4 2 2 2 2 2 3 2 2 2" xfId="18674"/>
    <cellStyle name="Comma 4 2 2 2 2 2 3 2 3" xfId="15162"/>
    <cellStyle name="Comma 4 2 2 2 2 2 3 2 4" xfId="8126"/>
    <cellStyle name="Comma 4 2 2 2 2 2 3 3" xfId="4611"/>
    <cellStyle name="Comma 4 2 2 2 2 2 3 3 2" xfId="16925"/>
    <cellStyle name="Comma 4 2 2 2 2 2 3 3 3" xfId="9896"/>
    <cellStyle name="Comma 4 2 2 2 2 2 3 4" xfId="13413"/>
    <cellStyle name="Comma 4 2 2 2 2 2 3 5" xfId="6377"/>
    <cellStyle name="Comma 4 2 2 2 2 2 4" xfId="2344"/>
    <cellStyle name="Comma 4 2 2 2 2 2 4 2" xfId="11142"/>
    <cellStyle name="Comma 4 2 2 2 2 2 4 2 2" xfId="18171"/>
    <cellStyle name="Comma 4 2 2 2 2 2 4 3" xfId="14659"/>
    <cellStyle name="Comma 4 2 2 2 2 2 4 4" xfId="7623"/>
    <cellStyle name="Comma 4 2 2 2 2 2 5" xfId="4108"/>
    <cellStyle name="Comma 4 2 2 2 2 2 5 2" xfId="16422"/>
    <cellStyle name="Comma 4 2 2 2 2 2 5 3" xfId="9393"/>
    <cellStyle name="Comma 4 2 2 2 2 2 6" xfId="12910"/>
    <cellStyle name="Comma 4 2 2 2 2 2 7" xfId="5874"/>
    <cellStyle name="Comma 4 2 2 2 2 3" xfId="1311"/>
    <cellStyle name="Comma 4 2 2 2 2 3 2" xfId="3101"/>
    <cellStyle name="Comma 4 2 2 2 2 3 2 2" xfId="11894"/>
    <cellStyle name="Comma 4 2 2 2 2 3 2 2 2" xfId="18923"/>
    <cellStyle name="Comma 4 2 2 2 2 3 2 3" xfId="15411"/>
    <cellStyle name="Comma 4 2 2 2 2 3 2 4" xfId="8375"/>
    <cellStyle name="Comma 4 2 2 2 2 3 3" xfId="4860"/>
    <cellStyle name="Comma 4 2 2 2 2 3 3 2" xfId="17174"/>
    <cellStyle name="Comma 4 2 2 2 2 3 3 3" xfId="10145"/>
    <cellStyle name="Comma 4 2 2 2 2 3 4" xfId="13662"/>
    <cellStyle name="Comma 4 2 2 2 2 3 5" xfId="6626"/>
    <cellStyle name="Comma 4 2 2 2 2 4" xfId="813"/>
    <cellStyle name="Comma 4 2 2 2 2 4 2" xfId="2603"/>
    <cellStyle name="Comma 4 2 2 2 2 4 2 2" xfId="11396"/>
    <cellStyle name="Comma 4 2 2 2 2 4 2 2 2" xfId="18425"/>
    <cellStyle name="Comma 4 2 2 2 2 4 2 3" xfId="14913"/>
    <cellStyle name="Comma 4 2 2 2 2 4 2 4" xfId="7877"/>
    <cellStyle name="Comma 4 2 2 2 2 4 3" xfId="4362"/>
    <cellStyle name="Comma 4 2 2 2 2 4 3 2" xfId="16676"/>
    <cellStyle name="Comma 4 2 2 2 2 4 3 3" xfId="9647"/>
    <cellStyle name="Comma 4 2 2 2 2 4 4" xfId="13164"/>
    <cellStyle name="Comma 4 2 2 2 2 4 5" xfId="6128"/>
    <cellStyle name="Comma 4 2 2 2 2 5" xfId="1816"/>
    <cellStyle name="Comma 4 2 2 2 2 5 2" xfId="3601"/>
    <cellStyle name="Comma 4 2 2 2 2 5 2 2" xfId="12394"/>
    <cellStyle name="Comma 4 2 2 2 2 5 2 2 2" xfId="19423"/>
    <cellStyle name="Comma 4 2 2 2 2 5 2 3" xfId="15911"/>
    <cellStyle name="Comma 4 2 2 2 2 5 2 4" xfId="8875"/>
    <cellStyle name="Comma 4 2 2 2 2 5 3" xfId="5360"/>
    <cellStyle name="Comma 4 2 2 2 2 5 3 2" xfId="17674"/>
    <cellStyle name="Comma 4 2 2 2 2 5 3 3" xfId="10645"/>
    <cellStyle name="Comma 4 2 2 2 2 5 4" xfId="14162"/>
    <cellStyle name="Comma 4 2 2 2 2 5 5" xfId="7126"/>
    <cellStyle name="Comma 4 2 2 2 2 6" xfId="2093"/>
    <cellStyle name="Comma 4 2 2 2 2 6 2" xfId="10893"/>
    <cellStyle name="Comma 4 2 2 2 2 6 2 2" xfId="17922"/>
    <cellStyle name="Comma 4 2 2 2 2 6 3" xfId="14410"/>
    <cellStyle name="Comma 4 2 2 2 2 6 4" xfId="7374"/>
    <cellStyle name="Comma 4 2 2 2 2 7" xfId="3859"/>
    <cellStyle name="Comma 4 2 2 2 2 7 2" xfId="16173"/>
    <cellStyle name="Comma 4 2 2 2 2 7 3" xfId="9144"/>
    <cellStyle name="Comma 4 2 2 2 2 8" xfId="12661"/>
    <cellStyle name="Comma 4 2 2 2 2 9" xfId="5624"/>
    <cellStyle name="Comma 4 2 2 2 3" xfId="201"/>
    <cellStyle name="Comma 4 2 2 2 3 2" xfId="457"/>
    <cellStyle name="Comma 4 2 2 2 3 2 2" xfId="1468"/>
    <cellStyle name="Comma 4 2 2 2 3 2 2 2" xfId="3258"/>
    <cellStyle name="Comma 4 2 2 2 3 2 2 2 2" xfId="12051"/>
    <cellStyle name="Comma 4 2 2 2 3 2 2 2 2 2" xfId="19080"/>
    <cellStyle name="Comma 4 2 2 2 3 2 2 2 3" xfId="15568"/>
    <cellStyle name="Comma 4 2 2 2 3 2 2 2 4" xfId="8532"/>
    <cellStyle name="Comma 4 2 2 2 3 2 2 3" xfId="5017"/>
    <cellStyle name="Comma 4 2 2 2 3 2 2 3 2" xfId="17331"/>
    <cellStyle name="Comma 4 2 2 2 3 2 2 3 3" xfId="10302"/>
    <cellStyle name="Comma 4 2 2 2 3 2 2 4" xfId="13819"/>
    <cellStyle name="Comma 4 2 2 2 3 2 2 5" xfId="6783"/>
    <cellStyle name="Comma 4 2 2 2 3 2 3" xfId="970"/>
    <cellStyle name="Comma 4 2 2 2 3 2 3 2" xfId="2760"/>
    <cellStyle name="Comma 4 2 2 2 3 2 3 2 2" xfId="11553"/>
    <cellStyle name="Comma 4 2 2 2 3 2 3 2 2 2" xfId="18582"/>
    <cellStyle name="Comma 4 2 2 2 3 2 3 2 3" xfId="15070"/>
    <cellStyle name="Comma 4 2 2 2 3 2 3 2 4" xfId="8034"/>
    <cellStyle name="Comma 4 2 2 2 3 2 3 3" xfId="4519"/>
    <cellStyle name="Comma 4 2 2 2 3 2 3 3 2" xfId="16833"/>
    <cellStyle name="Comma 4 2 2 2 3 2 3 3 3" xfId="9804"/>
    <cellStyle name="Comma 4 2 2 2 3 2 3 4" xfId="13321"/>
    <cellStyle name="Comma 4 2 2 2 3 2 3 5" xfId="6285"/>
    <cellStyle name="Comma 4 2 2 2 3 2 4" xfId="2252"/>
    <cellStyle name="Comma 4 2 2 2 3 2 4 2" xfId="11050"/>
    <cellStyle name="Comma 4 2 2 2 3 2 4 2 2" xfId="18079"/>
    <cellStyle name="Comma 4 2 2 2 3 2 4 3" xfId="14567"/>
    <cellStyle name="Comma 4 2 2 2 3 2 4 4" xfId="7531"/>
    <cellStyle name="Comma 4 2 2 2 3 2 5" xfId="4016"/>
    <cellStyle name="Comma 4 2 2 2 3 2 5 2" xfId="16330"/>
    <cellStyle name="Comma 4 2 2 2 3 2 5 3" xfId="9301"/>
    <cellStyle name="Comma 4 2 2 2 3 2 6" xfId="12818"/>
    <cellStyle name="Comma 4 2 2 2 3 2 7" xfId="5782"/>
    <cellStyle name="Comma 4 2 2 2 3 3" xfId="1219"/>
    <cellStyle name="Comma 4 2 2 2 3 3 2" xfId="3009"/>
    <cellStyle name="Comma 4 2 2 2 3 3 2 2" xfId="11802"/>
    <cellStyle name="Comma 4 2 2 2 3 3 2 2 2" xfId="18831"/>
    <cellStyle name="Comma 4 2 2 2 3 3 2 3" xfId="15319"/>
    <cellStyle name="Comma 4 2 2 2 3 3 2 4" xfId="8283"/>
    <cellStyle name="Comma 4 2 2 2 3 3 3" xfId="4768"/>
    <cellStyle name="Comma 4 2 2 2 3 3 3 2" xfId="17082"/>
    <cellStyle name="Comma 4 2 2 2 3 3 3 3" xfId="10053"/>
    <cellStyle name="Comma 4 2 2 2 3 3 4" xfId="13570"/>
    <cellStyle name="Comma 4 2 2 2 3 3 5" xfId="6534"/>
    <cellStyle name="Comma 4 2 2 2 3 4" xfId="721"/>
    <cellStyle name="Comma 4 2 2 2 3 4 2" xfId="2511"/>
    <cellStyle name="Comma 4 2 2 2 3 4 2 2" xfId="11304"/>
    <cellStyle name="Comma 4 2 2 2 3 4 2 2 2" xfId="18333"/>
    <cellStyle name="Comma 4 2 2 2 3 4 2 3" xfId="14821"/>
    <cellStyle name="Comma 4 2 2 2 3 4 2 4" xfId="7785"/>
    <cellStyle name="Comma 4 2 2 2 3 4 3" xfId="4270"/>
    <cellStyle name="Comma 4 2 2 2 3 4 3 2" xfId="16584"/>
    <cellStyle name="Comma 4 2 2 2 3 4 3 3" xfId="9555"/>
    <cellStyle name="Comma 4 2 2 2 3 4 4" xfId="13072"/>
    <cellStyle name="Comma 4 2 2 2 3 4 5" xfId="6036"/>
    <cellStyle name="Comma 4 2 2 2 3 5" xfId="1724"/>
    <cellStyle name="Comma 4 2 2 2 3 5 2" xfId="3509"/>
    <cellStyle name="Comma 4 2 2 2 3 5 2 2" xfId="12302"/>
    <cellStyle name="Comma 4 2 2 2 3 5 2 2 2" xfId="19331"/>
    <cellStyle name="Comma 4 2 2 2 3 5 2 3" xfId="15819"/>
    <cellStyle name="Comma 4 2 2 2 3 5 2 4" xfId="8783"/>
    <cellStyle name="Comma 4 2 2 2 3 5 3" xfId="5268"/>
    <cellStyle name="Comma 4 2 2 2 3 5 3 2" xfId="17582"/>
    <cellStyle name="Comma 4 2 2 2 3 5 3 3" xfId="10553"/>
    <cellStyle name="Comma 4 2 2 2 3 5 4" xfId="14070"/>
    <cellStyle name="Comma 4 2 2 2 3 5 5" xfId="7034"/>
    <cellStyle name="Comma 4 2 2 2 3 6" xfId="2001"/>
    <cellStyle name="Comma 4 2 2 2 3 6 2" xfId="10802"/>
    <cellStyle name="Comma 4 2 2 2 3 6 2 2" xfId="17831"/>
    <cellStyle name="Comma 4 2 2 2 3 6 3" xfId="14319"/>
    <cellStyle name="Comma 4 2 2 2 3 6 4" xfId="7283"/>
    <cellStyle name="Comma 4 2 2 2 3 7" xfId="3767"/>
    <cellStyle name="Comma 4 2 2 2 3 7 2" xfId="16081"/>
    <cellStyle name="Comma 4 2 2 2 3 7 3" xfId="9052"/>
    <cellStyle name="Comma 4 2 2 2 3 8" xfId="12569"/>
    <cellStyle name="Comma 4 2 2 2 3 9" xfId="5532"/>
    <cellStyle name="Comma 4 2 2 2 4" xfId="393"/>
    <cellStyle name="Comma 4 2 2 2 4 2" xfId="1404"/>
    <cellStyle name="Comma 4 2 2 2 4 2 2" xfId="3194"/>
    <cellStyle name="Comma 4 2 2 2 4 2 2 2" xfId="11987"/>
    <cellStyle name="Comma 4 2 2 2 4 2 2 2 2" xfId="19016"/>
    <cellStyle name="Comma 4 2 2 2 4 2 2 3" xfId="15504"/>
    <cellStyle name="Comma 4 2 2 2 4 2 2 4" xfId="8468"/>
    <cellStyle name="Comma 4 2 2 2 4 2 3" xfId="4953"/>
    <cellStyle name="Comma 4 2 2 2 4 2 3 2" xfId="17267"/>
    <cellStyle name="Comma 4 2 2 2 4 2 3 3" xfId="10238"/>
    <cellStyle name="Comma 4 2 2 2 4 2 4" xfId="13755"/>
    <cellStyle name="Comma 4 2 2 2 4 2 5" xfId="6719"/>
    <cellStyle name="Comma 4 2 2 2 4 3" xfId="906"/>
    <cellStyle name="Comma 4 2 2 2 4 3 2" xfId="2696"/>
    <cellStyle name="Comma 4 2 2 2 4 3 2 2" xfId="11489"/>
    <cellStyle name="Comma 4 2 2 2 4 3 2 2 2" xfId="18518"/>
    <cellStyle name="Comma 4 2 2 2 4 3 2 3" xfId="15006"/>
    <cellStyle name="Comma 4 2 2 2 4 3 2 4" xfId="7970"/>
    <cellStyle name="Comma 4 2 2 2 4 3 3" xfId="4455"/>
    <cellStyle name="Comma 4 2 2 2 4 3 3 2" xfId="16769"/>
    <cellStyle name="Comma 4 2 2 2 4 3 3 3" xfId="9740"/>
    <cellStyle name="Comma 4 2 2 2 4 3 4" xfId="13257"/>
    <cellStyle name="Comma 4 2 2 2 4 3 5" xfId="6221"/>
    <cellStyle name="Comma 4 2 2 2 4 4" xfId="2188"/>
    <cellStyle name="Comma 4 2 2 2 4 4 2" xfId="10986"/>
    <cellStyle name="Comma 4 2 2 2 4 4 2 2" xfId="18015"/>
    <cellStyle name="Comma 4 2 2 2 4 4 3" xfId="14503"/>
    <cellStyle name="Comma 4 2 2 2 4 4 4" xfId="7467"/>
    <cellStyle name="Comma 4 2 2 2 4 5" xfId="3952"/>
    <cellStyle name="Comma 4 2 2 2 4 5 2" xfId="16266"/>
    <cellStyle name="Comma 4 2 2 2 4 5 3" xfId="9237"/>
    <cellStyle name="Comma 4 2 2 2 4 6" xfId="12754"/>
    <cellStyle name="Comma 4 2 2 2 4 7" xfId="5718"/>
    <cellStyle name="Comma 4 2 2 2 5" xfId="1155"/>
    <cellStyle name="Comma 4 2 2 2 5 2" xfId="2945"/>
    <cellStyle name="Comma 4 2 2 2 5 2 2" xfId="11738"/>
    <cellStyle name="Comma 4 2 2 2 5 2 2 2" xfId="18767"/>
    <cellStyle name="Comma 4 2 2 2 5 2 3" xfId="15255"/>
    <cellStyle name="Comma 4 2 2 2 5 2 4" xfId="8219"/>
    <cellStyle name="Comma 4 2 2 2 5 3" xfId="4704"/>
    <cellStyle name="Comma 4 2 2 2 5 3 2" xfId="17018"/>
    <cellStyle name="Comma 4 2 2 2 5 3 3" xfId="9989"/>
    <cellStyle name="Comma 4 2 2 2 5 4" xfId="13506"/>
    <cellStyle name="Comma 4 2 2 2 5 5" xfId="6470"/>
    <cellStyle name="Comma 4 2 2 2 6" xfId="657"/>
    <cellStyle name="Comma 4 2 2 2 6 2" xfId="2447"/>
    <cellStyle name="Comma 4 2 2 2 6 2 2" xfId="11240"/>
    <cellStyle name="Comma 4 2 2 2 6 2 2 2" xfId="18269"/>
    <cellStyle name="Comma 4 2 2 2 6 2 3" xfId="14757"/>
    <cellStyle name="Comma 4 2 2 2 6 2 4" xfId="7721"/>
    <cellStyle name="Comma 4 2 2 2 6 3" xfId="4206"/>
    <cellStyle name="Comma 4 2 2 2 6 3 2" xfId="16520"/>
    <cellStyle name="Comma 4 2 2 2 6 3 3" xfId="9491"/>
    <cellStyle name="Comma 4 2 2 2 6 4" xfId="13008"/>
    <cellStyle name="Comma 4 2 2 2 6 5" xfId="5972"/>
    <cellStyle name="Comma 4 2 2 2 7" xfId="1660"/>
    <cellStyle name="Comma 4 2 2 2 7 2" xfId="3445"/>
    <cellStyle name="Comma 4 2 2 2 7 2 2" xfId="12238"/>
    <cellStyle name="Comma 4 2 2 2 7 2 2 2" xfId="19267"/>
    <cellStyle name="Comma 4 2 2 2 7 2 3" xfId="15755"/>
    <cellStyle name="Comma 4 2 2 2 7 2 4" xfId="8719"/>
    <cellStyle name="Comma 4 2 2 2 7 3" xfId="5204"/>
    <cellStyle name="Comma 4 2 2 2 7 3 2" xfId="17518"/>
    <cellStyle name="Comma 4 2 2 2 7 3 3" xfId="10489"/>
    <cellStyle name="Comma 4 2 2 2 7 4" xfId="14006"/>
    <cellStyle name="Comma 4 2 2 2 7 5" xfId="6970"/>
    <cellStyle name="Comma 4 2 2 2 8" xfId="1937"/>
    <cellStyle name="Comma 4 2 2 2 8 2" xfId="10738"/>
    <cellStyle name="Comma 4 2 2 2 8 2 2" xfId="17767"/>
    <cellStyle name="Comma 4 2 2 2 8 3" xfId="14255"/>
    <cellStyle name="Comma 4 2 2 2 8 4" xfId="7219"/>
    <cellStyle name="Comma 4 2 2 2 9" xfId="3703"/>
    <cellStyle name="Comma 4 2 2 2 9 2" xfId="16017"/>
    <cellStyle name="Comma 4 2 2 2 9 3" xfId="8988"/>
    <cellStyle name="Comma 4 2 2 3" xfId="109"/>
    <cellStyle name="Comma 4 2 2 3 10" xfId="5440"/>
    <cellStyle name="Comma 4 2 2 3 2" xfId="265"/>
    <cellStyle name="Comma 4 2 2 3 2 2" xfId="521"/>
    <cellStyle name="Comma 4 2 2 3 2 2 2" xfId="1532"/>
    <cellStyle name="Comma 4 2 2 3 2 2 2 2" xfId="3322"/>
    <cellStyle name="Comma 4 2 2 3 2 2 2 2 2" xfId="12115"/>
    <cellStyle name="Comma 4 2 2 3 2 2 2 2 2 2" xfId="19144"/>
    <cellStyle name="Comma 4 2 2 3 2 2 2 2 3" xfId="15632"/>
    <cellStyle name="Comma 4 2 2 3 2 2 2 2 4" xfId="8596"/>
    <cellStyle name="Comma 4 2 2 3 2 2 2 3" xfId="5081"/>
    <cellStyle name="Comma 4 2 2 3 2 2 2 3 2" xfId="17395"/>
    <cellStyle name="Comma 4 2 2 3 2 2 2 3 3" xfId="10366"/>
    <cellStyle name="Comma 4 2 2 3 2 2 2 4" xfId="13883"/>
    <cellStyle name="Comma 4 2 2 3 2 2 2 5" xfId="6847"/>
    <cellStyle name="Comma 4 2 2 3 2 2 3" xfId="1034"/>
    <cellStyle name="Comma 4 2 2 3 2 2 3 2" xfId="2824"/>
    <cellStyle name="Comma 4 2 2 3 2 2 3 2 2" xfId="11617"/>
    <cellStyle name="Comma 4 2 2 3 2 2 3 2 2 2" xfId="18646"/>
    <cellStyle name="Comma 4 2 2 3 2 2 3 2 3" xfId="15134"/>
    <cellStyle name="Comma 4 2 2 3 2 2 3 2 4" xfId="8098"/>
    <cellStyle name="Comma 4 2 2 3 2 2 3 3" xfId="4583"/>
    <cellStyle name="Comma 4 2 2 3 2 2 3 3 2" xfId="16897"/>
    <cellStyle name="Comma 4 2 2 3 2 2 3 3 3" xfId="9868"/>
    <cellStyle name="Comma 4 2 2 3 2 2 3 4" xfId="13385"/>
    <cellStyle name="Comma 4 2 2 3 2 2 3 5" xfId="6349"/>
    <cellStyle name="Comma 4 2 2 3 2 2 4" xfId="2316"/>
    <cellStyle name="Comma 4 2 2 3 2 2 4 2" xfId="11114"/>
    <cellStyle name="Comma 4 2 2 3 2 2 4 2 2" xfId="18143"/>
    <cellStyle name="Comma 4 2 2 3 2 2 4 3" xfId="14631"/>
    <cellStyle name="Comma 4 2 2 3 2 2 4 4" xfId="7595"/>
    <cellStyle name="Comma 4 2 2 3 2 2 5" xfId="4080"/>
    <cellStyle name="Comma 4 2 2 3 2 2 5 2" xfId="16394"/>
    <cellStyle name="Comma 4 2 2 3 2 2 5 3" xfId="9365"/>
    <cellStyle name="Comma 4 2 2 3 2 2 6" xfId="12882"/>
    <cellStyle name="Comma 4 2 2 3 2 2 7" xfId="5846"/>
    <cellStyle name="Comma 4 2 2 3 2 3" xfId="1283"/>
    <cellStyle name="Comma 4 2 2 3 2 3 2" xfId="3073"/>
    <cellStyle name="Comma 4 2 2 3 2 3 2 2" xfId="11866"/>
    <cellStyle name="Comma 4 2 2 3 2 3 2 2 2" xfId="18895"/>
    <cellStyle name="Comma 4 2 2 3 2 3 2 3" xfId="15383"/>
    <cellStyle name="Comma 4 2 2 3 2 3 2 4" xfId="8347"/>
    <cellStyle name="Comma 4 2 2 3 2 3 3" xfId="4832"/>
    <cellStyle name="Comma 4 2 2 3 2 3 3 2" xfId="17146"/>
    <cellStyle name="Comma 4 2 2 3 2 3 3 3" xfId="10117"/>
    <cellStyle name="Comma 4 2 2 3 2 3 4" xfId="13634"/>
    <cellStyle name="Comma 4 2 2 3 2 3 5" xfId="6598"/>
    <cellStyle name="Comma 4 2 2 3 2 4" xfId="785"/>
    <cellStyle name="Comma 4 2 2 3 2 4 2" xfId="2575"/>
    <cellStyle name="Comma 4 2 2 3 2 4 2 2" xfId="11368"/>
    <cellStyle name="Comma 4 2 2 3 2 4 2 2 2" xfId="18397"/>
    <cellStyle name="Comma 4 2 2 3 2 4 2 3" xfId="14885"/>
    <cellStyle name="Comma 4 2 2 3 2 4 2 4" xfId="7849"/>
    <cellStyle name="Comma 4 2 2 3 2 4 3" xfId="4334"/>
    <cellStyle name="Comma 4 2 2 3 2 4 3 2" xfId="16648"/>
    <cellStyle name="Comma 4 2 2 3 2 4 3 3" xfId="9619"/>
    <cellStyle name="Comma 4 2 2 3 2 4 4" xfId="13136"/>
    <cellStyle name="Comma 4 2 2 3 2 4 5" xfId="6100"/>
    <cellStyle name="Comma 4 2 2 3 2 5" xfId="1788"/>
    <cellStyle name="Comma 4 2 2 3 2 5 2" xfId="3573"/>
    <cellStyle name="Comma 4 2 2 3 2 5 2 2" xfId="12366"/>
    <cellStyle name="Comma 4 2 2 3 2 5 2 2 2" xfId="19395"/>
    <cellStyle name="Comma 4 2 2 3 2 5 2 3" xfId="15883"/>
    <cellStyle name="Comma 4 2 2 3 2 5 2 4" xfId="8847"/>
    <cellStyle name="Comma 4 2 2 3 2 5 3" xfId="5332"/>
    <cellStyle name="Comma 4 2 2 3 2 5 3 2" xfId="17646"/>
    <cellStyle name="Comma 4 2 2 3 2 5 3 3" xfId="10617"/>
    <cellStyle name="Comma 4 2 2 3 2 5 4" xfId="14134"/>
    <cellStyle name="Comma 4 2 2 3 2 5 5" xfId="7098"/>
    <cellStyle name="Comma 4 2 2 3 2 6" xfId="2065"/>
    <cellStyle name="Comma 4 2 2 3 2 6 2" xfId="10865"/>
    <cellStyle name="Comma 4 2 2 3 2 6 2 2" xfId="17894"/>
    <cellStyle name="Comma 4 2 2 3 2 6 3" xfId="14382"/>
    <cellStyle name="Comma 4 2 2 3 2 6 4" xfId="7346"/>
    <cellStyle name="Comma 4 2 2 3 2 7" xfId="3831"/>
    <cellStyle name="Comma 4 2 2 3 2 7 2" xfId="16145"/>
    <cellStyle name="Comma 4 2 2 3 2 7 3" xfId="9116"/>
    <cellStyle name="Comma 4 2 2 3 2 8" xfId="12633"/>
    <cellStyle name="Comma 4 2 2 3 2 9" xfId="5596"/>
    <cellStyle name="Comma 4 2 2 3 3" xfId="365"/>
    <cellStyle name="Comma 4 2 2 3 3 2" xfId="1376"/>
    <cellStyle name="Comma 4 2 2 3 3 2 2" xfId="3166"/>
    <cellStyle name="Comma 4 2 2 3 3 2 2 2" xfId="11959"/>
    <cellStyle name="Comma 4 2 2 3 3 2 2 2 2" xfId="18988"/>
    <cellStyle name="Comma 4 2 2 3 3 2 2 3" xfId="15476"/>
    <cellStyle name="Comma 4 2 2 3 3 2 2 4" xfId="8440"/>
    <cellStyle name="Comma 4 2 2 3 3 2 3" xfId="4925"/>
    <cellStyle name="Comma 4 2 2 3 3 2 3 2" xfId="17239"/>
    <cellStyle name="Comma 4 2 2 3 3 2 3 3" xfId="10210"/>
    <cellStyle name="Comma 4 2 2 3 3 2 4" xfId="13727"/>
    <cellStyle name="Comma 4 2 2 3 3 2 5" xfId="6691"/>
    <cellStyle name="Comma 4 2 2 3 3 3" xfId="878"/>
    <cellStyle name="Comma 4 2 2 3 3 3 2" xfId="2668"/>
    <cellStyle name="Comma 4 2 2 3 3 3 2 2" xfId="11461"/>
    <cellStyle name="Comma 4 2 2 3 3 3 2 2 2" xfId="18490"/>
    <cellStyle name="Comma 4 2 2 3 3 3 2 3" xfId="14978"/>
    <cellStyle name="Comma 4 2 2 3 3 3 2 4" xfId="7942"/>
    <cellStyle name="Comma 4 2 2 3 3 3 3" xfId="4427"/>
    <cellStyle name="Comma 4 2 2 3 3 3 3 2" xfId="16741"/>
    <cellStyle name="Comma 4 2 2 3 3 3 3 3" xfId="9712"/>
    <cellStyle name="Comma 4 2 2 3 3 3 4" xfId="13229"/>
    <cellStyle name="Comma 4 2 2 3 3 3 5" xfId="6193"/>
    <cellStyle name="Comma 4 2 2 3 3 4" xfId="2160"/>
    <cellStyle name="Comma 4 2 2 3 3 4 2" xfId="10958"/>
    <cellStyle name="Comma 4 2 2 3 3 4 2 2" xfId="17987"/>
    <cellStyle name="Comma 4 2 2 3 3 4 3" xfId="14475"/>
    <cellStyle name="Comma 4 2 2 3 3 4 4" xfId="7439"/>
    <cellStyle name="Comma 4 2 2 3 3 5" xfId="3924"/>
    <cellStyle name="Comma 4 2 2 3 3 5 2" xfId="16238"/>
    <cellStyle name="Comma 4 2 2 3 3 5 3" xfId="9209"/>
    <cellStyle name="Comma 4 2 2 3 3 6" xfId="12726"/>
    <cellStyle name="Comma 4 2 2 3 3 7" xfId="5690"/>
    <cellStyle name="Comma 4 2 2 3 4" xfId="1127"/>
    <cellStyle name="Comma 4 2 2 3 4 2" xfId="2917"/>
    <cellStyle name="Comma 4 2 2 3 4 2 2" xfId="11710"/>
    <cellStyle name="Comma 4 2 2 3 4 2 2 2" xfId="18739"/>
    <cellStyle name="Comma 4 2 2 3 4 2 3" xfId="15227"/>
    <cellStyle name="Comma 4 2 2 3 4 2 4" xfId="8191"/>
    <cellStyle name="Comma 4 2 2 3 4 3" xfId="4676"/>
    <cellStyle name="Comma 4 2 2 3 4 3 2" xfId="16990"/>
    <cellStyle name="Comma 4 2 2 3 4 3 3" xfId="9961"/>
    <cellStyle name="Comma 4 2 2 3 4 4" xfId="13478"/>
    <cellStyle name="Comma 4 2 2 3 4 5" xfId="6442"/>
    <cellStyle name="Comma 4 2 2 3 5" xfId="629"/>
    <cellStyle name="Comma 4 2 2 3 5 2" xfId="2419"/>
    <cellStyle name="Comma 4 2 2 3 5 2 2" xfId="11212"/>
    <cellStyle name="Comma 4 2 2 3 5 2 2 2" xfId="18241"/>
    <cellStyle name="Comma 4 2 2 3 5 2 3" xfId="14729"/>
    <cellStyle name="Comma 4 2 2 3 5 2 4" xfId="7693"/>
    <cellStyle name="Comma 4 2 2 3 5 3" xfId="4178"/>
    <cellStyle name="Comma 4 2 2 3 5 3 2" xfId="16492"/>
    <cellStyle name="Comma 4 2 2 3 5 3 3" xfId="9463"/>
    <cellStyle name="Comma 4 2 2 3 5 4" xfId="12980"/>
    <cellStyle name="Comma 4 2 2 3 5 5" xfId="5944"/>
    <cellStyle name="Comma 4 2 2 3 6" xfId="1632"/>
    <cellStyle name="Comma 4 2 2 3 6 2" xfId="3417"/>
    <cellStyle name="Comma 4 2 2 3 6 2 2" xfId="12210"/>
    <cellStyle name="Comma 4 2 2 3 6 2 2 2" xfId="19239"/>
    <cellStyle name="Comma 4 2 2 3 6 2 3" xfId="15727"/>
    <cellStyle name="Comma 4 2 2 3 6 2 4" xfId="8691"/>
    <cellStyle name="Comma 4 2 2 3 6 3" xfId="5176"/>
    <cellStyle name="Comma 4 2 2 3 6 3 2" xfId="17490"/>
    <cellStyle name="Comma 4 2 2 3 6 3 3" xfId="10461"/>
    <cellStyle name="Comma 4 2 2 3 6 4" xfId="13978"/>
    <cellStyle name="Comma 4 2 2 3 6 5" xfId="6942"/>
    <cellStyle name="Comma 4 2 2 3 7" xfId="1909"/>
    <cellStyle name="Comma 4 2 2 3 7 2" xfId="10710"/>
    <cellStyle name="Comma 4 2 2 3 7 2 2" xfId="17739"/>
    <cellStyle name="Comma 4 2 2 3 7 3" xfId="14227"/>
    <cellStyle name="Comma 4 2 2 3 7 4" xfId="7191"/>
    <cellStyle name="Comma 4 2 2 3 8" xfId="3675"/>
    <cellStyle name="Comma 4 2 2 3 8 2" xfId="15989"/>
    <cellStyle name="Comma 4 2 2 3 8 3" xfId="8960"/>
    <cellStyle name="Comma 4 2 2 3 9" xfId="12477"/>
    <cellStyle name="Comma 4 2 2 4" xfId="229"/>
    <cellStyle name="Comma 4 2 2 4 2" xfId="485"/>
    <cellStyle name="Comma 4 2 2 4 2 2" xfId="1496"/>
    <cellStyle name="Comma 4 2 2 4 2 2 2" xfId="3286"/>
    <cellStyle name="Comma 4 2 2 4 2 2 2 2" xfId="12079"/>
    <cellStyle name="Comma 4 2 2 4 2 2 2 2 2" xfId="19108"/>
    <cellStyle name="Comma 4 2 2 4 2 2 2 3" xfId="15596"/>
    <cellStyle name="Comma 4 2 2 4 2 2 2 4" xfId="8560"/>
    <cellStyle name="Comma 4 2 2 4 2 2 3" xfId="5045"/>
    <cellStyle name="Comma 4 2 2 4 2 2 3 2" xfId="17359"/>
    <cellStyle name="Comma 4 2 2 4 2 2 3 3" xfId="10330"/>
    <cellStyle name="Comma 4 2 2 4 2 2 4" xfId="13847"/>
    <cellStyle name="Comma 4 2 2 4 2 2 5" xfId="6811"/>
    <cellStyle name="Comma 4 2 2 4 2 3" xfId="998"/>
    <cellStyle name="Comma 4 2 2 4 2 3 2" xfId="2788"/>
    <cellStyle name="Comma 4 2 2 4 2 3 2 2" xfId="11581"/>
    <cellStyle name="Comma 4 2 2 4 2 3 2 2 2" xfId="18610"/>
    <cellStyle name="Comma 4 2 2 4 2 3 2 3" xfId="15098"/>
    <cellStyle name="Comma 4 2 2 4 2 3 2 4" xfId="8062"/>
    <cellStyle name="Comma 4 2 2 4 2 3 3" xfId="4547"/>
    <cellStyle name="Comma 4 2 2 4 2 3 3 2" xfId="16861"/>
    <cellStyle name="Comma 4 2 2 4 2 3 3 3" xfId="9832"/>
    <cellStyle name="Comma 4 2 2 4 2 3 4" xfId="13349"/>
    <cellStyle name="Comma 4 2 2 4 2 3 5" xfId="6313"/>
    <cellStyle name="Comma 4 2 2 4 2 4" xfId="2280"/>
    <cellStyle name="Comma 4 2 2 4 2 4 2" xfId="11078"/>
    <cellStyle name="Comma 4 2 2 4 2 4 2 2" xfId="18107"/>
    <cellStyle name="Comma 4 2 2 4 2 4 3" xfId="14595"/>
    <cellStyle name="Comma 4 2 2 4 2 4 4" xfId="7559"/>
    <cellStyle name="Comma 4 2 2 4 2 5" xfId="4044"/>
    <cellStyle name="Comma 4 2 2 4 2 5 2" xfId="16358"/>
    <cellStyle name="Comma 4 2 2 4 2 5 3" xfId="9329"/>
    <cellStyle name="Comma 4 2 2 4 2 6" xfId="12846"/>
    <cellStyle name="Comma 4 2 2 4 2 7" xfId="5810"/>
    <cellStyle name="Comma 4 2 2 4 3" xfId="1247"/>
    <cellStyle name="Comma 4 2 2 4 3 2" xfId="3037"/>
    <cellStyle name="Comma 4 2 2 4 3 2 2" xfId="11830"/>
    <cellStyle name="Comma 4 2 2 4 3 2 2 2" xfId="18859"/>
    <cellStyle name="Comma 4 2 2 4 3 2 3" xfId="15347"/>
    <cellStyle name="Comma 4 2 2 4 3 2 4" xfId="8311"/>
    <cellStyle name="Comma 4 2 2 4 3 3" xfId="4796"/>
    <cellStyle name="Comma 4 2 2 4 3 3 2" xfId="17110"/>
    <cellStyle name="Comma 4 2 2 4 3 3 3" xfId="10081"/>
    <cellStyle name="Comma 4 2 2 4 3 4" xfId="13598"/>
    <cellStyle name="Comma 4 2 2 4 3 5" xfId="6562"/>
    <cellStyle name="Comma 4 2 2 4 4" xfId="749"/>
    <cellStyle name="Comma 4 2 2 4 4 2" xfId="2539"/>
    <cellStyle name="Comma 4 2 2 4 4 2 2" xfId="11332"/>
    <cellStyle name="Comma 4 2 2 4 4 2 2 2" xfId="18361"/>
    <cellStyle name="Comma 4 2 2 4 4 2 3" xfId="14849"/>
    <cellStyle name="Comma 4 2 2 4 4 2 4" xfId="7813"/>
    <cellStyle name="Comma 4 2 2 4 4 3" xfId="4298"/>
    <cellStyle name="Comma 4 2 2 4 4 3 2" xfId="16612"/>
    <cellStyle name="Comma 4 2 2 4 4 3 3" xfId="9583"/>
    <cellStyle name="Comma 4 2 2 4 4 4" xfId="13100"/>
    <cellStyle name="Comma 4 2 2 4 4 5" xfId="6064"/>
    <cellStyle name="Comma 4 2 2 4 5" xfId="1752"/>
    <cellStyle name="Comma 4 2 2 4 5 2" xfId="3537"/>
    <cellStyle name="Comma 4 2 2 4 5 2 2" xfId="12330"/>
    <cellStyle name="Comma 4 2 2 4 5 2 2 2" xfId="19359"/>
    <cellStyle name="Comma 4 2 2 4 5 2 3" xfId="15847"/>
    <cellStyle name="Comma 4 2 2 4 5 2 4" xfId="8811"/>
    <cellStyle name="Comma 4 2 2 4 5 3" xfId="5296"/>
    <cellStyle name="Comma 4 2 2 4 5 3 2" xfId="17610"/>
    <cellStyle name="Comma 4 2 2 4 5 3 3" xfId="10581"/>
    <cellStyle name="Comma 4 2 2 4 5 4" xfId="14098"/>
    <cellStyle name="Comma 4 2 2 4 5 5" xfId="7062"/>
    <cellStyle name="Comma 4 2 2 4 6" xfId="2029"/>
    <cellStyle name="Comma 4 2 2 4 6 2" xfId="10830"/>
    <cellStyle name="Comma 4 2 2 4 6 2 2" xfId="17859"/>
    <cellStyle name="Comma 4 2 2 4 6 3" xfId="14347"/>
    <cellStyle name="Comma 4 2 2 4 6 4" xfId="7311"/>
    <cellStyle name="Comma 4 2 2 4 7" xfId="3795"/>
    <cellStyle name="Comma 4 2 2 4 7 2" xfId="16109"/>
    <cellStyle name="Comma 4 2 2 4 7 3" xfId="9080"/>
    <cellStyle name="Comma 4 2 2 4 8" xfId="12597"/>
    <cellStyle name="Comma 4 2 2 4 9" xfId="5560"/>
    <cellStyle name="Comma 4 2 2 5" xfId="173"/>
    <cellStyle name="Comma 4 2 2 5 2" xfId="429"/>
    <cellStyle name="Comma 4 2 2 5 2 2" xfId="1440"/>
    <cellStyle name="Comma 4 2 2 5 2 2 2" xfId="3230"/>
    <cellStyle name="Comma 4 2 2 5 2 2 2 2" xfId="12023"/>
    <cellStyle name="Comma 4 2 2 5 2 2 2 2 2" xfId="19052"/>
    <cellStyle name="Comma 4 2 2 5 2 2 2 3" xfId="15540"/>
    <cellStyle name="Comma 4 2 2 5 2 2 2 4" xfId="8504"/>
    <cellStyle name="Comma 4 2 2 5 2 2 3" xfId="4989"/>
    <cellStyle name="Comma 4 2 2 5 2 2 3 2" xfId="17303"/>
    <cellStyle name="Comma 4 2 2 5 2 2 3 3" xfId="10274"/>
    <cellStyle name="Comma 4 2 2 5 2 2 4" xfId="13791"/>
    <cellStyle name="Comma 4 2 2 5 2 2 5" xfId="6755"/>
    <cellStyle name="Comma 4 2 2 5 2 3" xfId="942"/>
    <cellStyle name="Comma 4 2 2 5 2 3 2" xfId="2732"/>
    <cellStyle name="Comma 4 2 2 5 2 3 2 2" xfId="11525"/>
    <cellStyle name="Comma 4 2 2 5 2 3 2 2 2" xfId="18554"/>
    <cellStyle name="Comma 4 2 2 5 2 3 2 3" xfId="15042"/>
    <cellStyle name="Comma 4 2 2 5 2 3 2 4" xfId="8006"/>
    <cellStyle name="Comma 4 2 2 5 2 3 3" xfId="4491"/>
    <cellStyle name="Comma 4 2 2 5 2 3 3 2" xfId="16805"/>
    <cellStyle name="Comma 4 2 2 5 2 3 3 3" xfId="9776"/>
    <cellStyle name="Comma 4 2 2 5 2 3 4" xfId="13293"/>
    <cellStyle name="Comma 4 2 2 5 2 3 5" xfId="6257"/>
    <cellStyle name="Comma 4 2 2 5 2 4" xfId="2224"/>
    <cellStyle name="Comma 4 2 2 5 2 4 2" xfId="11022"/>
    <cellStyle name="Comma 4 2 2 5 2 4 2 2" xfId="18051"/>
    <cellStyle name="Comma 4 2 2 5 2 4 3" xfId="14539"/>
    <cellStyle name="Comma 4 2 2 5 2 4 4" xfId="7503"/>
    <cellStyle name="Comma 4 2 2 5 2 5" xfId="3988"/>
    <cellStyle name="Comma 4 2 2 5 2 5 2" xfId="16302"/>
    <cellStyle name="Comma 4 2 2 5 2 5 3" xfId="9273"/>
    <cellStyle name="Comma 4 2 2 5 2 6" xfId="12790"/>
    <cellStyle name="Comma 4 2 2 5 2 7" xfId="5754"/>
    <cellStyle name="Comma 4 2 2 5 3" xfId="1191"/>
    <cellStyle name="Comma 4 2 2 5 3 2" xfId="2981"/>
    <cellStyle name="Comma 4 2 2 5 3 2 2" xfId="11774"/>
    <cellStyle name="Comma 4 2 2 5 3 2 2 2" xfId="18803"/>
    <cellStyle name="Comma 4 2 2 5 3 2 3" xfId="15291"/>
    <cellStyle name="Comma 4 2 2 5 3 2 4" xfId="8255"/>
    <cellStyle name="Comma 4 2 2 5 3 3" xfId="4740"/>
    <cellStyle name="Comma 4 2 2 5 3 3 2" xfId="17054"/>
    <cellStyle name="Comma 4 2 2 5 3 3 3" xfId="10025"/>
    <cellStyle name="Comma 4 2 2 5 3 4" xfId="13542"/>
    <cellStyle name="Comma 4 2 2 5 3 5" xfId="6506"/>
    <cellStyle name="Comma 4 2 2 5 4" xfId="693"/>
    <cellStyle name="Comma 4 2 2 5 4 2" xfId="2483"/>
    <cellStyle name="Comma 4 2 2 5 4 2 2" xfId="11276"/>
    <cellStyle name="Comma 4 2 2 5 4 2 2 2" xfId="18305"/>
    <cellStyle name="Comma 4 2 2 5 4 2 3" xfId="14793"/>
    <cellStyle name="Comma 4 2 2 5 4 2 4" xfId="7757"/>
    <cellStyle name="Comma 4 2 2 5 4 3" xfId="4242"/>
    <cellStyle name="Comma 4 2 2 5 4 3 2" xfId="16556"/>
    <cellStyle name="Comma 4 2 2 5 4 3 3" xfId="9527"/>
    <cellStyle name="Comma 4 2 2 5 4 4" xfId="13044"/>
    <cellStyle name="Comma 4 2 2 5 4 5" xfId="6008"/>
    <cellStyle name="Comma 4 2 2 5 5" xfId="1696"/>
    <cellStyle name="Comma 4 2 2 5 5 2" xfId="3481"/>
    <cellStyle name="Comma 4 2 2 5 5 2 2" xfId="12274"/>
    <cellStyle name="Comma 4 2 2 5 5 2 2 2" xfId="19303"/>
    <cellStyle name="Comma 4 2 2 5 5 2 3" xfId="15791"/>
    <cellStyle name="Comma 4 2 2 5 5 2 4" xfId="8755"/>
    <cellStyle name="Comma 4 2 2 5 5 3" xfId="5240"/>
    <cellStyle name="Comma 4 2 2 5 5 3 2" xfId="17554"/>
    <cellStyle name="Comma 4 2 2 5 5 3 3" xfId="10525"/>
    <cellStyle name="Comma 4 2 2 5 5 4" xfId="14042"/>
    <cellStyle name="Comma 4 2 2 5 5 5" xfId="7006"/>
    <cellStyle name="Comma 4 2 2 5 6" xfId="1973"/>
    <cellStyle name="Comma 4 2 2 5 6 2" xfId="10774"/>
    <cellStyle name="Comma 4 2 2 5 6 2 2" xfId="17803"/>
    <cellStyle name="Comma 4 2 2 5 6 3" xfId="14291"/>
    <cellStyle name="Comma 4 2 2 5 6 4" xfId="7255"/>
    <cellStyle name="Comma 4 2 2 5 7" xfId="3739"/>
    <cellStyle name="Comma 4 2 2 5 7 2" xfId="16053"/>
    <cellStyle name="Comma 4 2 2 5 7 3" xfId="9024"/>
    <cellStyle name="Comma 4 2 2 5 8" xfId="12541"/>
    <cellStyle name="Comma 4 2 2 5 9" xfId="5504"/>
    <cellStyle name="Comma 4 2 2 6" xfId="329"/>
    <cellStyle name="Comma 4 2 2 6 2" xfId="1340"/>
    <cellStyle name="Comma 4 2 2 6 2 2" xfId="3130"/>
    <cellStyle name="Comma 4 2 2 6 2 2 2" xfId="11923"/>
    <cellStyle name="Comma 4 2 2 6 2 2 2 2" xfId="18952"/>
    <cellStyle name="Comma 4 2 2 6 2 2 3" xfId="15440"/>
    <cellStyle name="Comma 4 2 2 6 2 2 4" xfId="8404"/>
    <cellStyle name="Comma 4 2 2 6 2 3" xfId="4889"/>
    <cellStyle name="Comma 4 2 2 6 2 3 2" xfId="17203"/>
    <cellStyle name="Comma 4 2 2 6 2 3 3" xfId="10174"/>
    <cellStyle name="Comma 4 2 2 6 2 4" xfId="13691"/>
    <cellStyle name="Comma 4 2 2 6 2 5" xfId="6655"/>
    <cellStyle name="Comma 4 2 2 6 3" xfId="842"/>
    <cellStyle name="Comma 4 2 2 6 3 2" xfId="2632"/>
    <cellStyle name="Comma 4 2 2 6 3 2 2" xfId="11425"/>
    <cellStyle name="Comma 4 2 2 6 3 2 2 2" xfId="18454"/>
    <cellStyle name="Comma 4 2 2 6 3 2 3" xfId="14942"/>
    <cellStyle name="Comma 4 2 2 6 3 2 4" xfId="7906"/>
    <cellStyle name="Comma 4 2 2 6 3 3" xfId="4391"/>
    <cellStyle name="Comma 4 2 2 6 3 3 2" xfId="16705"/>
    <cellStyle name="Comma 4 2 2 6 3 3 3" xfId="9676"/>
    <cellStyle name="Comma 4 2 2 6 3 4" xfId="13193"/>
    <cellStyle name="Comma 4 2 2 6 3 5" xfId="6157"/>
    <cellStyle name="Comma 4 2 2 6 4" xfId="2124"/>
    <cellStyle name="Comma 4 2 2 6 4 2" xfId="10922"/>
    <cellStyle name="Comma 4 2 2 6 4 2 2" xfId="17951"/>
    <cellStyle name="Comma 4 2 2 6 4 3" xfId="14439"/>
    <cellStyle name="Comma 4 2 2 6 4 4" xfId="7403"/>
    <cellStyle name="Comma 4 2 2 6 5" xfId="3888"/>
    <cellStyle name="Comma 4 2 2 6 5 2" xfId="16202"/>
    <cellStyle name="Comma 4 2 2 6 5 3" xfId="9173"/>
    <cellStyle name="Comma 4 2 2 6 6" xfId="12690"/>
    <cellStyle name="Comma 4 2 2 6 7" xfId="5654"/>
    <cellStyle name="Comma 4 2 2 7" xfId="1091"/>
    <cellStyle name="Comma 4 2 2 7 2" xfId="2881"/>
    <cellStyle name="Comma 4 2 2 7 2 2" xfId="11674"/>
    <cellStyle name="Comma 4 2 2 7 2 2 2" xfId="18703"/>
    <cellStyle name="Comma 4 2 2 7 2 3" xfId="15191"/>
    <cellStyle name="Comma 4 2 2 7 2 4" xfId="8155"/>
    <cellStyle name="Comma 4 2 2 7 3" xfId="4640"/>
    <cellStyle name="Comma 4 2 2 7 3 2" xfId="16954"/>
    <cellStyle name="Comma 4 2 2 7 3 3" xfId="9925"/>
    <cellStyle name="Comma 4 2 2 7 4" xfId="13442"/>
    <cellStyle name="Comma 4 2 2 7 5" xfId="6406"/>
    <cellStyle name="Comma 4 2 2 8" xfId="593"/>
    <cellStyle name="Comma 4 2 2 8 2" xfId="2383"/>
    <cellStyle name="Comma 4 2 2 8 2 2" xfId="11176"/>
    <cellStyle name="Comma 4 2 2 8 2 2 2" xfId="18205"/>
    <cellStyle name="Comma 4 2 2 8 2 3" xfId="14693"/>
    <cellStyle name="Comma 4 2 2 8 2 4" xfId="7657"/>
    <cellStyle name="Comma 4 2 2 8 3" xfId="4142"/>
    <cellStyle name="Comma 4 2 2 8 3 2" xfId="16456"/>
    <cellStyle name="Comma 4 2 2 8 3 3" xfId="9427"/>
    <cellStyle name="Comma 4 2 2 8 4" xfId="12944"/>
    <cellStyle name="Comma 4 2 2 8 5" xfId="5908"/>
    <cellStyle name="Comma 4 2 2 9" xfId="1596"/>
    <cellStyle name="Comma 4 2 2 9 2" xfId="3381"/>
    <cellStyle name="Comma 4 2 2 9 2 2" xfId="12174"/>
    <cellStyle name="Comma 4 2 2 9 2 2 2" xfId="19203"/>
    <cellStyle name="Comma 4 2 2 9 2 3" xfId="15691"/>
    <cellStyle name="Comma 4 2 2 9 2 4" xfId="8655"/>
    <cellStyle name="Comma 4 2 2 9 3" xfId="5140"/>
    <cellStyle name="Comma 4 2 2 9 3 2" xfId="17454"/>
    <cellStyle name="Comma 4 2 2 9 3 3" xfId="10425"/>
    <cellStyle name="Comma 4 2 2 9 4" xfId="13942"/>
    <cellStyle name="Comma 4 2 2 9 5" xfId="6906"/>
    <cellStyle name="Comma 4 2 3" xfId="123"/>
    <cellStyle name="Comma 4 2 3 10" xfId="12491"/>
    <cellStyle name="Comma 4 2 3 11" xfId="5454"/>
    <cellStyle name="Comma 4 2 3 2" xfId="279"/>
    <cellStyle name="Comma 4 2 3 2 2" xfId="535"/>
    <cellStyle name="Comma 4 2 3 2 2 2" xfId="1546"/>
    <cellStyle name="Comma 4 2 3 2 2 2 2" xfId="3336"/>
    <cellStyle name="Comma 4 2 3 2 2 2 2 2" xfId="12129"/>
    <cellStyle name="Comma 4 2 3 2 2 2 2 2 2" xfId="19158"/>
    <cellStyle name="Comma 4 2 3 2 2 2 2 3" xfId="15646"/>
    <cellStyle name="Comma 4 2 3 2 2 2 2 4" xfId="8610"/>
    <cellStyle name="Comma 4 2 3 2 2 2 3" xfId="5095"/>
    <cellStyle name="Comma 4 2 3 2 2 2 3 2" xfId="17409"/>
    <cellStyle name="Comma 4 2 3 2 2 2 3 3" xfId="10380"/>
    <cellStyle name="Comma 4 2 3 2 2 2 4" xfId="13897"/>
    <cellStyle name="Comma 4 2 3 2 2 2 5" xfId="6861"/>
    <cellStyle name="Comma 4 2 3 2 2 3" xfId="1048"/>
    <cellStyle name="Comma 4 2 3 2 2 3 2" xfId="2838"/>
    <cellStyle name="Comma 4 2 3 2 2 3 2 2" xfId="11631"/>
    <cellStyle name="Comma 4 2 3 2 2 3 2 2 2" xfId="18660"/>
    <cellStyle name="Comma 4 2 3 2 2 3 2 3" xfId="15148"/>
    <cellStyle name="Comma 4 2 3 2 2 3 2 4" xfId="8112"/>
    <cellStyle name="Comma 4 2 3 2 2 3 3" xfId="4597"/>
    <cellStyle name="Comma 4 2 3 2 2 3 3 2" xfId="16911"/>
    <cellStyle name="Comma 4 2 3 2 2 3 3 3" xfId="9882"/>
    <cellStyle name="Comma 4 2 3 2 2 3 4" xfId="13399"/>
    <cellStyle name="Comma 4 2 3 2 2 3 5" xfId="6363"/>
    <cellStyle name="Comma 4 2 3 2 2 4" xfId="2330"/>
    <cellStyle name="Comma 4 2 3 2 2 4 2" xfId="11128"/>
    <cellStyle name="Comma 4 2 3 2 2 4 2 2" xfId="18157"/>
    <cellStyle name="Comma 4 2 3 2 2 4 3" xfId="14645"/>
    <cellStyle name="Comma 4 2 3 2 2 4 4" xfId="7609"/>
    <cellStyle name="Comma 4 2 3 2 2 5" xfId="4094"/>
    <cellStyle name="Comma 4 2 3 2 2 5 2" xfId="16408"/>
    <cellStyle name="Comma 4 2 3 2 2 5 3" xfId="9379"/>
    <cellStyle name="Comma 4 2 3 2 2 6" xfId="12896"/>
    <cellStyle name="Comma 4 2 3 2 2 7" xfId="5860"/>
    <cellStyle name="Comma 4 2 3 2 3" xfId="1297"/>
    <cellStyle name="Comma 4 2 3 2 3 2" xfId="3087"/>
    <cellStyle name="Comma 4 2 3 2 3 2 2" xfId="11880"/>
    <cellStyle name="Comma 4 2 3 2 3 2 2 2" xfId="18909"/>
    <cellStyle name="Comma 4 2 3 2 3 2 3" xfId="15397"/>
    <cellStyle name="Comma 4 2 3 2 3 2 4" xfId="8361"/>
    <cellStyle name="Comma 4 2 3 2 3 3" xfId="4846"/>
    <cellStyle name="Comma 4 2 3 2 3 3 2" xfId="17160"/>
    <cellStyle name="Comma 4 2 3 2 3 3 3" xfId="10131"/>
    <cellStyle name="Comma 4 2 3 2 3 4" xfId="13648"/>
    <cellStyle name="Comma 4 2 3 2 3 5" xfId="6612"/>
    <cellStyle name="Comma 4 2 3 2 4" xfId="799"/>
    <cellStyle name="Comma 4 2 3 2 4 2" xfId="2589"/>
    <cellStyle name="Comma 4 2 3 2 4 2 2" xfId="11382"/>
    <cellStyle name="Comma 4 2 3 2 4 2 2 2" xfId="18411"/>
    <cellStyle name="Comma 4 2 3 2 4 2 3" xfId="14899"/>
    <cellStyle name="Comma 4 2 3 2 4 2 4" xfId="7863"/>
    <cellStyle name="Comma 4 2 3 2 4 3" xfId="4348"/>
    <cellStyle name="Comma 4 2 3 2 4 3 2" xfId="16662"/>
    <cellStyle name="Comma 4 2 3 2 4 3 3" xfId="9633"/>
    <cellStyle name="Comma 4 2 3 2 4 4" xfId="13150"/>
    <cellStyle name="Comma 4 2 3 2 4 5" xfId="6114"/>
    <cellStyle name="Comma 4 2 3 2 5" xfId="1802"/>
    <cellStyle name="Comma 4 2 3 2 5 2" xfId="3587"/>
    <cellStyle name="Comma 4 2 3 2 5 2 2" xfId="12380"/>
    <cellStyle name="Comma 4 2 3 2 5 2 2 2" xfId="19409"/>
    <cellStyle name="Comma 4 2 3 2 5 2 3" xfId="15897"/>
    <cellStyle name="Comma 4 2 3 2 5 2 4" xfId="8861"/>
    <cellStyle name="Comma 4 2 3 2 5 3" xfId="5346"/>
    <cellStyle name="Comma 4 2 3 2 5 3 2" xfId="17660"/>
    <cellStyle name="Comma 4 2 3 2 5 3 3" xfId="10631"/>
    <cellStyle name="Comma 4 2 3 2 5 4" xfId="14148"/>
    <cellStyle name="Comma 4 2 3 2 5 5" xfId="7112"/>
    <cellStyle name="Comma 4 2 3 2 6" xfId="2079"/>
    <cellStyle name="Comma 4 2 3 2 6 2" xfId="10879"/>
    <cellStyle name="Comma 4 2 3 2 6 2 2" xfId="17908"/>
    <cellStyle name="Comma 4 2 3 2 6 3" xfId="14396"/>
    <cellStyle name="Comma 4 2 3 2 6 4" xfId="7360"/>
    <cellStyle name="Comma 4 2 3 2 7" xfId="3845"/>
    <cellStyle name="Comma 4 2 3 2 7 2" xfId="16159"/>
    <cellStyle name="Comma 4 2 3 2 7 3" xfId="9130"/>
    <cellStyle name="Comma 4 2 3 2 8" xfId="12647"/>
    <cellStyle name="Comma 4 2 3 2 9" xfId="5610"/>
    <cellStyle name="Comma 4 2 3 3" xfId="187"/>
    <cellStyle name="Comma 4 2 3 3 2" xfId="443"/>
    <cellStyle name="Comma 4 2 3 3 2 2" xfId="1454"/>
    <cellStyle name="Comma 4 2 3 3 2 2 2" xfId="3244"/>
    <cellStyle name="Comma 4 2 3 3 2 2 2 2" xfId="12037"/>
    <cellStyle name="Comma 4 2 3 3 2 2 2 2 2" xfId="19066"/>
    <cellStyle name="Comma 4 2 3 3 2 2 2 3" xfId="15554"/>
    <cellStyle name="Comma 4 2 3 3 2 2 2 4" xfId="8518"/>
    <cellStyle name="Comma 4 2 3 3 2 2 3" xfId="5003"/>
    <cellStyle name="Comma 4 2 3 3 2 2 3 2" xfId="17317"/>
    <cellStyle name="Comma 4 2 3 3 2 2 3 3" xfId="10288"/>
    <cellStyle name="Comma 4 2 3 3 2 2 4" xfId="13805"/>
    <cellStyle name="Comma 4 2 3 3 2 2 5" xfId="6769"/>
    <cellStyle name="Comma 4 2 3 3 2 3" xfId="956"/>
    <cellStyle name="Comma 4 2 3 3 2 3 2" xfId="2746"/>
    <cellStyle name="Comma 4 2 3 3 2 3 2 2" xfId="11539"/>
    <cellStyle name="Comma 4 2 3 3 2 3 2 2 2" xfId="18568"/>
    <cellStyle name="Comma 4 2 3 3 2 3 2 3" xfId="15056"/>
    <cellStyle name="Comma 4 2 3 3 2 3 2 4" xfId="8020"/>
    <cellStyle name="Comma 4 2 3 3 2 3 3" xfId="4505"/>
    <cellStyle name="Comma 4 2 3 3 2 3 3 2" xfId="16819"/>
    <cellStyle name="Comma 4 2 3 3 2 3 3 3" xfId="9790"/>
    <cellStyle name="Comma 4 2 3 3 2 3 4" xfId="13307"/>
    <cellStyle name="Comma 4 2 3 3 2 3 5" xfId="6271"/>
    <cellStyle name="Comma 4 2 3 3 2 4" xfId="2238"/>
    <cellStyle name="Comma 4 2 3 3 2 4 2" xfId="11036"/>
    <cellStyle name="Comma 4 2 3 3 2 4 2 2" xfId="18065"/>
    <cellStyle name="Comma 4 2 3 3 2 4 3" xfId="14553"/>
    <cellStyle name="Comma 4 2 3 3 2 4 4" xfId="7517"/>
    <cellStyle name="Comma 4 2 3 3 2 5" xfId="4002"/>
    <cellStyle name="Comma 4 2 3 3 2 5 2" xfId="16316"/>
    <cellStyle name="Comma 4 2 3 3 2 5 3" xfId="9287"/>
    <cellStyle name="Comma 4 2 3 3 2 6" xfId="12804"/>
    <cellStyle name="Comma 4 2 3 3 2 7" xfId="5768"/>
    <cellStyle name="Comma 4 2 3 3 3" xfId="1205"/>
    <cellStyle name="Comma 4 2 3 3 3 2" xfId="2995"/>
    <cellStyle name="Comma 4 2 3 3 3 2 2" xfId="11788"/>
    <cellStyle name="Comma 4 2 3 3 3 2 2 2" xfId="18817"/>
    <cellStyle name="Comma 4 2 3 3 3 2 3" xfId="15305"/>
    <cellStyle name="Comma 4 2 3 3 3 2 4" xfId="8269"/>
    <cellStyle name="Comma 4 2 3 3 3 3" xfId="4754"/>
    <cellStyle name="Comma 4 2 3 3 3 3 2" xfId="17068"/>
    <cellStyle name="Comma 4 2 3 3 3 3 3" xfId="10039"/>
    <cellStyle name="Comma 4 2 3 3 3 4" xfId="13556"/>
    <cellStyle name="Comma 4 2 3 3 3 5" xfId="6520"/>
    <cellStyle name="Comma 4 2 3 3 4" xfId="707"/>
    <cellStyle name="Comma 4 2 3 3 4 2" xfId="2497"/>
    <cellStyle name="Comma 4 2 3 3 4 2 2" xfId="11290"/>
    <cellStyle name="Comma 4 2 3 3 4 2 2 2" xfId="18319"/>
    <cellStyle name="Comma 4 2 3 3 4 2 3" xfId="14807"/>
    <cellStyle name="Comma 4 2 3 3 4 2 4" xfId="7771"/>
    <cellStyle name="Comma 4 2 3 3 4 3" xfId="4256"/>
    <cellStyle name="Comma 4 2 3 3 4 3 2" xfId="16570"/>
    <cellStyle name="Comma 4 2 3 3 4 3 3" xfId="9541"/>
    <cellStyle name="Comma 4 2 3 3 4 4" xfId="13058"/>
    <cellStyle name="Comma 4 2 3 3 4 5" xfId="6022"/>
    <cellStyle name="Comma 4 2 3 3 5" xfId="1710"/>
    <cellStyle name="Comma 4 2 3 3 5 2" xfId="3495"/>
    <cellStyle name="Comma 4 2 3 3 5 2 2" xfId="12288"/>
    <cellStyle name="Comma 4 2 3 3 5 2 2 2" xfId="19317"/>
    <cellStyle name="Comma 4 2 3 3 5 2 3" xfId="15805"/>
    <cellStyle name="Comma 4 2 3 3 5 2 4" xfId="8769"/>
    <cellStyle name="Comma 4 2 3 3 5 3" xfId="5254"/>
    <cellStyle name="Comma 4 2 3 3 5 3 2" xfId="17568"/>
    <cellStyle name="Comma 4 2 3 3 5 3 3" xfId="10539"/>
    <cellStyle name="Comma 4 2 3 3 5 4" xfId="14056"/>
    <cellStyle name="Comma 4 2 3 3 5 5" xfId="7020"/>
    <cellStyle name="Comma 4 2 3 3 6" xfId="1987"/>
    <cellStyle name="Comma 4 2 3 3 6 2" xfId="10788"/>
    <cellStyle name="Comma 4 2 3 3 6 2 2" xfId="17817"/>
    <cellStyle name="Comma 4 2 3 3 6 3" xfId="14305"/>
    <cellStyle name="Comma 4 2 3 3 6 4" xfId="7269"/>
    <cellStyle name="Comma 4 2 3 3 7" xfId="3753"/>
    <cellStyle name="Comma 4 2 3 3 7 2" xfId="16067"/>
    <cellStyle name="Comma 4 2 3 3 7 3" xfId="9038"/>
    <cellStyle name="Comma 4 2 3 3 8" xfId="12555"/>
    <cellStyle name="Comma 4 2 3 3 9" xfId="5518"/>
    <cellStyle name="Comma 4 2 3 4" xfId="379"/>
    <cellStyle name="Comma 4 2 3 4 2" xfId="1390"/>
    <cellStyle name="Comma 4 2 3 4 2 2" xfId="3180"/>
    <cellStyle name="Comma 4 2 3 4 2 2 2" xfId="11973"/>
    <cellStyle name="Comma 4 2 3 4 2 2 2 2" xfId="19002"/>
    <cellStyle name="Comma 4 2 3 4 2 2 3" xfId="15490"/>
    <cellStyle name="Comma 4 2 3 4 2 2 4" xfId="8454"/>
    <cellStyle name="Comma 4 2 3 4 2 3" xfId="4939"/>
    <cellStyle name="Comma 4 2 3 4 2 3 2" xfId="17253"/>
    <cellStyle name="Comma 4 2 3 4 2 3 3" xfId="10224"/>
    <cellStyle name="Comma 4 2 3 4 2 4" xfId="13741"/>
    <cellStyle name="Comma 4 2 3 4 2 5" xfId="6705"/>
    <cellStyle name="Comma 4 2 3 4 3" xfId="892"/>
    <cellStyle name="Comma 4 2 3 4 3 2" xfId="2682"/>
    <cellStyle name="Comma 4 2 3 4 3 2 2" xfId="11475"/>
    <cellStyle name="Comma 4 2 3 4 3 2 2 2" xfId="18504"/>
    <cellStyle name="Comma 4 2 3 4 3 2 3" xfId="14992"/>
    <cellStyle name="Comma 4 2 3 4 3 2 4" xfId="7956"/>
    <cellStyle name="Comma 4 2 3 4 3 3" xfId="4441"/>
    <cellStyle name="Comma 4 2 3 4 3 3 2" xfId="16755"/>
    <cellStyle name="Comma 4 2 3 4 3 3 3" xfId="9726"/>
    <cellStyle name="Comma 4 2 3 4 3 4" xfId="13243"/>
    <cellStyle name="Comma 4 2 3 4 3 5" xfId="6207"/>
    <cellStyle name="Comma 4 2 3 4 4" xfId="2174"/>
    <cellStyle name="Comma 4 2 3 4 4 2" xfId="10972"/>
    <cellStyle name="Comma 4 2 3 4 4 2 2" xfId="18001"/>
    <cellStyle name="Comma 4 2 3 4 4 3" xfId="14489"/>
    <cellStyle name="Comma 4 2 3 4 4 4" xfId="7453"/>
    <cellStyle name="Comma 4 2 3 4 5" xfId="3938"/>
    <cellStyle name="Comma 4 2 3 4 5 2" xfId="16252"/>
    <cellStyle name="Comma 4 2 3 4 5 3" xfId="9223"/>
    <cellStyle name="Comma 4 2 3 4 6" xfId="12740"/>
    <cellStyle name="Comma 4 2 3 4 7" xfId="5704"/>
    <cellStyle name="Comma 4 2 3 5" xfId="1141"/>
    <cellStyle name="Comma 4 2 3 5 2" xfId="2931"/>
    <cellStyle name="Comma 4 2 3 5 2 2" xfId="11724"/>
    <cellStyle name="Comma 4 2 3 5 2 2 2" xfId="18753"/>
    <cellStyle name="Comma 4 2 3 5 2 3" xfId="15241"/>
    <cellStyle name="Comma 4 2 3 5 2 4" xfId="8205"/>
    <cellStyle name="Comma 4 2 3 5 3" xfId="4690"/>
    <cellStyle name="Comma 4 2 3 5 3 2" xfId="17004"/>
    <cellStyle name="Comma 4 2 3 5 3 3" xfId="9975"/>
    <cellStyle name="Comma 4 2 3 5 4" xfId="13492"/>
    <cellStyle name="Comma 4 2 3 5 5" xfId="6456"/>
    <cellStyle name="Comma 4 2 3 6" xfId="643"/>
    <cellStyle name="Comma 4 2 3 6 2" xfId="2433"/>
    <cellStyle name="Comma 4 2 3 6 2 2" xfId="11226"/>
    <cellStyle name="Comma 4 2 3 6 2 2 2" xfId="18255"/>
    <cellStyle name="Comma 4 2 3 6 2 3" xfId="14743"/>
    <cellStyle name="Comma 4 2 3 6 2 4" xfId="7707"/>
    <cellStyle name="Comma 4 2 3 6 3" xfId="4192"/>
    <cellStyle name="Comma 4 2 3 6 3 2" xfId="16506"/>
    <cellStyle name="Comma 4 2 3 6 3 3" xfId="9477"/>
    <cellStyle name="Comma 4 2 3 6 4" xfId="12994"/>
    <cellStyle name="Comma 4 2 3 6 5" xfId="5958"/>
    <cellStyle name="Comma 4 2 3 7" xfId="1646"/>
    <cellStyle name="Comma 4 2 3 7 2" xfId="3431"/>
    <cellStyle name="Comma 4 2 3 7 2 2" xfId="12224"/>
    <cellStyle name="Comma 4 2 3 7 2 2 2" xfId="19253"/>
    <cellStyle name="Comma 4 2 3 7 2 3" xfId="15741"/>
    <cellStyle name="Comma 4 2 3 7 2 4" xfId="8705"/>
    <cellStyle name="Comma 4 2 3 7 3" xfId="5190"/>
    <cellStyle name="Comma 4 2 3 7 3 2" xfId="17504"/>
    <cellStyle name="Comma 4 2 3 7 3 3" xfId="10475"/>
    <cellStyle name="Comma 4 2 3 7 4" xfId="13992"/>
    <cellStyle name="Comma 4 2 3 7 5" xfId="6956"/>
    <cellStyle name="Comma 4 2 3 8" xfId="1923"/>
    <cellStyle name="Comma 4 2 3 8 2" xfId="10724"/>
    <cellStyle name="Comma 4 2 3 8 2 2" xfId="17753"/>
    <cellStyle name="Comma 4 2 3 8 3" xfId="14241"/>
    <cellStyle name="Comma 4 2 3 8 4" xfId="7205"/>
    <cellStyle name="Comma 4 2 3 9" xfId="3689"/>
    <cellStyle name="Comma 4 2 3 9 2" xfId="16003"/>
    <cellStyle name="Comma 4 2 3 9 3" xfId="8974"/>
    <cellStyle name="Comma 4 2 4" xfId="95"/>
    <cellStyle name="Comma 4 2 4 10" xfId="5426"/>
    <cellStyle name="Comma 4 2 4 2" xfId="251"/>
    <cellStyle name="Comma 4 2 4 2 2" xfId="507"/>
    <cellStyle name="Comma 4 2 4 2 2 2" xfId="1518"/>
    <cellStyle name="Comma 4 2 4 2 2 2 2" xfId="3308"/>
    <cellStyle name="Comma 4 2 4 2 2 2 2 2" xfId="12101"/>
    <cellStyle name="Comma 4 2 4 2 2 2 2 2 2" xfId="19130"/>
    <cellStyle name="Comma 4 2 4 2 2 2 2 3" xfId="15618"/>
    <cellStyle name="Comma 4 2 4 2 2 2 2 4" xfId="8582"/>
    <cellStyle name="Comma 4 2 4 2 2 2 3" xfId="5067"/>
    <cellStyle name="Comma 4 2 4 2 2 2 3 2" xfId="17381"/>
    <cellStyle name="Comma 4 2 4 2 2 2 3 3" xfId="10352"/>
    <cellStyle name="Comma 4 2 4 2 2 2 4" xfId="13869"/>
    <cellStyle name="Comma 4 2 4 2 2 2 5" xfId="6833"/>
    <cellStyle name="Comma 4 2 4 2 2 3" xfId="1020"/>
    <cellStyle name="Comma 4 2 4 2 2 3 2" xfId="2810"/>
    <cellStyle name="Comma 4 2 4 2 2 3 2 2" xfId="11603"/>
    <cellStyle name="Comma 4 2 4 2 2 3 2 2 2" xfId="18632"/>
    <cellStyle name="Comma 4 2 4 2 2 3 2 3" xfId="15120"/>
    <cellStyle name="Comma 4 2 4 2 2 3 2 4" xfId="8084"/>
    <cellStyle name="Comma 4 2 4 2 2 3 3" xfId="4569"/>
    <cellStyle name="Comma 4 2 4 2 2 3 3 2" xfId="16883"/>
    <cellStyle name="Comma 4 2 4 2 2 3 3 3" xfId="9854"/>
    <cellStyle name="Comma 4 2 4 2 2 3 4" xfId="13371"/>
    <cellStyle name="Comma 4 2 4 2 2 3 5" xfId="6335"/>
    <cellStyle name="Comma 4 2 4 2 2 4" xfId="2302"/>
    <cellStyle name="Comma 4 2 4 2 2 4 2" xfId="11100"/>
    <cellStyle name="Comma 4 2 4 2 2 4 2 2" xfId="18129"/>
    <cellStyle name="Comma 4 2 4 2 2 4 3" xfId="14617"/>
    <cellStyle name="Comma 4 2 4 2 2 4 4" xfId="7581"/>
    <cellStyle name="Comma 4 2 4 2 2 5" xfId="4066"/>
    <cellStyle name="Comma 4 2 4 2 2 5 2" xfId="16380"/>
    <cellStyle name="Comma 4 2 4 2 2 5 3" xfId="9351"/>
    <cellStyle name="Comma 4 2 4 2 2 6" xfId="12868"/>
    <cellStyle name="Comma 4 2 4 2 2 7" xfId="5832"/>
    <cellStyle name="Comma 4 2 4 2 3" xfId="1269"/>
    <cellStyle name="Comma 4 2 4 2 3 2" xfId="3059"/>
    <cellStyle name="Comma 4 2 4 2 3 2 2" xfId="11852"/>
    <cellStyle name="Comma 4 2 4 2 3 2 2 2" xfId="18881"/>
    <cellStyle name="Comma 4 2 4 2 3 2 3" xfId="15369"/>
    <cellStyle name="Comma 4 2 4 2 3 2 4" xfId="8333"/>
    <cellStyle name="Comma 4 2 4 2 3 3" xfId="4818"/>
    <cellStyle name="Comma 4 2 4 2 3 3 2" xfId="17132"/>
    <cellStyle name="Comma 4 2 4 2 3 3 3" xfId="10103"/>
    <cellStyle name="Comma 4 2 4 2 3 4" xfId="13620"/>
    <cellStyle name="Comma 4 2 4 2 3 5" xfId="6584"/>
    <cellStyle name="Comma 4 2 4 2 4" xfId="771"/>
    <cellStyle name="Comma 4 2 4 2 4 2" xfId="2561"/>
    <cellStyle name="Comma 4 2 4 2 4 2 2" xfId="11354"/>
    <cellStyle name="Comma 4 2 4 2 4 2 2 2" xfId="18383"/>
    <cellStyle name="Comma 4 2 4 2 4 2 3" xfId="14871"/>
    <cellStyle name="Comma 4 2 4 2 4 2 4" xfId="7835"/>
    <cellStyle name="Comma 4 2 4 2 4 3" xfId="4320"/>
    <cellStyle name="Comma 4 2 4 2 4 3 2" xfId="16634"/>
    <cellStyle name="Comma 4 2 4 2 4 3 3" xfId="9605"/>
    <cellStyle name="Comma 4 2 4 2 4 4" xfId="13122"/>
    <cellStyle name="Comma 4 2 4 2 4 5" xfId="6086"/>
    <cellStyle name="Comma 4 2 4 2 5" xfId="1774"/>
    <cellStyle name="Comma 4 2 4 2 5 2" xfId="3559"/>
    <cellStyle name="Comma 4 2 4 2 5 2 2" xfId="12352"/>
    <cellStyle name="Comma 4 2 4 2 5 2 2 2" xfId="19381"/>
    <cellStyle name="Comma 4 2 4 2 5 2 3" xfId="15869"/>
    <cellStyle name="Comma 4 2 4 2 5 2 4" xfId="8833"/>
    <cellStyle name="Comma 4 2 4 2 5 3" xfId="5318"/>
    <cellStyle name="Comma 4 2 4 2 5 3 2" xfId="17632"/>
    <cellStyle name="Comma 4 2 4 2 5 3 3" xfId="10603"/>
    <cellStyle name="Comma 4 2 4 2 5 4" xfId="14120"/>
    <cellStyle name="Comma 4 2 4 2 5 5" xfId="7084"/>
    <cellStyle name="Comma 4 2 4 2 6" xfId="2051"/>
    <cellStyle name="Comma 4 2 4 2 6 2" xfId="10851"/>
    <cellStyle name="Comma 4 2 4 2 6 2 2" xfId="17880"/>
    <cellStyle name="Comma 4 2 4 2 6 3" xfId="14368"/>
    <cellStyle name="Comma 4 2 4 2 6 4" xfId="7332"/>
    <cellStyle name="Comma 4 2 4 2 7" xfId="3817"/>
    <cellStyle name="Comma 4 2 4 2 7 2" xfId="16131"/>
    <cellStyle name="Comma 4 2 4 2 7 3" xfId="9102"/>
    <cellStyle name="Comma 4 2 4 2 8" xfId="12619"/>
    <cellStyle name="Comma 4 2 4 2 9" xfId="5582"/>
    <cellStyle name="Comma 4 2 4 3" xfId="351"/>
    <cellStyle name="Comma 4 2 4 3 2" xfId="1362"/>
    <cellStyle name="Comma 4 2 4 3 2 2" xfId="3152"/>
    <cellStyle name="Comma 4 2 4 3 2 2 2" xfId="11945"/>
    <cellStyle name="Comma 4 2 4 3 2 2 2 2" xfId="18974"/>
    <cellStyle name="Comma 4 2 4 3 2 2 3" xfId="15462"/>
    <cellStyle name="Comma 4 2 4 3 2 2 4" xfId="8426"/>
    <cellStyle name="Comma 4 2 4 3 2 3" xfId="4911"/>
    <cellStyle name="Comma 4 2 4 3 2 3 2" xfId="17225"/>
    <cellStyle name="Comma 4 2 4 3 2 3 3" xfId="10196"/>
    <cellStyle name="Comma 4 2 4 3 2 4" xfId="13713"/>
    <cellStyle name="Comma 4 2 4 3 2 5" xfId="6677"/>
    <cellStyle name="Comma 4 2 4 3 3" xfId="864"/>
    <cellStyle name="Comma 4 2 4 3 3 2" xfId="2654"/>
    <cellStyle name="Comma 4 2 4 3 3 2 2" xfId="11447"/>
    <cellStyle name="Comma 4 2 4 3 3 2 2 2" xfId="18476"/>
    <cellStyle name="Comma 4 2 4 3 3 2 3" xfId="14964"/>
    <cellStyle name="Comma 4 2 4 3 3 2 4" xfId="7928"/>
    <cellStyle name="Comma 4 2 4 3 3 3" xfId="4413"/>
    <cellStyle name="Comma 4 2 4 3 3 3 2" xfId="16727"/>
    <cellStyle name="Comma 4 2 4 3 3 3 3" xfId="9698"/>
    <cellStyle name="Comma 4 2 4 3 3 4" xfId="13215"/>
    <cellStyle name="Comma 4 2 4 3 3 5" xfId="6179"/>
    <cellStyle name="Comma 4 2 4 3 4" xfId="2146"/>
    <cellStyle name="Comma 4 2 4 3 4 2" xfId="10944"/>
    <cellStyle name="Comma 4 2 4 3 4 2 2" xfId="17973"/>
    <cellStyle name="Comma 4 2 4 3 4 3" xfId="14461"/>
    <cellStyle name="Comma 4 2 4 3 4 4" xfId="7425"/>
    <cellStyle name="Comma 4 2 4 3 5" xfId="3910"/>
    <cellStyle name="Comma 4 2 4 3 5 2" xfId="16224"/>
    <cellStyle name="Comma 4 2 4 3 5 3" xfId="9195"/>
    <cellStyle name="Comma 4 2 4 3 6" xfId="12712"/>
    <cellStyle name="Comma 4 2 4 3 7" xfId="5676"/>
    <cellStyle name="Comma 4 2 4 4" xfId="1113"/>
    <cellStyle name="Comma 4 2 4 4 2" xfId="2903"/>
    <cellStyle name="Comma 4 2 4 4 2 2" xfId="11696"/>
    <cellStyle name="Comma 4 2 4 4 2 2 2" xfId="18725"/>
    <cellStyle name="Comma 4 2 4 4 2 3" xfId="15213"/>
    <cellStyle name="Comma 4 2 4 4 2 4" xfId="8177"/>
    <cellStyle name="Comma 4 2 4 4 3" xfId="4662"/>
    <cellStyle name="Comma 4 2 4 4 3 2" xfId="16976"/>
    <cellStyle name="Comma 4 2 4 4 3 3" xfId="9947"/>
    <cellStyle name="Comma 4 2 4 4 4" xfId="13464"/>
    <cellStyle name="Comma 4 2 4 4 5" xfId="6428"/>
    <cellStyle name="Comma 4 2 4 5" xfId="615"/>
    <cellStyle name="Comma 4 2 4 5 2" xfId="2405"/>
    <cellStyle name="Comma 4 2 4 5 2 2" xfId="11198"/>
    <cellStyle name="Comma 4 2 4 5 2 2 2" xfId="18227"/>
    <cellStyle name="Comma 4 2 4 5 2 3" xfId="14715"/>
    <cellStyle name="Comma 4 2 4 5 2 4" xfId="7679"/>
    <cellStyle name="Comma 4 2 4 5 3" xfId="4164"/>
    <cellStyle name="Comma 4 2 4 5 3 2" xfId="16478"/>
    <cellStyle name="Comma 4 2 4 5 3 3" xfId="9449"/>
    <cellStyle name="Comma 4 2 4 5 4" xfId="12966"/>
    <cellStyle name="Comma 4 2 4 5 5" xfId="5930"/>
    <cellStyle name="Comma 4 2 4 6" xfId="1618"/>
    <cellStyle name="Comma 4 2 4 6 2" xfId="3403"/>
    <cellStyle name="Comma 4 2 4 6 2 2" xfId="12196"/>
    <cellStyle name="Comma 4 2 4 6 2 2 2" xfId="19225"/>
    <cellStyle name="Comma 4 2 4 6 2 3" xfId="15713"/>
    <cellStyle name="Comma 4 2 4 6 2 4" xfId="8677"/>
    <cellStyle name="Comma 4 2 4 6 3" xfId="5162"/>
    <cellStyle name="Comma 4 2 4 6 3 2" xfId="17476"/>
    <cellStyle name="Comma 4 2 4 6 3 3" xfId="10447"/>
    <cellStyle name="Comma 4 2 4 6 4" xfId="13964"/>
    <cellStyle name="Comma 4 2 4 6 5" xfId="6928"/>
    <cellStyle name="Comma 4 2 4 7" xfId="1895"/>
    <cellStyle name="Comma 4 2 4 7 2" xfId="10696"/>
    <cellStyle name="Comma 4 2 4 7 2 2" xfId="17725"/>
    <cellStyle name="Comma 4 2 4 7 3" xfId="14213"/>
    <cellStyle name="Comma 4 2 4 7 4" xfId="7177"/>
    <cellStyle name="Comma 4 2 4 8" xfId="3661"/>
    <cellStyle name="Comma 4 2 4 8 2" xfId="15975"/>
    <cellStyle name="Comma 4 2 4 8 3" xfId="8946"/>
    <cellStyle name="Comma 4 2 4 9" xfId="12463"/>
    <cellStyle name="Comma 4 2 5" xfId="215"/>
    <cellStyle name="Comma 4 2 5 2" xfId="471"/>
    <cellStyle name="Comma 4 2 5 2 2" xfId="1482"/>
    <cellStyle name="Comma 4 2 5 2 2 2" xfId="3272"/>
    <cellStyle name="Comma 4 2 5 2 2 2 2" xfId="12065"/>
    <cellStyle name="Comma 4 2 5 2 2 2 2 2" xfId="19094"/>
    <cellStyle name="Comma 4 2 5 2 2 2 3" xfId="15582"/>
    <cellStyle name="Comma 4 2 5 2 2 2 4" xfId="8546"/>
    <cellStyle name="Comma 4 2 5 2 2 3" xfId="5031"/>
    <cellStyle name="Comma 4 2 5 2 2 3 2" xfId="17345"/>
    <cellStyle name="Comma 4 2 5 2 2 3 3" xfId="10316"/>
    <cellStyle name="Comma 4 2 5 2 2 4" xfId="13833"/>
    <cellStyle name="Comma 4 2 5 2 2 5" xfId="6797"/>
    <cellStyle name="Comma 4 2 5 2 3" xfId="984"/>
    <cellStyle name="Comma 4 2 5 2 3 2" xfId="2774"/>
    <cellStyle name="Comma 4 2 5 2 3 2 2" xfId="11567"/>
    <cellStyle name="Comma 4 2 5 2 3 2 2 2" xfId="18596"/>
    <cellStyle name="Comma 4 2 5 2 3 2 3" xfId="15084"/>
    <cellStyle name="Comma 4 2 5 2 3 2 4" xfId="8048"/>
    <cellStyle name="Comma 4 2 5 2 3 3" xfId="4533"/>
    <cellStyle name="Comma 4 2 5 2 3 3 2" xfId="16847"/>
    <cellStyle name="Comma 4 2 5 2 3 3 3" xfId="9818"/>
    <cellStyle name="Comma 4 2 5 2 3 4" xfId="13335"/>
    <cellStyle name="Comma 4 2 5 2 3 5" xfId="6299"/>
    <cellStyle name="Comma 4 2 5 2 4" xfId="2266"/>
    <cellStyle name="Comma 4 2 5 2 4 2" xfId="11064"/>
    <cellStyle name="Comma 4 2 5 2 4 2 2" xfId="18093"/>
    <cellStyle name="Comma 4 2 5 2 4 3" xfId="14581"/>
    <cellStyle name="Comma 4 2 5 2 4 4" xfId="7545"/>
    <cellStyle name="Comma 4 2 5 2 5" xfId="4030"/>
    <cellStyle name="Comma 4 2 5 2 5 2" xfId="16344"/>
    <cellStyle name="Comma 4 2 5 2 5 3" xfId="9315"/>
    <cellStyle name="Comma 4 2 5 2 6" xfId="12832"/>
    <cellStyle name="Comma 4 2 5 2 7" xfId="5796"/>
    <cellStyle name="Comma 4 2 5 3" xfId="1233"/>
    <cellStyle name="Comma 4 2 5 3 2" xfId="3023"/>
    <cellStyle name="Comma 4 2 5 3 2 2" xfId="11816"/>
    <cellStyle name="Comma 4 2 5 3 2 2 2" xfId="18845"/>
    <cellStyle name="Comma 4 2 5 3 2 3" xfId="15333"/>
    <cellStyle name="Comma 4 2 5 3 2 4" xfId="8297"/>
    <cellStyle name="Comma 4 2 5 3 3" xfId="4782"/>
    <cellStyle name="Comma 4 2 5 3 3 2" xfId="17096"/>
    <cellStyle name="Comma 4 2 5 3 3 3" xfId="10067"/>
    <cellStyle name="Comma 4 2 5 3 4" xfId="13584"/>
    <cellStyle name="Comma 4 2 5 3 5" xfId="6548"/>
    <cellStyle name="Comma 4 2 5 4" xfId="735"/>
    <cellStyle name="Comma 4 2 5 4 2" xfId="2525"/>
    <cellStyle name="Comma 4 2 5 4 2 2" xfId="11318"/>
    <cellStyle name="Comma 4 2 5 4 2 2 2" xfId="18347"/>
    <cellStyle name="Comma 4 2 5 4 2 3" xfId="14835"/>
    <cellStyle name="Comma 4 2 5 4 2 4" xfId="7799"/>
    <cellStyle name="Comma 4 2 5 4 3" xfId="4284"/>
    <cellStyle name="Comma 4 2 5 4 3 2" xfId="16598"/>
    <cellStyle name="Comma 4 2 5 4 3 3" xfId="9569"/>
    <cellStyle name="Comma 4 2 5 4 4" xfId="13086"/>
    <cellStyle name="Comma 4 2 5 4 5" xfId="6050"/>
    <cellStyle name="Comma 4 2 5 5" xfId="1738"/>
    <cellStyle name="Comma 4 2 5 5 2" xfId="3523"/>
    <cellStyle name="Comma 4 2 5 5 2 2" xfId="12316"/>
    <cellStyle name="Comma 4 2 5 5 2 2 2" xfId="19345"/>
    <cellStyle name="Comma 4 2 5 5 2 3" xfId="15833"/>
    <cellStyle name="Comma 4 2 5 5 2 4" xfId="8797"/>
    <cellStyle name="Comma 4 2 5 5 3" xfId="5282"/>
    <cellStyle name="Comma 4 2 5 5 3 2" xfId="17596"/>
    <cellStyle name="Comma 4 2 5 5 3 3" xfId="10567"/>
    <cellStyle name="Comma 4 2 5 5 4" xfId="14084"/>
    <cellStyle name="Comma 4 2 5 5 5" xfId="7048"/>
    <cellStyle name="Comma 4 2 5 6" xfId="2015"/>
    <cellStyle name="Comma 4 2 5 6 2" xfId="10816"/>
    <cellStyle name="Comma 4 2 5 6 2 2" xfId="17845"/>
    <cellStyle name="Comma 4 2 5 6 3" xfId="14333"/>
    <cellStyle name="Comma 4 2 5 6 4" xfId="7297"/>
    <cellStyle name="Comma 4 2 5 7" xfId="3781"/>
    <cellStyle name="Comma 4 2 5 7 2" xfId="16095"/>
    <cellStyle name="Comma 4 2 5 7 3" xfId="9066"/>
    <cellStyle name="Comma 4 2 5 8" xfId="12583"/>
    <cellStyle name="Comma 4 2 5 9" xfId="5546"/>
    <cellStyle name="Comma 4 2 6" xfId="159"/>
    <cellStyle name="Comma 4 2 6 2" xfId="415"/>
    <cellStyle name="Comma 4 2 6 2 2" xfId="1426"/>
    <cellStyle name="Comma 4 2 6 2 2 2" xfId="3216"/>
    <cellStyle name="Comma 4 2 6 2 2 2 2" xfId="12009"/>
    <cellStyle name="Comma 4 2 6 2 2 2 2 2" xfId="19038"/>
    <cellStyle name="Comma 4 2 6 2 2 2 3" xfId="15526"/>
    <cellStyle name="Comma 4 2 6 2 2 2 4" xfId="8490"/>
    <cellStyle name="Comma 4 2 6 2 2 3" xfId="4975"/>
    <cellStyle name="Comma 4 2 6 2 2 3 2" xfId="17289"/>
    <cellStyle name="Comma 4 2 6 2 2 3 3" xfId="10260"/>
    <cellStyle name="Comma 4 2 6 2 2 4" xfId="13777"/>
    <cellStyle name="Comma 4 2 6 2 2 5" xfId="6741"/>
    <cellStyle name="Comma 4 2 6 2 3" xfId="928"/>
    <cellStyle name="Comma 4 2 6 2 3 2" xfId="2718"/>
    <cellStyle name="Comma 4 2 6 2 3 2 2" xfId="11511"/>
    <cellStyle name="Comma 4 2 6 2 3 2 2 2" xfId="18540"/>
    <cellStyle name="Comma 4 2 6 2 3 2 3" xfId="15028"/>
    <cellStyle name="Comma 4 2 6 2 3 2 4" xfId="7992"/>
    <cellStyle name="Comma 4 2 6 2 3 3" xfId="4477"/>
    <cellStyle name="Comma 4 2 6 2 3 3 2" xfId="16791"/>
    <cellStyle name="Comma 4 2 6 2 3 3 3" xfId="9762"/>
    <cellStyle name="Comma 4 2 6 2 3 4" xfId="13279"/>
    <cellStyle name="Comma 4 2 6 2 3 5" xfId="6243"/>
    <cellStyle name="Comma 4 2 6 2 4" xfId="2210"/>
    <cellStyle name="Comma 4 2 6 2 4 2" xfId="11008"/>
    <cellStyle name="Comma 4 2 6 2 4 2 2" xfId="18037"/>
    <cellStyle name="Comma 4 2 6 2 4 3" xfId="14525"/>
    <cellStyle name="Comma 4 2 6 2 4 4" xfId="7489"/>
    <cellStyle name="Comma 4 2 6 2 5" xfId="3974"/>
    <cellStyle name="Comma 4 2 6 2 5 2" xfId="16288"/>
    <cellStyle name="Comma 4 2 6 2 5 3" xfId="9259"/>
    <cellStyle name="Comma 4 2 6 2 6" xfId="12776"/>
    <cellStyle name="Comma 4 2 6 2 7" xfId="5740"/>
    <cellStyle name="Comma 4 2 6 3" xfId="1177"/>
    <cellStyle name="Comma 4 2 6 3 2" xfId="2967"/>
    <cellStyle name="Comma 4 2 6 3 2 2" xfId="11760"/>
    <cellStyle name="Comma 4 2 6 3 2 2 2" xfId="18789"/>
    <cellStyle name="Comma 4 2 6 3 2 3" xfId="15277"/>
    <cellStyle name="Comma 4 2 6 3 2 4" xfId="8241"/>
    <cellStyle name="Comma 4 2 6 3 3" xfId="4726"/>
    <cellStyle name="Comma 4 2 6 3 3 2" xfId="17040"/>
    <cellStyle name="Comma 4 2 6 3 3 3" xfId="10011"/>
    <cellStyle name="Comma 4 2 6 3 4" xfId="13528"/>
    <cellStyle name="Comma 4 2 6 3 5" xfId="6492"/>
    <cellStyle name="Comma 4 2 6 4" xfId="679"/>
    <cellStyle name="Comma 4 2 6 4 2" xfId="2469"/>
    <cellStyle name="Comma 4 2 6 4 2 2" xfId="11262"/>
    <cellStyle name="Comma 4 2 6 4 2 2 2" xfId="18291"/>
    <cellStyle name="Comma 4 2 6 4 2 3" xfId="14779"/>
    <cellStyle name="Comma 4 2 6 4 2 4" xfId="7743"/>
    <cellStyle name="Comma 4 2 6 4 3" xfId="4228"/>
    <cellStyle name="Comma 4 2 6 4 3 2" xfId="16542"/>
    <cellStyle name="Comma 4 2 6 4 3 3" xfId="9513"/>
    <cellStyle name="Comma 4 2 6 4 4" xfId="13030"/>
    <cellStyle name="Comma 4 2 6 4 5" xfId="5994"/>
    <cellStyle name="Comma 4 2 6 5" xfId="1682"/>
    <cellStyle name="Comma 4 2 6 5 2" xfId="3467"/>
    <cellStyle name="Comma 4 2 6 5 2 2" xfId="12260"/>
    <cellStyle name="Comma 4 2 6 5 2 2 2" xfId="19289"/>
    <cellStyle name="Comma 4 2 6 5 2 3" xfId="15777"/>
    <cellStyle name="Comma 4 2 6 5 2 4" xfId="8741"/>
    <cellStyle name="Comma 4 2 6 5 3" xfId="5226"/>
    <cellStyle name="Comma 4 2 6 5 3 2" xfId="17540"/>
    <cellStyle name="Comma 4 2 6 5 3 3" xfId="10511"/>
    <cellStyle name="Comma 4 2 6 5 4" xfId="14028"/>
    <cellStyle name="Comma 4 2 6 5 5" xfId="6992"/>
    <cellStyle name="Comma 4 2 6 6" xfId="1959"/>
    <cellStyle name="Comma 4 2 6 6 2" xfId="10760"/>
    <cellStyle name="Comma 4 2 6 6 2 2" xfId="17789"/>
    <cellStyle name="Comma 4 2 6 6 3" xfId="14277"/>
    <cellStyle name="Comma 4 2 6 6 4" xfId="7241"/>
    <cellStyle name="Comma 4 2 6 7" xfId="3725"/>
    <cellStyle name="Comma 4 2 6 7 2" xfId="16039"/>
    <cellStyle name="Comma 4 2 6 7 3" xfId="9010"/>
    <cellStyle name="Comma 4 2 6 8" xfId="12527"/>
    <cellStyle name="Comma 4 2 6 9" xfId="5490"/>
    <cellStyle name="Comma 4 2 7" xfId="315"/>
    <cellStyle name="Comma 4 2 7 2" xfId="1326"/>
    <cellStyle name="Comma 4 2 7 2 2" xfId="3116"/>
    <cellStyle name="Comma 4 2 7 2 2 2" xfId="11909"/>
    <cellStyle name="Comma 4 2 7 2 2 2 2" xfId="18938"/>
    <cellStyle name="Comma 4 2 7 2 2 3" xfId="15426"/>
    <cellStyle name="Comma 4 2 7 2 2 4" xfId="8390"/>
    <cellStyle name="Comma 4 2 7 2 3" xfId="4875"/>
    <cellStyle name="Comma 4 2 7 2 3 2" xfId="17189"/>
    <cellStyle name="Comma 4 2 7 2 3 3" xfId="10160"/>
    <cellStyle name="Comma 4 2 7 2 4" xfId="13677"/>
    <cellStyle name="Comma 4 2 7 2 5" xfId="6641"/>
    <cellStyle name="Comma 4 2 7 3" xfId="828"/>
    <cellStyle name="Comma 4 2 7 3 2" xfId="2618"/>
    <cellStyle name="Comma 4 2 7 3 2 2" xfId="11411"/>
    <cellStyle name="Comma 4 2 7 3 2 2 2" xfId="18440"/>
    <cellStyle name="Comma 4 2 7 3 2 3" xfId="14928"/>
    <cellStyle name="Comma 4 2 7 3 2 4" xfId="7892"/>
    <cellStyle name="Comma 4 2 7 3 3" xfId="4377"/>
    <cellStyle name="Comma 4 2 7 3 3 2" xfId="16691"/>
    <cellStyle name="Comma 4 2 7 3 3 3" xfId="9662"/>
    <cellStyle name="Comma 4 2 7 3 4" xfId="13179"/>
    <cellStyle name="Comma 4 2 7 3 5" xfId="6143"/>
    <cellStyle name="Comma 4 2 7 4" xfId="2110"/>
    <cellStyle name="Comma 4 2 7 4 2" xfId="10908"/>
    <cellStyle name="Comma 4 2 7 4 2 2" xfId="17937"/>
    <cellStyle name="Comma 4 2 7 4 3" xfId="14425"/>
    <cellStyle name="Comma 4 2 7 4 4" xfId="7389"/>
    <cellStyle name="Comma 4 2 7 5" xfId="3874"/>
    <cellStyle name="Comma 4 2 7 5 2" xfId="16188"/>
    <cellStyle name="Comma 4 2 7 5 3" xfId="9159"/>
    <cellStyle name="Comma 4 2 7 6" xfId="12676"/>
    <cellStyle name="Comma 4 2 7 7" xfId="5640"/>
    <cellStyle name="Comma 4 2 8" xfId="1077"/>
    <cellStyle name="Comma 4 2 8 2" xfId="2867"/>
    <cellStyle name="Comma 4 2 8 2 2" xfId="11660"/>
    <cellStyle name="Comma 4 2 8 2 2 2" xfId="18689"/>
    <cellStyle name="Comma 4 2 8 2 3" xfId="15177"/>
    <cellStyle name="Comma 4 2 8 2 4" xfId="8141"/>
    <cellStyle name="Comma 4 2 8 3" xfId="4626"/>
    <cellStyle name="Comma 4 2 8 3 2" xfId="16940"/>
    <cellStyle name="Comma 4 2 8 3 3" xfId="9911"/>
    <cellStyle name="Comma 4 2 8 4" xfId="13428"/>
    <cellStyle name="Comma 4 2 8 5" xfId="6392"/>
    <cellStyle name="Comma 4 2 9" xfId="579"/>
    <cellStyle name="Comma 4 2 9 2" xfId="2369"/>
    <cellStyle name="Comma 4 2 9 2 2" xfId="11162"/>
    <cellStyle name="Comma 4 2 9 2 2 2" xfId="18191"/>
    <cellStyle name="Comma 4 2 9 2 3" xfId="14679"/>
    <cellStyle name="Comma 4 2 9 2 4" xfId="7643"/>
    <cellStyle name="Comma 4 2 9 3" xfId="4128"/>
    <cellStyle name="Comma 4 2 9 3 2" xfId="16442"/>
    <cellStyle name="Comma 4 2 9 3 3" xfId="9413"/>
    <cellStyle name="Comma 4 2 9 4" xfId="12930"/>
    <cellStyle name="Comma 4 2 9 5" xfId="5894"/>
    <cellStyle name="Comma 4 3" xfId="36"/>
    <cellStyle name="Comma 4 3 10" xfId="1858"/>
    <cellStyle name="Comma 4 3 10 2" xfId="10667"/>
    <cellStyle name="Comma 4 3 10 2 2" xfId="17696"/>
    <cellStyle name="Comma 4 3 10 3" xfId="14184"/>
    <cellStyle name="Comma 4 3 10 4" xfId="7148"/>
    <cellStyle name="Comma 4 3 11" xfId="3632"/>
    <cellStyle name="Comma 4 3 11 2" xfId="15946"/>
    <cellStyle name="Comma 4 3 11 3" xfId="8917"/>
    <cellStyle name="Comma 4 3 12" xfId="12434"/>
    <cellStyle name="Comma 4 3 13" xfId="5396"/>
    <cellStyle name="Comma 4 3 2" xfId="130"/>
    <cellStyle name="Comma 4 3 2 10" xfId="12498"/>
    <cellStyle name="Comma 4 3 2 11" xfId="5461"/>
    <cellStyle name="Comma 4 3 2 2" xfId="286"/>
    <cellStyle name="Comma 4 3 2 2 2" xfId="542"/>
    <cellStyle name="Comma 4 3 2 2 2 2" xfId="1553"/>
    <cellStyle name="Comma 4 3 2 2 2 2 2" xfId="3343"/>
    <cellStyle name="Comma 4 3 2 2 2 2 2 2" xfId="12136"/>
    <cellStyle name="Comma 4 3 2 2 2 2 2 2 2" xfId="19165"/>
    <cellStyle name="Comma 4 3 2 2 2 2 2 3" xfId="15653"/>
    <cellStyle name="Comma 4 3 2 2 2 2 2 4" xfId="8617"/>
    <cellStyle name="Comma 4 3 2 2 2 2 3" xfId="5102"/>
    <cellStyle name="Comma 4 3 2 2 2 2 3 2" xfId="17416"/>
    <cellStyle name="Comma 4 3 2 2 2 2 3 3" xfId="10387"/>
    <cellStyle name="Comma 4 3 2 2 2 2 4" xfId="13904"/>
    <cellStyle name="Comma 4 3 2 2 2 2 5" xfId="6868"/>
    <cellStyle name="Comma 4 3 2 2 2 3" xfId="1055"/>
    <cellStyle name="Comma 4 3 2 2 2 3 2" xfId="2845"/>
    <cellStyle name="Comma 4 3 2 2 2 3 2 2" xfId="11638"/>
    <cellStyle name="Comma 4 3 2 2 2 3 2 2 2" xfId="18667"/>
    <cellStyle name="Comma 4 3 2 2 2 3 2 3" xfId="15155"/>
    <cellStyle name="Comma 4 3 2 2 2 3 2 4" xfId="8119"/>
    <cellStyle name="Comma 4 3 2 2 2 3 3" xfId="4604"/>
    <cellStyle name="Comma 4 3 2 2 2 3 3 2" xfId="16918"/>
    <cellStyle name="Comma 4 3 2 2 2 3 3 3" xfId="9889"/>
    <cellStyle name="Comma 4 3 2 2 2 3 4" xfId="13406"/>
    <cellStyle name="Comma 4 3 2 2 2 3 5" xfId="6370"/>
    <cellStyle name="Comma 4 3 2 2 2 4" xfId="2337"/>
    <cellStyle name="Comma 4 3 2 2 2 4 2" xfId="11135"/>
    <cellStyle name="Comma 4 3 2 2 2 4 2 2" xfId="18164"/>
    <cellStyle name="Comma 4 3 2 2 2 4 3" xfId="14652"/>
    <cellStyle name="Comma 4 3 2 2 2 4 4" xfId="7616"/>
    <cellStyle name="Comma 4 3 2 2 2 5" xfId="4101"/>
    <cellStyle name="Comma 4 3 2 2 2 5 2" xfId="16415"/>
    <cellStyle name="Comma 4 3 2 2 2 5 3" xfId="9386"/>
    <cellStyle name="Comma 4 3 2 2 2 6" xfId="12903"/>
    <cellStyle name="Comma 4 3 2 2 2 7" xfId="5867"/>
    <cellStyle name="Comma 4 3 2 2 3" xfId="1304"/>
    <cellStyle name="Comma 4 3 2 2 3 2" xfId="3094"/>
    <cellStyle name="Comma 4 3 2 2 3 2 2" xfId="11887"/>
    <cellStyle name="Comma 4 3 2 2 3 2 2 2" xfId="18916"/>
    <cellStyle name="Comma 4 3 2 2 3 2 3" xfId="15404"/>
    <cellStyle name="Comma 4 3 2 2 3 2 4" xfId="8368"/>
    <cellStyle name="Comma 4 3 2 2 3 3" xfId="4853"/>
    <cellStyle name="Comma 4 3 2 2 3 3 2" xfId="17167"/>
    <cellStyle name="Comma 4 3 2 2 3 3 3" xfId="10138"/>
    <cellStyle name="Comma 4 3 2 2 3 4" xfId="13655"/>
    <cellStyle name="Comma 4 3 2 2 3 5" xfId="6619"/>
    <cellStyle name="Comma 4 3 2 2 4" xfId="806"/>
    <cellStyle name="Comma 4 3 2 2 4 2" xfId="2596"/>
    <cellStyle name="Comma 4 3 2 2 4 2 2" xfId="11389"/>
    <cellStyle name="Comma 4 3 2 2 4 2 2 2" xfId="18418"/>
    <cellStyle name="Comma 4 3 2 2 4 2 3" xfId="14906"/>
    <cellStyle name="Comma 4 3 2 2 4 2 4" xfId="7870"/>
    <cellStyle name="Comma 4 3 2 2 4 3" xfId="4355"/>
    <cellStyle name="Comma 4 3 2 2 4 3 2" xfId="16669"/>
    <cellStyle name="Comma 4 3 2 2 4 3 3" xfId="9640"/>
    <cellStyle name="Comma 4 3 2 2 4 4" xfId="13157"/>
    <cellStyle name="Comma 4 3 2 2 4 5" xfId="6121"/>
    <cellStyle name="Comma 4 3 2 2 5" xfId="1809"/>
    <cellStyle name="Comma 4 3 2 2 5 2" xfId="3594"/>
    <cellStyle name="Comma 4 3 2 2 5 2 2" xfId="12387"/>
    <cellStyle name="Comma 4 3 2 2 5 2 2 2" xfId="19416"/>
    <cellStyle name="Comma 4 3 2 2 5 2 3" xfId="15904"/>
    <cellStyle name="Comma 4 3 2 2 5 2 4" xfId="8868"/>
    <cellStyle name="Comma 4 3 2 2 5 3" xfId="5353"/>
    <cellStyle name="Comma 4 3 2 2 5 3 2" xfId="17667"/>
    <cellStyle name="Comma 4 3 2 2 5 3 3" xfId="10638"/>
    <cellStyle name="Comma 4 3 2 2 5 4" xfId="14155"/>
    <cellStyle name="Comma 4 3 2 2 5 5" xfId="7119"/>
    <cellStyle name="Comma 4 3 2 2 6" xfId="2086"/>
    <cellStyle name="Comma 4 3 2 2 6 2" xfId="10886"/>
    <cellStyle name="Comma 4 3 2 2 6 2 2" xfId="17915"/>
    <cellStyle name="Comma 4 3 2 2 6 3" xfId="14403"/>
    <cellStyle name="Comma 4 3 2 2 6 4" xfId="7367"/>
    <cellStyle name="Comma 4 3 2 2 7" xfId="3852"/>
    <cellStyle name="Comma 4 3 2 2 7 2" xfId="16166"/>
    <cellStyle name="Comma 4 3 2 2 7 3" xfId="9137"/>
    <cellStyle name="Comma 4 3 2 2 8" xfId="12654"/>
    <cellStyle name="Comma 4 3 2 2 9" xfId="5617"/>
    <cellStyle name="Comma 4 3 2 3" xfId="194"/>
    <cellStyle name="Comma 4 3 2 3 2" xfId="450"/>
    <cellStyle name="Comma 4 3 2 3 2 2" xfId="1461"/>
    <cellStyle name="Comma 4 3 2 3 2 2 2" xfId="3251"/>
    <cellStyle name="Comma 4 3 2 3 2 2 2 2" xfId="12044"/>
    <cellStyle name="Comma 4 3 2 3 2 2 2 2 2" xfId="19073"/>
    <cellStyle name="Comma 4 3 2 3 2 2 2 3" xfId="15561"/>
    <cellStyle name="Comma 4 3 2 3 2 2 2 4" xfId="8525"/>
    <cellStyle name="Comma 4 3 2 3 2 2 3" xfId="5010"/>
    <cellStyle name="Comma 4 3 2 3 2 2 3 2" xfId="17324"/>
    <cellStyle name="Comma 4 3 2 3 2 2 3 3" xfId="10295"/>
    <cellStyle name="Comma 4 3 2 3 2 2 4" xfId="13812"/>
    <cellStyle name="Comma 4 3 2 3 2 2 5" xfId="6776"/>
    <cellStyle name="Comma 4 3 2 3 2 3" xfId="963"/>
    <cellStyle name="Comma 4 3 2 3 2 3 2" xfId="2753"/>
    <cellStyle name="Comma 4 3 2 3 2 3 2 2" xfId="11546"/>
    <cellStyle name="Comma 4 3 2 3 2 3 2 2 2" xfId="18575"/>
    <cellStyle name="Comma 4 3 2 3 2 3 2 3" xfId="15063"/>
    <cellStyle name="Comma 4 3 2 3 2 3 2 4" xfId="8027"/>
    <cellStyle name="Comma 4 3 2 3 2 3 3" xfId="4512"/>
    <cellStyle name="Comma 4 3 2 3 2 3 3 2" xfId="16826"/>
    <cellStyle name="Comma 4 3 2 3 2 3 3 3" xfId="9797"/>
    <cellStyle name="Comma 4 3 2 3 2 3 4" xfId="13314"/>
    <cellStyle name="Comma 4 3 2 3 2 3 5" xfId="6278"/>
    <cellStyle name="Comma 4 3 2 3 2 4" xfId="2245"/>
    <cellStyle name="Comma 4 3 2 3 2 4 2" xfId="11043"/>
    <cellStyle name="Comma 4 3 2 3 2 4 2 2" xfId="18072"/>
    <cellStyle name="Comma 4 3 2 3 2 4 3" xfId="14560"/>
    <cellStyle name="Comma 4 3 2 3 2 4 4" xfId="7524"/>
    <cellStyle name="Comma 4 3 2 3 2 5" xfId="4009"/>
    <cellStyle name="Comma 4 3 2 3 2 5 2" xfId="16323"/>
    <cellStyle name="Comma 4 3 2 3 2 5 3" xfId="9294"/>
    <cellStyle name="Comma 4 3 2 3 2 6" xfId="12811"/>
    <cellStyle name="Comma 4 3 2 3 2 7" xfId="5775"/>
    <cellStyle name="Comma 4 3 2 3 3" xfId="1212"/>
    <cellStyle name="Comma 4 3 2 3 3 2" xfId="3002"/>
    <cellStyle name="Comma 4 3 2 3 3 2 2" xfId="11795"/>
    <cellStyle name="Comma 4 3 2 3 3 2 2 2" xfId="18824"/>
    <cellStyle name="Comma 4 3 2 3 3 2 3" xfId="15312"/>
    <cellStyle name="Comma 4 3 2 3 3 2 4" xfId="8276"/>
    <cellStyle name="Comma 4 3 2 3 3 3" xfId="4761"/>
    <cellStyle name="Comma 4 3 2 3 3 3 2" xfId="17075"/>
    <cellStyle name="Comma 4 3 2 3 3 3 3" xfId="10046"/>
    <cellStyle name="Comma 4 3 2 3 3 4" xfId="13563"/>
    <cellStyle name="Comma 4 3 2 3 3 5" xfId="6527"/>
    <cellStyle name="Comma 4 3 2 3 4" xfId="714"/>
    <cellStyle name="Comma 4 3 2 3 4 2" xfId="2504"/>
    <cellStyle name="Comma 4 3 2 3 4 2 2" xfId="11297"/>
    <cellStyle name="Comma 4 3 2 3 4 2 2 2" xfId="18326"/>
    <cellStyle name="Comma 4 3 2 3 4 2 3" xfId="14814"/>
    <cellStyle name="Comma 4 3 2 3 4 2 4" xfId="7778"/>
    <cellStyle name="Comma 4 3 2 3 4 3" xfId="4263"/>
    <cellStyle name="Comma 4 3 2 3 4 3 2" xfId="16577"/>
    <cellStyle name="Comma 4 3 2 3 4 3 3" xfId="9548"/>
    <cellStyle name="Comma 4 3 2 3 4 4" xfId="13065"/>
    <cellStyle name="Comma 4 3 2 3 4 5" xfId="6029"/>
    <cellStyle name="Comma 4 3 2 3 5" xfId="1717"/>
    <cellStyle name="Comma 4 3 2 3 5 2" xfId="3502"/>
    <cellStyle name="Comma 4 3 2 3 5 2 2" xfId="12295"/>
    <cellStyle name="Comma 4 3 2 3 5 2 2 2" xfId="19324"/>
    <cellStyle name="Comma 4 3 2 3 5 2 3" xfId="15812"/>
    <cellStyle name="Comma 4 3 2 3 5 2 4" xfId="8776"/>
    <cellStyle name="Comma 4 3 2 3 5 3" xfId="5261"/>
    <cellStyle name="Comma 4 3 2 3 5 3 2" xfId="17575"/>
    <cellStyle name="Comma 4 3 2 3 5 3 3" xfId="10546"/>
    <cellStyle name="Comma 4 3 2 3 5 4" xfId="14063"/>
    <cellStyle name="Comma 4 3 2 3 5 5" xfId="7027"/>
    <cellStyle name="Comma 4 3 2 3 6" xfId="1994"/>
    <cellStyle name="Comma 4 3 2 3 6 2" xfId="10795"/>
    <cellStyle name="Comma 4 3 2 3 6 2 2" xfId="17824"/>
    <cellStyle name="Comma 4 3 2 3 6 3" xfId="14312"/>
    <cellStyle name="Comma 4 3 2 3 6 4" xfId="7276"/>
    <cellStyle name="Comma 4 3 2 3 7" xfId="3760"/>
    <cellStyle name="Comma 4 3 2 3 7 2" xfId="16074"/>
    <cellStyle name="Comma 4 3 2 3 7 3" xfId="9045"/>
    <cellStyle name="Comma 4 3 2 3 8" xfId="12562"/>
    <cellStyle name="Comma 4 3 2 3 9" xfId="5525"/>
    <cellStyle name="Comma 4 3 2 4" xfId="386"/>
    <cellStyle name="Comma 4 3 2 4 2" xfId="1397"/>
    <cellStyle name="Comma 4 3 2 4 2 2" xfId="3187"/>
    <cellStyle name="Comma 4 3 2 4 2 2 2" xfId="11980"/>
    <cellStyle name="Comma 4 3 2 4 2 2 2 2" xfId="19009"/>
    <cellStyle name="Comma 4 3 2 4 2 2 3" xfId="15497"/>
    <cellStyle name="Comma 4 3 2 4 2 2 4" xfId="8461"/>
    <cellStyle name="Comma 4 3 2 4 2 3" xfId="4946"/>
    <cellStyle name="Comma 4 3 2 4 2 3 2" xfId="17260"/>
    <cellStyle name="Comma 4 3 2 4 2 3 3" xfId="10231"/>
    <cellStyle name="Comma 4 3 2 4 2 4" xfId="13748"/>
    <cellStyle name="Comma 4 3 2 4 2 5" xfId="6712"/>
    <cellStyle name="Comma 4 3 2 4 3" xfId="899"/>
    <cellStyle name="Comma 4 3 2 4 3 2" xfId="2689"/>
    <cellStyle name="Comma 4 3 2 4 3 2 2" xfId="11482"/>
    <cellStyle name="Comma 4 3 2 4 3 2 2 2" xfId="18511"/>
    <cellStyle name="Comma 4 3 2 4 3 2 3" xfId="14999"/>
    <cellStyle name="Comma 4 3 2 4 3 2 4" xfId="7963"/>
    <cellStyle name="Comma 4 3 2 4 3 3" xfId="4448"/>
    <cellStyle name="Comma 4 3 2 4 3 3 2" xfId="16762"/>
    <cellStyle name="Comma 4 3 2 4 3 3 3" xfId="9733"/>
    <cellStyle name="Comma 4 3 2 4 3 4" xfId="13250"/>
    <cellStyle name="Comma 4 3 2 4 3 5" xfId="6214"/>
    <cellStyle name="Comma 4 3 2 4 4" xfId="2181"/>
    <cellStyle name="Comma 4 3 2 4 4 2" xfId="10979"/>
    <cellStyle name="Comma 4 3 2 4 4 2 2" xfId="18008"/>
    <cellStyle name="Comma 4 3 2 4 4 3" xfId="14496"/>
    <cellStyle name="Comma 4 3 2 4 4 4" xfId="7460"/>
    <cellStyle name="Comma 4 3 2 4 5" xfId="3945"/>
    <cellStyle name="Comma 4 3 2 4 5 2" xfId="16259"/>
    <cellStyle name="Comma 4 3 2 4 5 3" xfId="9230"/>
    <cellStyle name="Comma 4 3 2 4 6" xfId="12747"/>
    <cellStyle name="Comma 4 3 2 4 7" xfId="5711"/>
    <cellStyle name="Comma 4 3 2 5" xfId="1148"/>
    <cellStyle name="Comma 4 3 2 5 2" xfId="2938"/>
    <cellStyle name="Comma 4 3 2 5 2 2" xfId="11731"/>
    <cellStyle name="Comma 4 3 2 5 2 2 2" xfId="18760"/>
    <cellStyle name="Comma 4 3 2 5 2 3" xfId="15248"/>
    <cellStyle name="Comma 4 3 2 5 2 4" xfId="8212"/>
    <cellStyle name="Comma 4 3 2 5 3" xfId="4697"/>
    <cellStyle name="Comma 4 3 2 5 3 2" xfId="17011"/>
    <cellStyle name="Comma 4 3 2 5 3 3" xfId="9982"/>
    <cellStyle name="Comma 4 3 2 5 4" xfId="13499"/>
    <cellStyle name="Comma 4 3 2 5 5" xfId="6463"/>
    <cellStyle name="Comma 4 3 2 6" xfId="650"/>
    <cellStyle name="Comma 4 3 2 6 2" xfId="2440"/>
    <cellStyle name="Comma 4 3 2 6 2 2" xfId="11233"/>
    <cellStyle name="Comma 4 3 2 6 2 2 2" xfId="18262"/>
    <cellStyle name="Comma 4 3 2 6 2 3" xfId="14750"/>
    <cellStyle name="Comma 4 3 2 6 2 4" xfId="7714"/>
    <cellStyle name="Comma 4 3 2 6 3" xfId="4199"/>
    <cellStyle name="Comma 4 3 2 6 3 2" xfId="16513"/>
    <cellStyle name="Comma 4 3 2 6 3 3" xfId="9484"/>
    <cellStyle name="Comma 4 3 2 6 4" xfId="13001"/>
    <cellStyle name="Comma 4 3 2 6 5" xfId="5965"/>
    <cellStyle name="Comma 4 3 2 7" xfId="1653"/>
    <cellStyle name="Comma 4 3 2 7 2" xfId="3438"/>
    <cellStyle name="Comma 4 3 2 7 2 2" xfId="12231"/>
    <cellStyle name="Comma 4 3 2 7 2 2 2" xfId="19260"/>
    <cellStyle name="Comma 4 3 2 7 2 3" xfId="15748"/>
    <cellStyle name="Comma 4 3 2 7 2 4" xfId="8712"/>
    <cellStyle name="Comma 4 3 2 7 3" xfId="5197"/>
    <cellStyle name="Comma 4 3 2 7 3 2" xfId="17511"/>
    <cellStyle name="Comma 4 3 2 7 3 3" xfId="10482"/>
    <cellStyle name="Comma 4 3 2 7 4" xfId="13999"/>
    <cellStyle name="Comma 4 3 2 7 5" xfId="6963"/>
    <cellStyle name="Comma 4 3 2 8" xfId="1930"/>
    <cellStyle name="Comma 4 3 2 8 2" xfId="10731"/>
    <cellStyle name="Comma 4 3 2 8 2 2" xfId="17760"/>
    <cellStyle name="Comma 4 3 2 8 3" xfId="14248"/>
    <cellStyle name="Comma 4 3 2 8 4" xfId="7212"/>
    <cellStyle name="Comma 4 3 2 9" xfId="3696"/>
    <cellStyle name="Comma 4 3 2 9 2" xfId="16010"/>
    <cellStyle name="Comma 4 3 2 9 3" xfId="8981"/>
    <cellStyle name="Comma 4 3 3" xfId="102"/>
    <cellStyle name="Comma 4 3 3 10" xfId="5433"/>
    <cellStyle name="Comma 4 3 3 2" xfId="258"/>
    <cellStyle name="Comma 4 3 3 2 2" xfId="514"/>
    <cellStyle name="Comma 4 3 3 2 2 2" xfId="1525"/>
    <cellStyle name="Comma 4 3 3 2 2 2 2" xfId="3315"/>
    <cellStyle name="Comma 4 3 3 2 2 2 2 2" xfId="12108"/>
    <cellStyle name="Comma 4 3 3 2 2 2 2 2 2" xfId="19137"/>
    <cellStyle name="Comma 4 3 3 2 2 2 2 3" xfId="15625"/>
    <cellStyle name="Comma 4 3 3 2 2 2 2 4" xfId="8589"/>
    <cellStyle name="Comma 4 3 3 2 2 2 3" xfId="5074"/>
    <cellStyle name="Comma 4 3 3 2 2 2 3 2" xfId="17388"/>
    <cellStyle name="Comma 4 3 3 2 2 2 3 3" xfId="10359"/>
    <cellStyle name="Comma 4 3 3 2 2 2 4" xfId="13876"/>
    <cellStyle name="Comma 4 3 3 2 2 2 5" xfId="6840"/>
    <cellStyle name="Comma 4 3 3 2 2 3" xfId="1027"/>
    <cellStyle name="Comma 4 3 3 2 2 3 2" xfId="2817"/>
    <cellStyle name="Comma 4 3 3 2 2 3 2 2" xfId="11610"/>
    <cellStyle name="Comma 4 3 3 2 2 3 2 2 2" xfId="18639"/>
    <cellStyle name="Comma 4 3 3 2 2 3 2 3" xfId="15127"/>
    <cellStyle name="Comma 4 3 3 2 2 3 2 4" xfId="8091"/>
    <cellStyle name="Comma 4 3 3 2 2 3 3" xfId="4576"/>
    <cellStyle name="Comma 4 3 3 2 2 3 3 2" xfId="16890"/>
    <cellStyle name="Comma 4 3 3 2 2 3 3 3" xfId="9861"/>
    <cellStyle name="Comma 4 3 3 2 2 3 4" xfId="13378"/>
    <cellStyle name="Comma 4 3 3 2 2 3 5" xfId="6342"/>
    <cellStyle name="Comma 4 3 3 2 2 4" xfId="2309"/>
    <cellStyle name="Comma 4 3 3 2 2 4 2" xfId="11107"/>
    <cellStyle name="Comma 4 3 3 2 2 4 2 2" xfId="18136"/>
    <cellStyle name="Comma 4 3 3 2 2 4 3" xfId="14624"/>
    <cellStyle name="Comma 4 3 3 2 2 4 4" xfId="7588"/>
    <cellStyle name="Comma 4 3 3 2 2 5" xfId="4073"/>
    <cellStyle name="Comma 4 3 3 2 2 5 2" xfId="16387"/>
    <cellStyle name="Comma 4 3 3 2 2 5 3" xfId="9358"/>
    <cellStyle name="Comma 4 3 3 2 2 6" xfId="12875"/>
    <cellStyle name="Comma 4 3 3 2 2 7" xfId="5839"/>
    <cellStyle name="Comma 4 3 3 2 3" xfId="1276"/>
    <cellStyle name="Comma 4 3 3 2 3 2" xfId="3066"/>
    <cellStyle name="Comma 4 3 3 2 3 2 2" xfId="11859"/>
    <cellStyle name="Comma 4 3 3 2 3 2 2 2" xfId="18888"/>
    <cellStyle name="Comma 4 3 3 2 3 2 3" xfId="15376"/>
    <cellStyle name="Comma 4 3 3 2 3 2 4" xfId="8340"/>
    <cellStyle name="Comma 4 3 3 2 3 3" xfId="4825"/>
    <cellStyle name="Comma 4 3 3 2 3 3 2" xfId="17139"/>
    <cellStyle name="Comma 4 3 3 2 3 3 3" xfId="10110"/>
    <cellStyle name="Comma 4 3 3 2 3 4" xfId="13627"/>
    <cellStyle name="Comma 4 3 3 2 3 5" xfId="6591"/>
    <cellStyle name="Comma 4 3 3 2 4" xfId="778"/>
    <cellStyle name="Comma 4 3 3 2 4 2" xfId="2568"/>
    <cellStyle name="Comma 4 3 3 2 4 2 2" xfId="11361"/>
    <cellStyle name="Comma 4 3 3 2 4 2 2 2" xfId="18390"/>
    <cellStyle name="Comma 4 3 3 2 4 2 3" xfId="14878"/>
    <cellStyle name="Comma 4 3 3 2 4 2 4" xfId="7842"/>
    <cellStyle name="Comma 4 3 3 2 4 3" xfId="4327"/>
    <cellStyle name="Comma 4 3 3 2 4 3 2" xfId="16641"/>
    <cellStyle name="Comma 4 3 3 2 4 3 3" xfId="9612"/>
    <cellStyle name="Comma 4 3 3 2 4 4" xfId="13129"/>
    <cellStyle name="Comma 4 3 3 2 4 5" xfId="6093"/>
    <cellStyle name="Comma 4 3 3 2 5" xfId="1781"/>
    <cellStyle name="Comma 4 3 3 2 5 2" xfId="3566"/>
    <cellStyle name="Comma 4 3 3 2 5 2 2" xfId="12359"/>
    <cellStyle name="Comma 4 3 3 2 5 2 2 2" xfId="19388"/>
    <cellStyle name="Comma 4 3 3 2 5 2 3" xfId="15876"/>
    <cellStyle name="Comma 4 3 3 2 5 2 4" xfId="8840"/>
    <cellStyle name="Comma 4 3 3 2 5 3" xfId="5325"/>
    <cellStyle name="Comma 4 3 3 2 5 3 2" xfId="17639"/>
    <cellStyle name="Comma 4 3 3 2 5 3 3" xfId="10610"/>
    <cellStyle name="Comma 4 3 3 2 5 4" xfId="14127"/>
    <cellStyle name="Comma 4 3 3 2 5 5" xfId="7091"/>
    <cellStyle name="Comma 4 3 3 2 6" xfId="2058"/>
    <cellStyle name="Comma 4 3 3 2 6 2" xfId="10858"/>
    <cellStyle name="Comma 4 3 3 2 6 2 2" xfId="17887"/>
    <cellStyle name="Comma 4 3 3 2 6 3" xfId="14375"/>
    <cellStyle name="Comma 4 3 3 2 6 4" xfId="7339"/>
    <cellStyle name="Comma 4 3 3 2 7" xfId="3824"/>
    <cellStyle name="Comma 4 3 3 2 7 2" xfId="16138"/>
    <cellStyle name="Comma 4 3 3 2 7 3" xfId="9109"/>
    <cellStyle name="Comma 4 3 3 2 8" xfId="12626"/>
    <cellStyle name="Comma 4 3 3 2 9" xfId="5589"/>
    <cellStyle name="Comma 4 3 3 3" xfId="358"/>
    <cellStyle name="Comma 4 3 3 3 2" xfId="1369"/>
    <cellStyle name="Comma 4 3 3 3 2 2" xfId="3159"/>
    <cellStyle name="Comma 4 3 3 3 2 2 2" xfId="11952"/>
    <cellStyle name="Comma 4 3 3 3 2 2 2 2" xfId="18981"/>
    <cellStyle name="Comma 4 3 3 3 2 2 3" xfId="15469"/>
    <cellStyle name="Comma 4 3 3 3 2 2 4" xfId="8433"/>
    <cellStyle name="Comma 4 3 3 3 2 3" xfId="4918"/>
    <cellStyle name="Comma 4 3 3 3 2 3 2" xfId="17232"/>
    <cellStyle name="Comma 4 3 3 3 2 3 3" xfId="10203"/>
    <cellStyle name="Comma 4 3 3 3 2 4" xfId="13720"/>
    <cellStyle name="Comma 4 3 3 3 2 5" xfId="6684"/>
    <cellStyle name="Comma 4 3 3 3 3" xfId="871"/>
    <cellStyle name="Comma 4 3 3 3 3 2" xfId="2661"/>
    <cellStyle name="Comma 4 3 3 3 3 2 2" xfId="11454"/>
    <cellStyle name="Comma 4 3 3 3 3 2 2 2" xfId="18483"/>
    <cellStyle name="Comma 4 3 3 3 3 2 3" xfId="14971"/>
    <cellStyle name="Comma 4 3 3 3 3 2 4" xfId="7935"/>
    <cellStyle name="Comma 4 3 3 3 3 3" xfId="4420"/>
    <cellStyle name="Comma 4 3 3 3 3 3 2" xfId="16734"/>
    <cellStyle name="Comma 4 3 3 3 3 3 3" xfId="9705"/>
    <cellStyle name="Comma 4 3 3 3 3 4" xfId="13222"/>
    <cellStyle name="Comma 4 3 3 3 3 5" xfId="6186"/>
    <cellStyle name="Comma 4 3 3 3 4" xfId="2153"/>
    <cellStyle name="Comma 4 3 3 3 4 2" xfId="10951"/>
    <cellStyle name="Comma 4 3 3 3 4 2 2" xfId="17980"/>
    <cellStyle name="Comma 4 3 3 3 4 3" xfId="14468"/>
    <cellStyle name="Comma 4 3 3 3 4 4" xfId="7432"/>
    <cellStyle name="Comma 4 3 3 3 5" xfId="3917"/>
    <cellStyle name="Comma 4 3 3 3 5 2" xfId="16231"/>
    <cellStyle name="Comma 4 3 3 3 5 3" xfId="9202"/>
    <cellStyle name="Comma 4 3 3 3 6" xfId="12719"/>
    <cellStyle name="Comma 4 3 3 3 7" xfId="5683"/>
    <cellStyle name="Comma 4 3 3 4" xfId="1120"/>
    <cellStyle name="Comma 4 3 3 4 2" xfId="2910"/>
    <cellStyle name="Comma 4 3 3 4 2 2" xfId="11703"/>
    <cellStyle name="Comma 4 3 3 4 2 2 2" xfId="18732"/>
    <cellStyle name="Comma 4 3 3 4 2 3" xfId="15220"/>
    <cellStyle name="Comma 4 3 3 4 2 4" xfId="8184"/>
    <cellStyle name="Comma 4 3 3 4 3" xfId="4669"/>
    <cellStyle name="Comma 4 3 3 4 3 2" xfId="16983"/>
    <cellStyle name="Comma 4 3 3 4 3 3" xfId="9954"/>
    <cellStyle name="Comma 4 3 3 4 4" xfId="13471"/>
    <cellStyle name="Comma 4 3 3 4 5" xfId="6435"/>
    <cellStyle name="Comma 4 3 3 5" xfId="622"/>
    <cellStyle name="Comma 4 3 3 5 2" xfId="2412"/>
    <cellStyle name="Comma 4 3 3 5 2 2" xfId="11205"/>
    <cellStyle name="Comma 4 3 3 5 2 2 2" xfId="18234"/>
    <cellStyle name="Comma 4 3 3 5 2 3" xfId="14722"/>
    <cellStyle name="Comma 4 3 3 5 2 4" xfId="7686"/>
    <cellStyle name="Comma 4 3 3 5 3" xfId="4171"/>
    <cellStyle name="Comma 4 3 3 5 3 2" xfId="16485"/>
    <cellStyle name="Comma 4 3 3 5 3 3" xfId="9456"/>
    <cellStyle name="Comma 4 3 3 5 4" xfId="12973"/>
    <cellStyle name="Comma 4 3 3 5 5" xfId="5937"/>
    <cellStyle name="Comma 4 3 3 6" xfId="1625"/>
    <cellStyle name="Comma 4 3 3 6 2" xfId="3410"/>
    <cellStyle name="Comma 4 3 3 6 2 2" xfId="12203"/>
    <cellStyle name="Comma 4 3 3 6 2 2 2" xfId="19232"/>
    <cellStyle name="Comma 4 3 3 6 2 3" xfId="15720"/>
    <cellStyle name="Comma 4 3 3 6 2 4" xfId="8684"/>
    <cellStyle name="Comma 4 3 3 6 3" xfId="5169"/>
    <cellStyle name="Comma 4 3 3 6 3 2" xfId="17483"/>
    <cellStyle name="Comma 4 3 3 6 3 3" xfId="10454"/>
    <cellStyle name="Comma 4 3 3 6 4" xfId="13971"/>
    <cellStyle name="Comma 4 3 3 6 5" xfId="6935"/>
    <cellStyle name="Comma 4 3 3 7" xfId="1902"/>
    <cellStyle name="Comma 4 3 3 7 2" xfId="10703"/>
    <cellStyle name="Comma 4 3 3 7 2 2" xfId="17732"/>
    <cellStyle name="Comma 4 3 3 7 3" xfId="14220"/>
    <cellStyle name="Comma 4 3 3 7 4" xfId="7184"/>
    <cellStyle name="Comma 4 3 3 8" xfId="3668"/>
    <cellStyle name="Comma 4 3 3 8 2" xfId="15982"/>
    <cellStyle name="Comma 4 3 3 8 3" xfId="8953"/>
    <cellStyle name="Comma 4 3 3 9" xfId="12470"/>
    <cellStyle name="Comma 4 3 4" xfId="222"/>
    <cellStyle name="Comma 4 3 4 2" xfId="478"/>
    <cellStyle name="Comma 4 3 4 2 2" xfId="1489"/>
    <cellStyle name="Comma 4 3 4 2 2 2" xfId="3279"/>
    <cellStyle name="Comma 4 3 4 2 2 2 2" xfId="12072"/>
    <cellStyle name="Comma 4 3 4 2 2 2 2 2" xfId="19101"/>
    <cellStyle name="Comma 4 3 4 2 2 2 3" xfId="15589"/>
    <cellStyle name="Comma 4 3 4 2 2 2 4" xfId="8553"/>
    <cellStyle name="Comma 4 3 4 2 2 3" xfId="5038"/>
    <cellStyle name="Comma 4 3 4 2 2 3 2" xfId="17352"/>
    <cellStyle name="Comma 4 3 4 2 2 3 3" xfId="10323"/>
    <cellStyle name="Comma 4 3 4 2 2 4" xfId="13840"/>
    <cellStyle name="Comma 4 3 4 2 2 5" xfId="6804"/>
    <cellStyle name="Comma 4 3 4 2 3" xfId="991"/>
    <cellStyle name="Comma 4 3 4 2 3 2" xfId="2781"/>
    <cellStyle name="Comma 4 3 4 2 3 2 2" xfId="11574"/>
    <cellStyle name="Comma 4 3 4 2 3 2 2 2" xfId="18603"/>
    <cellStyle name="Comma 4 3 4 2 3 2 3" xfId="15091"/>
    <cellStyle name="Comma 4 3 4 2 3 2 4" xfId="8055"/>
    <cellStyle name="Comma 4 3 4 2 3 3" xfId="4540"/>
    <cellStyle name="Comma 4 3 4 2 3 3 2" xfId="16854"/>
    <cellStyle name="Comma 4 3 4 2 3 3 3" xfId="9825"/>
    <cellStyle name="Comma 4 3 4 2 3 4" xfId="13342"/>
    <cellStyle name="Comma 4 3 4 2 3 5" xfId="6306"/>
    <cellStyle name="Comma 4 3 4 2 4" xfId="2273"/>
    <cellStyle name="Comma 4 3 4 2 4 2" xfId="11071"/>
    <cellStyle name="Comma 4 3 4 2 4 2 2" xfId="18100"/>
    <cellStyle name="Comma 4 3 4 2 4 3" xfId="14588"/>
    <cellStyle name="Comma 4 3 4 2 4 4" xfId="7552"/>
    <cellStyle name="Comma 4 3 4 2 5" xfId="4037"/>
    <cellStyle name="Comma 4 3 4 2 5 2" xfId="16351"/>
    <cellStyle name="Comma 4 3 4 2 5 3" xfId="9322"/>
    <cellStyle name="Comma 4 3 4 2 6" xfId="12839"/>
    <cellStyle name="Comma 4 3 4 2 7" xfId="5803"/>
    <cellStyle name="Comma 4 3 4 3" xfId="1240"/>
    <cellStyle name="Comma 4 3 4 3 2" xfId="3030"/>
    <cellStyle name="Comma 4 3 4 3 2 2" xfId="11823"/>
    <cellStyle name="Comma 4 3 4 3 2 2 2" xfId="18852"/>
    <cellStyle name="Comma 4 3 4 3 2 3" xfId="15340"/>
    <cellStyle name="Comma 4 3 4 3 2 4" xfId="8304"/>
    <cellStyle name="Comma 4 3 4 3 3" xfId="4789"/>
    <cellStyle name="Comma 4 3 4 3 3 2" xfId="17103"/>
    <cellStyle name="Comma 4 3 4 3 3 3" xfId="10074"/>
    <cellStyle name="Comma 4 3 4 3 4" xfId="13591"/>
    <cellStyle name="Comma 4 3 4 3 5" xfId="6555"/>
    <cellStyle name="Comma 4 3 4 4" xfId="742"/>
    <cellStyle name="Comma 4 3 4 4 2" xfId="2532"/>
    <cellStyle name="Comma 4 3 4 4 2 2" xfId="11325"/>
    <cellStyle name="Comma 4 3 4 4 2 2 2" xfId="18354"/>
    <cellStyle name="Comma 4 3 4 4 2 3" xfId="14842"/>
    <cellStyle name="Comma 4 3 4 4 2 4" xfId="7806"/>
    <cellStyle name="Comma 4 3 4 4 3" xfId="4291"/>
    <cellStyle name="Comma 4 3 4 4 3 2" xfId="16605"/>
    <cellStyle name="Comma 4 3 4 4 3 3" xfId="9576"/>
    <cellStyle name="Comma 4 3 4 4 4" xfId="13093"/>
    <cellStyle name="Comma 4 3 4 4 5" xfId="6057"/>
    <cellStyle name="Comma 4 3 4 5" xfId="1745"/>
    <cellStyle name="Comma 4 3 4 5 2" xfId="3530"/>
    <cellStyle name="Comma 4 3 4 5 2 2" xfId="12323"/>
    <cellStyle name="Comma 4 3 4 5 2 2 2" xfId="19352"/>
    <cellStyle name="Comma 4 3 4 5 2 3" xfId="15840"/>
    <cellStyle name="Comma 4 3 4 5 2 4" xfId="8804"/>
    <cellStyle name="Comma 4 3 4 5 3" xfId="5289"/>
    <cellStyle name="Comma 4 3 4 5 3 2" xfId="17603"/>
    <cellStyle name="Comma 4 3 4 5 3 3" xfId="10574"/>
    <cellStyle name="Comma 4 3 4 5 4" xfId="14091"/>
    <cellStyle name="Comma 4 3 4 5 5" xfId="7055"/>
    <cellStyle name="Comma 4 3 4 6" xfId="2022"/>
    <cellStyle name="Comma 4 3 4 6 2" xfId="10823"/>
    <cellStyle name="Comma 4 3 4 6 2 2" xfId="17852"/>
    <cellStyle name="Comma 4 3 4 6 3" xfId="14340"/>
    <cellStyle name="Comma 4 3 4 6 4" xfId="7304"/>
    <cellStyle name="Comma 4 3 4 7" xfId="3788"/>
    <cellStyle name="Comma 4 3 4 7 2" xfId="16102"/>
    <cellStyle name="Comma 4 3 4 7 3" xfId="9073"/>
    <cellStyle name="Comma 4 3 4 8" xfId="12590"/>
    <cellStyle name="Comma 4 3 4 9" xfId="5553"/>
    <cellStyle name="Comma 4 3 5" xfId="166"/>
    <cellStyle name="Comma 4 3 5 2" xfId="422"/>
    <cellStyle name="Comma 4 3 5 2 2" xfId="1433"/>
    <cellStyle name="Comma 4 3 5 2 2 2" xfId="3223"/>
    <cellStyle name="Comma 4 3 5 2 2 2 2" xfId="12016"/>
    <cellStyle name="Comma 4 3 5 2 2 2 2 2" xfId="19045"/>
    <cellStyle name="Comma 4 3 5 2 2 2 3" xfId="15533"/>
    <cellStyle name="Comma 4 3 5 2 2 2 4" xfId="8497"/>
    <cellStyle name="Comma 4 3 5 2 2 3" xfId="4982"/>
    <cellStyle name="Comma 4 3 5 2 2 3 2" xfId="17296"/>
    <cellStyle name="Comma 4 3 5 2 2 3 3" xfId="10267"/>
    <cellStyle name="Comma 4 3 5 2 2 4" xfId="13784"/>
    <cellStyle name="Comma 4 3 5 2 2 5" xfId="6748"/>
    <cellStyle name="Comma 4 3 5 2 3" xfId="935"/>
    <cellStyle name="Comma 4 3 5 2 3 2" xfId="2725"/>
    <cellStyle name="Comma 4 3 5 2 3 2 2" xfId="11518"/>
    <cellStyle name="Comma 4 3 5 2 3 2 2 2" xfId="18547"/>
    <cellStyle name="Comma 4 3 5 2 3 2 3" xfId="15035"/>
    <cellStyle name="Comma 4 3 5 2 3 2 4" xfId="7999"/>
    <cellStyle name="Comma 4 3 5 2 3 3" xfId="4484"/>
    <cellStyle name="Comma 4 3 5 2 3 3 2" xfId="16798"/>
    <cellStyle name="Comma 4 3 5 2 3 3 3" xfId="9769"/>
    <cellStyle name="Comma 4 3 5 2 3 4" xfId="13286"/>
    <cellStyle name="Comma 4 3 5 2 3 5" xfId="6250"/>
    <cellStyle name="Comma 4 3 5 2 4" xfId="2217"/>
    <cellStyle name="Comma 4 3 5 2 4 2" xfId="11015"/>
    <cellStyle name="Comma 4 3 5 2 4 2 2" xfId="18044"/>
    <cellStyle name="Comma 4 3 5 2 4 3" xfId="14532"/>
    <cellStyle name="Comma 4 3 5 2 4 4" xfId="7496"/>
    <cellStyle name="Comma 4 3 5 2 5" xfId="3981"/>
    <cellStyle name="Comma 4 3 5 2 5 2" xfId="16295"/>
    <cellStyle name="Comma 4 3 5 2 5 3" xfId="9266"/>
    <cellStyle name="Comma 4 3 5 2 6" xfId="12783"/>
    <cellStyle name="Comma 4 3 5 2 7" xfId="5747"/>
    <cellStyle name="Comma 4 3 5 3" xfId="1184"/>
    <cellStyle name="Comma 4 3 5 3 2" xfId="2974"/>
    <cellStyle name="Comma 4 3 5 3 2 2" xfId="11767"/>
    <cellStyle name="Comma 4 3 5 3 2 2 2" xfId="18796"/>
    <cellStyle name="Comma 4 3 5 3 2 3" xfId="15284"/>
    <cellStyle name="Comma 4 3 5 3 2 4" xfId="8248"/>
    <cellStyle name="Comma 4 3 5 3 3" xfId="4733"/>
    <cellStyle name="Comma 4 3 5 3 3 2" xfId="17047"/>
    <cellStyle name="Comma 4 3 5 3 3 3" xfId="10018"/>
    <cellStyle name="Comma 4 3 5 3 4" xfId="13535"/>
    <cellStyle name="Comma 4 3 5 3 5" xfId="6499"/>
    <cellStyle name="Comma 4 3 5 4" xfId="686"/>
    <cellStyle name="Comma 4 3 5 4 2" xfId="2476"/>
    <cellStyle name="Comma 4 3 5 4 2 2" xfId="11269"/>
    <cellStyle name="Comma 4 3 5 4 2 2 2" xfId="18298"/>
    <cellStyle name="Comma 4 3 5 4 2 3" xfId="14786"/>
    <cellStyle name="Comma 4 3 5 4 2 4" xfId="7750"/>
    <cellStyle name="Comma 4 3 5 4 3" xfId="4235"/>
    <cellStyle name="Comma 4 3 5 4 3 2" xfId="16549"/>
    <cellStyle name="Comma 4 3 5 4 3 3" xfId="9520"/>
    <cellStyle name="Comma 4 3 5 4 4" xfId="13037"/>
    <cellStyle name="Comma 4 3 5 4 5" xfId="6001"/>
    <cellStyle name="Comma 4 3 5 5" xfId="1689"/>
    <cellStyle name="Comma 4 3 5 5 2" xfId="3474"/>
    <cellStyle name="Comma 4 3 5 5 2 2" xfId="12267"/>
    <cellStyle name="Comma 4 3 5 5 2 2 2" xfId="19296"/>
    <cellStyle name="Comma 4 3 5 5 2 3" xfId="15784"/>
    <cellStyle name="Comma 4 3 5 5 2 4" xfId="8748"/>
    <cellStyle name="Comma 4 3 5 5 3" xfId="5233"/>
    <cellStyle name="Comma 4 3 5 5 3 2" xfId="17547"/>
    <cellStyle name="Comma 4 3 5 5 3 3" xfId="10518"/>
    <cellStyle name="Comma 4 3 5 5 4" xfId="14035"/>
    <cellStyle name="Comma 4 3 5 5 5" xfId="6999"/>
    <cellStyle name="Comma 4 3 5 6" xfId="1966"/>
    <cellStyle name="Comma 4 3 5 6 2" xfId="10767"/>
    <cellStyle name="Comma 4 3 5 6 2 2" xfId="17796"/>
    <cellStyle name="Comma 4 3 5 6 3" xfId="14284"/>
    <cellStyle name="Comma 4 3 5 6 4" xfId="7248"/>
    <cellStyle name="Comma 4 3 5 7" xfId="3732"/>
    <cellStyle name="Comma 4 3 5 7 2" xfId="16046"/>
    <cellStyle name="Comma 4 3 5 7 3" xfId="9017"/>
    <cellStyle name="Comma 4 3 5 8" xfId="12534"/>
    <cellStyle name="Comma 4 3 5 9" xfId="5497"/>
    <cellStyle name="Comma 4 3 6" xfId="322"/>
    <cellStyle name="Comma 4 3 6 2" xfId="1333"/>
    <cellStyle name="Comma 4 3 6 2 2" xfId="3123"/>
    <cellStyle name="Comma 4 3 6 2 2 2" xfId="11916"/>
    <cellStyle name="Comma 4 3 6 2 2 2 2" xfId="18945"/>
    <cellStyle name="Comma 4 3 6 2 2 3" xfId="15433"/>
    <cellStyle name="Comma 4 3 6 2 2 4" xfId="8397"/>
    <cellStyle name="Comma 4 3 6 2 3" xfId="4882"/>
    <cellStyle name="Comma 4 3 6 2 3 2" xfId="17196"/>
    <cellStyle name="Comma 4 3 6 2 3 3" xfId="10167"/>
    <cellStyle name="Comma 4 3 6 2 4" xfId="13684"/>
    <cellStyle name="Comma 4 3 6 2 5" xfId="6648"/>
    <cellStyle name="Comma 4 3 6 3" xfId="835"/>
    <cellStyle name="Comma 4 3 6 3 2" xfId="2625"/>
    <cellStyle name="Comma 4 3 6 3 2 2" xfId="11418"/>
    <cellStyle name="Comma 4 3 6 3 2 2 2" xfId="18447"/>
    <cellStyle name="Comma 4 3 6 3 2 3" xfId="14935"/>
    <cellStyle name="Comma 4 3 6 3 2 4" xfId="7899"/>
    <cellStyle name="Comma 4 3 6 3 3" xfId="4384"/>
    <cellStyle name="Comma 4 3 6 3 3 2" xfId="16698"/>
    <cellStyle name="Comma 4 3 6 3 3 3" xfId="9669"/>
    <cellStyle name="Comma 4 3 6 3 4" xfId="13186"/>
    <cellStyle name="Comma 4 3 6 3 5" xfId="6150"/>
    <cellStyle name="Comma 4 3 6 4" xfId="2117"/>
    <cellStyle name="Comma 4 3 6 4 2" xfId="10915"/>
    <cellStyle name="Comma 4 3 6 4 2 2" xfId="17944"/>
    <cellStyle name="Comma 4 3 6 4 3" xfId="14432"/>
    <cellStyle name="Comma 4 3 6 4 4" xfId="7396"/>
    <cellStyle name="Comma 4 3 6 5" xfId="3881"/>
    <cellStyle name="Comma 4 3 6 5 2" xfId="16195"/>
    <cellStyle name="Comma 4 3 6 5 3" xfId="9166"/>
    <cellStyle name="Comma 4 3 6 6" xfId="12683"/>
    <cellStyle name="Comma 4 3 6 7" xfId="5647"/>
    <cellStyle name="Comma 4 3 7" xfId="1084"/>
    <cellStyle name="Comma 4 3 7 2" xfId="2874"/>
    <cellStyle name="Comma 4 3 7 2 2" xfId="11667"/>
    <cellStyle name="Comma 4 3 7 2 2 2" xfId="18696"/>
    <cellStyle name="Comma 4 3 7 2 3" xfId="15184"/>
    <cellStyle name="Comma 4 3 7 2 4" xfId="8148"/>
    <cellStyle name="Comma 4 3 7 3" xfId="4633"/>
    <cellStyle name="Comma 4 3 7 3 2" xfId="16947"/>
    <cellStyle name="Comma 4 3 7 3 3" xfId="9918"/>
    <cellStyle name="Comma 4 3 7 4" xfId="13435"/>
    <cellStyle name="Comma 4 3 7 5" xfId="6399"/>
    <cellStyle name="Comma 4 3 8" xfId="586"/>
    <cellStyle name="Comma 4 3 8 2" xfId="2376"/>
    <cellStyle name="Comma 4 3 8 2 2" xfId="11169"/>
    <cellStyle name="Comma 4 3 8 2 2 2" xfId="18198"/>
    <cellStyle name="Comma 4 3 8 2 3" xfId="14686"/>
    <cellStyle name="Comma 4 3 8 2 4" xfId="7650"/>
    <cellStyle name="Comma 4 3 8 3" xfId="4135"/>
    <cellStyle name="Comma 4 3 8 3 2" xfId="16449"/>
    <cellStyle name="Comma 4 3 8 3 3" xfId="9420"/>
    <cellStyle name="Comma 4 3 8 4" xfId="12937"/>
    <cellStyle name="Comma 4 3 8 5" xfId="5901"/>
    <cellStyle name="Comma 4 3 9" xfId="1589"/>
    <cellStyle name="Comma 4 3 9 2" xfId="3374"/>
    <cellStyle name="Comma 4 3 9 2 2" xfId="12167"/>
    <cellStyle name="Comma 4 3 9 2 2 2" xfId="19196"/>
    <cellStyle name="Comma 4 3 9 2 3" xfId="15684"/>
    <cellStyle name="Comma 4 3 9 2 4" xfId="8648"/>
    <cellStyle name="Comma 4 3 9 3" xfId="5133"/>
    <cellStyle name="Comma 4 3 9 3 2" xfId="17447"/>
    <cellStyle name="Comma 4 3 9 3 3" xfId="10418"/>
    <cellStyle name="Comma 4 3 9 4" xfId="13935"/>
    <cellStyle name="Comma 4 3 9 5" xfId="6899"/>
    <cellStyle name="Comma 4 4" xfId="73"/>
    <cellStyle name="Comma 4 4 10" xfId="12456"/>
    <cellStyle name="Comma 4 4 11" xfId="5418"/>
    <cellStyle name="Comma 4 4 2" xfId="244"/>
    <cellStyle name="Comma 4 4 2 2" xfId="500"/>
    <cellStyle name="Comma 4 4 2 2 2" xfId="1511"/>
    <cellStyle name="Comma 4 4 2 2 2 2" xfId="3301"/>
    <cellStyle name="Comma 4 4 2 2 2 2 2" xfId="12094"/>
    <cellStyle name="Comma 4 4 2 2 2 2 2 2" xfId="19123"/>
    <cellStyle name="Comma 4 4 2 2 2 2 3" xfId="15611"/>
    <cellStyle name="Comma 4 4 2 2 2 2 4" xfId="8575"/>
    <cellStyle name="Comma 4 4 2 2 2 3" xfId="5060"/>
    <cellStyle name="Comma 4 4 2 2 2 3 2" xfId="17374"/>
    <cellStyle name="Comma 4 4 2 2 2 3 3" xfId="10345"/>
    <cellStyle name="Comma 4 4 2 2 2 4" xfId="13862"/>
    <cellStyle name="Comma 4 4 2 2 2 5" xfId="6826"/>
    <cellStyle name="Comma 4 4 2 2 3" xfId="1013"/>
    <cellStyle name="Comma 4 4 2 2 3 2" xfId="2803"/>
    <cellStyle name="Comma 4 4 2 2 3 2 2" xfId="11596"/>
    <cellStyle name="Comma 4 4 2 2 3 2 2 2" xfId="18625"/>
    <cellStyle name="Comma 4 4 2 2 3 2 3" xfId="15113"/>
    <cellStyle name="Comma 4 4 2 2 3 2 4" xfId="8077"/>
    <cellStyle name="Comma 4 4 2 2 3 3" xfId="4562"/>
    <cellStyle name="Comma 4 4 2 2 3 3 2" xfId="16876"/>
    <cellStyle name="Comma 4 4 2 2 3 3 3" xfId="9847"/>
    <cellStyle name="Comma 4 4 2 2 3 4" xfId="13364"/>
    <cellStyle name="Comma 4 4 2 2 3 5" xfId="6328"/>
    <cellStyle name="Comma 4 4 2 2 4" xfId="2295"/>
    <cellStyle name="Comma 4 4 2 2 4 2" xfId="11093"/>
    <cellStyle name="Comma 4 4 2 2 4 2 2" xfId="18122"/>
    <cellStyle name="Comma 4 4 2 2 4 3" xfId="14610"/>
    <cellStyle name="Comma 4 4 2 2 4 4" xfId="7574"/>
    <cellStyle name="Comma 4 4 2 2 5" xfId="4059"/>
    <cellStyle name="Comma 4 4 2 2 5 2" xfId="16373"/>
    <cellStyle name="Comma 4 4 2 2 5 3" xfId="9344"/>
    <cellStyle name="Comma 4 4 2 2 6" xfId="12861"/>
    <cellStyle name="Comma 4 4 2 2 7" xfId="5825"/>
    <cellStyle name="Comma 4 4 2 3" xfId="1262"/>
    <cellStyle name="Comma 4 4 2 3 2" xfId="3052"/>
    <cellStyle name="Comma 4 4 2 3 2 2" xfId="11845"/>
    <cellStyle name="Comma 4 4 2 3 2 2 2" xfId="18874"/>
    <cellStyle name="Comma 4 4 2 3 2 3" xfId="15362"/>
    <cellStyle name="Comma 4 4 2 3 2 4" xfId="8326"/>
    <cellStyle name="Comma 4 4 2 3 3" xfId="4811"/>
    <cellStyle name="Comma 4 4 2 3 3 2" xfId="17125"/>
    <cellStyle name="Comma 4 4 2 3 3 3" xfId="10096"/>
    <cellStyle name="Comma 4 4 2 3 4" xfId="13613"/>
    <cellStyle name="Comma 4 4 2 3 5" xfId="6577"/>
    <cellStyle name="Comma 4 4 2 4" xfId="764"/>
    <cellStyle name="Comma 4 4 2 4 2" xfId="2554"/>
    <cellStyle name="Comma 4 4 2 4 2 2" xfId="11347"/>
    <cellStyle name="Comma 4 4 2 4 2 2 2" xfId="18376"/>
    <cellStyle name="Comma 4 4 2 4 2 3" xfId="14864"/>
    <cellStyle name="Comma 4 4 2 4 2 4" xfId="7828"/>
    <cellStyle name="Comma 4 4 2 4 3" xfId="4313"/>
    <cellStyle name="Comma 4 4 2 4 3 2" xfId="16627"/>
    <cellStyle name="Comma 4 4 2 4 3 3" xfId="9598"/>
    <cellStyle name="Comma 4 4 2 4 4" xfId="13115"/>
    <cellStyle name="Comma 4 4 2 4 5" xfId="6079"/>
    <cellStyle name="Comma 4 4 2 5" xfId="1767"/>
    <cellStyle name="Comma 4 4 2 5 2" xfId="3552"/>
    <cellStyle name="Comma 4 4 2 5 2 2" xfId="12345"/>
    <cellStyle name="Comma 4 4 2 5 2 2 2" xfId="19374"/>
    <cellStyle name="Comma 4 4 2 5 2 3" xfId="15862"/>
    <cellStyle name="Comma 4 4 2 5 2 4" xfId="8826"/>
    <cellStyle name="Comma 4 4 2 5 3" xfId="5311"/>
    <cellStyle name="Comma 4 4 2 5 3 2" xfId="17625"/>
    <cellStyle name="Comma 4 4 2 5 3 3" xfId="10596"/>
    <cellStyle name="Comma 4 4 2 5 4" xfId="14113"/>
    <cellStyle name="Comma 4 4 2 5 5" xfId="7077"/>
    <cellStyle name="Comma 4 4 2 6" xfId="2044"/>
    <cellStyle name="Comma 4 4 2 6 2" xfId="10844"/>
    <cellStyle name="Comma 4 4 2 6 2 2" xfId="17873"/>
    <cellStyle name="Comma 4 4 2 6 3" xfId="14361"/>
    <cellStyle name="Comma 4 4 2 6 4" xfId="7325"/>
    <cellStyle name="Comma 4 4 2 7" xfId="3810"/>
    <cellStyle name="Comma 4 4 2 7 2" xfId="16124"/>
    <cellStyle name="Comma 4 4 2 7 3" xfId="9095"/>
    <cellStyle name="Comma 4 4 2 8" xfId="12612"/>
    <cellStyle name="Comma 4 4 2 9" xfId="5575"/>
    <cellStyle name="Comma 4 4 3" xfId="152"/>
    <cellStyle name="Comma 4 4 3 2" xfId="408"/>
    <cellStyle name="Comma 4 4 3 2 2" xfId="1419"/>
    <cellStyle name="Comma 4 4 3 2 2 2" xfId="3209"/>
    <cellStyle name="Comma 4 4 3 2 2 2 2" xfId="12002"/>
    <cellStyle name="Comma 4 4 3 2 2 2 2 2" xfId="19031"/>
    <cellStyle name="Comma 4 4 3 2 2 2 3" xfId="15519"/>
    <cellStyle name="Comma 4 4 3 2 2 2 4" xfId="8483"/>
    <cellStyle name="Comma 4 4 3 2 2 3" xfId="4968"/>
    <cellStyle name="Comma 4 4 3 2 2 3 2" xfId="17282"/>
    <cellStyle name="Comma 4 4 3 2 2 3 3" xfId="10253"/>
    <cellStyle name="Comma 4 4 3 2 2 4" xfId="13770"/>
    <cellStyle name="Comma 4 4 3 2 2 5" xfId="6734"/>
    <cellStyle name="Comma 4 4 3 2 3" xfId="921"/>
    <cellStyle name="Comma 4 4 3 2 3 2" xfId="2711"/>
    <cellStyle name="Comma 4 4 3 2 3 2 2" xfId="11504"/>
    <cellStyle name="Comma 4 4 3 2 3 2 2 2" xfId="18533"/>
    <cellStyle name="Comma 4 4 3 2 3 2 3" xfId="15021"/>
    <cellStyle name="Comma 4 4 3 2 3 2 4" xfId="7985"/>
    <cellStyle name="Comma 4 4 3 2 3 3" xfId="4470"/>
    <cellStyle name="Comma 4 4 3 2 3 3 2" xfId="16784"/>
    <cellStyle name="Comma 4 4 3 2 3 3 3" xfId="9755"/>
    <cellStyle name="Comma 4 4 3 2 3 4" xfId="13272"/>
    <cellStyle name="Comma 4 4 3 2 3 5" xfId="6236"/>
    <cellStyle name="Comma 4 4 3 2 4" xfId="2203"/>
    <cellStyle name="Comma 4 4 3 2 4 2" xfId="11001"/>
    <cellStyle name="Comma 4 4 3 2 4 2 2" xfId="18030"/>
    <cellStyle name="Comma 4 4 3 2 4 3" xfId="14518"/>
    <cellStyle name="Comma 4 4 3 2 4 4" xfId="7482"/>
    <cellStyle name="Comma 4 4 3 2 5" xfId="3967"/>
    <cellStyle name="Comma 4 4 3 2 5 2" xfId="16281"/>
    <cellStyle name="Comma 4 4 3 2 5 3" xfId="9252"/>
    <cellStyle name="Comma 4 4 3 2 6" xfId="12769"/>
    <cellStyle name="Comma 4 4 3 2 7" xfId="5733"/>
    <cellStyle name="Comma 4 4 3 3" xfId="1170"/>
    <cellStyle name="Comma 4 4 3 3 2" xfId="2960"/>
    <cellStyle name="Comma 4 4 3 3 2 2" xfId="11753"/>
    <cellStyle name="Comma 4 4 3 3 2 2 2" xfId="18782"/>
    <cellStyle name="Comma 4 4 3 3 2 3" xfId="15270"/>
    <cellStyle name="Comma 4 4 3 3 2 4" xfId="8234"/>
    <cellStyle name="Comma 4 4 3 3 3" xfId="4719"/>
    <cellStyle name="Comma 4 4 3 3 3 2" xfId="17033"/>
    <cellStyle name="Comma 4 4 3 3 3 3" xfId="10004"/>
    <cellStyle name="Comma 4 4 3 3 4" xfId="13521"/>
    <cellStyle name="Comma 4 4 3 3 5" xfId="6485"/>
    <cellStyle name="Comma 4 4 3 4" xfId="672"/>
    <cellStyle name="Comma 4 4 3 4 2" xfId="2462"/>
    <cellStyle name="Comma 4 4 3 4 2 2" xfId="11255"/>
    <cellStyle name="Comma 4 4 3 4 2 2 2" xfId="18284"/>
    <cellStyle name="Comma 4 4 3 4 2 3" xfId="14772"/>
    <cellStyle name="Comma 4 4 3 4 2 4" xfId="7736"/>
    <cellStyle name="Comma 4 4 3 4 3" xfId="4221"/>
    <cellStyle name="Comma 4 4 3 4 3 2" xfId="16535"/>
    <cellStyle name="Comma 4 4 3 4 3 3" xfId="9506"/>
    <cellStyle name="Comma 4 4 3 4 4" xfId="13023"/>
    <cellStyle name="Comma 4 4 3 4 5" xfId="5987"/>
    <cellStyle name="Comma 4 4 3 5" xfId="1675"/>
    <cellStyle name="Comma 4 4 3 5 2" xfId="3460"/>
    <cellStyle name="Comma 4 4 3 5 2 2" xfId="12253"/>
    <cellStyle name="Comma 4 4 3 5 2 2 2" xfId="19282"/>
    <cellStyle name="Comma 4 4 3 5 2 3" xfId="15770"/>
    <cellStyle name="Comma 4 4 3 5 2 4" xfId="8734"/>
    <cellStyle name="Comma 4 4 3 5 3" xfId="5219"/>
    <cellStyle name="Comma 4 4 3 5 3 2" xfId="17533"/>
    <cellStyle name="Comma 4 4 3 5 3 3" xfId="10504"/>
    <cellStyle name="Comma 4 4 3 5 4" xfId="14021"/>
    <cellStyle name="Comma 4 4 3 5 5" xfId="6985"/>
    <cellStyle name="Comma 4 4 3 6" xfId="1952"/>
    <cellStyle name="Comma 4 4 3 6 2" xfId="10753"/>
    <cellStyle name="Comma 4 4 3 6 2 2" xfId="17782"/>
    <cellStyle name="Comma 4 4 3 6 3" xfId="14270"/>
    <cellStyle name="Comma 4 4 3 6 4" xfId="7234"/>
    <cellStyle name="Comma 4 4 3 7" xfId="3718"/>
    <cellStyle name="Comma 4 4 3 7 2" xfId="16032"/>
    <cellStyle name="Comma 4 4 3 7 3" xfId="9003"/>
    <cellStyle name="Comma 4 4 3 8" xfId="12520"/>
    <cellStyle name="Comma 4 4 3 9" xfId="5483"/>
    <cellStyle name="Comma 4 4 4" xfId="344"/>
    <cellStyle name="Comma 4 4 4 2" xfId="1355"/>
    <cellStyle name="Comma 4 4 4 2 2" xfId="3145"/>
    <cellStyle name="Comma 4 4 4 2 2 2" xfId="11938"/>
    <cellStyle name="Comma 4 4 4 2 2 2 2" xfId="18967"/>
    <cellStyle name="Comma 4 4 4 2 2 3" xfId="15455"/>
    <cellStyle name="Comma 4 4 4 2 2 4" xfId="8419"/>
    <cellStyle name="Comma 4 4 4 2 3" xfId="4904"/>
    <cellStyle name="Comma 4 4 4 2 3 2" xfId="17218"/>
    <cellStyle name="Comma 4 4 4 2 3 3" xfId="10189"/>
    <cellStyle name="Comma 4 4 4 2 4" xfId="13706"/>
    <cellStyle name="Comma 4 4 4 2 5" xfId="6670"/>
    <cellStyle name="Comma 4 4 4 3" xfId="857"/>
    <cellStyle name="Comma 4 4 4 3 2" xfId="2647"/>
    <cellStyle name="Comma 4 4 4 3 2 2" xfId="11440"/>
    <cellStyle name="Comma 4 4 4 3 2 2 2" xfId="18469"/>
    <cellStyle name="Comma 4 4 4 3 2 3" xfId="14957"/>
    <cellStyle name="Comma 4 4 4 3 2 4" xfId="7921"/>
    <cellStyle name="Comma 4 4 4 3 3" xfId="4406"/>
    <cellStyle name="Comma 4 4 4 3 3 2" xfId="16720"/>
    <cellStyle name="Comma 4 4 4 3 3 3" xfId="9691"/>
    <cellStyle name="Comma 4 4 4 3 4" xfId="13208"/>
    <cellStyle name="Comma 4 4 4 3 5" xfId="6172"/>
    <cellStyle name="Comma 4 4 4 4" xfId="2139"/>
    <cellStyle name="Comma 4 4 4 4 2" xfId="10937"/>
    <cellStyle name="Comma 4 4 4 4 2 2" xfId="17966"/>
    <cellStyle name="Comma 4 4 4 4 3" xfId="14454"/>
    <cellStyle name="Comma 4 4 4 4 4" xfId="7418"/>
    <cellStyle name="Comma 4 4 4 5" xfId="3903"/>
    <cellStyle name="Comma 4 4 4 5 2" xfId="16217"/>
    <cellStyle name="Comma 4 4 4 5 3" xfId="9188"/>
    <cellStyle name="Comma 4 4 4 6" xfId="12705"/>
    <cellStyle name="Comma 4 4 4 7" xfId="5669"/>
    <cellStyle name="Comma 4 4 5" xfId="1106"/>
    <cellStyle name="Comma 4 4 5 2" xfId="2896"/>
    <cellStyle name="Comma 4 4 5 2 2" xfId="11689"/>
    <cellStyle name="Comma 4 4 5 2 2 2" xfId="18718"/>
    <cellStyle name="Comma 4 4 5 2 3" xfId="15206"/>
    <cellStyle name="Comma 4 4 5 2 4" xfId="8170"/>
    <cellStyle name="Comma 4 4 5 3" xfId="4655"/>
    <cellStyle name="Comma 4 4 5 3 2" xfId="16969"/>
    <cellStyle name="Comma 4 4 5 3 3" xfId="9940"/>
    <cellStyle name="Comma 4 4 5 4" xfId="13457"/>
    <cellStyle name="Comma 4 4 5 5" xfId="6421"/>
    <cellStyle name="Comma 4 4 6" xfId="608"/>
    <cellStyle name="Comma 4 4 6 2" xfId="2398"/>
    <cellStyle name="Comma 4 4 6 2 2" xfId="11191"/>
    <cellStyle name="Comma 4 4 6 2 2 2" xfId="18220"/>
    <cellStyle name="Comma 4 4 6 2 3" xfId="14708"/>
    <cellStyle name="Comma 4 4 6 2 4" xfId="7672"/>
    <cellStyle name="Comma 4 4 6 3" xfId="4157"/>
    <cellStyle name="Comma 4 4 6 3 2" xfId="16471"/>
    <cellStyle name="Comma 4 4 6 3 3" xfId="9442"/>
    <cellStyle name="Comma 4 4 6 4" xfId="12959"/>
    <cellStyle name="Comma 4 4 6 5" xfId="5923"/>
    <cellStyle name="Comma 4 4 7" xfId="1611"/>
    <cellStyle name="Comma 4 4 7 2" xfId="3396"/>
    <cellStyle name="Comma 4 4 7 2 2" xfId="12189"/>
    <cellStyle name="Comma 4 4 7 2 2 2" xfId="19218"/>
    <cellStyle name="Comma 4 4 7 2 3" xfId="15706"/>
    <cellStyle name="Comma 4 4 7 2 4" xfId="8670"/>
    <cellStyle name="Comma 4 4 7 3" xfId="5155"/>
    <cellStyle name="Comma 4 4 7 3 2" xfId="17469"/>
    <cellStyle name="Comma 4 4 7 3 3" xfId="10440"/>
    <cellStyle name="Comma 4 4 7 4" xfId="13957"/>
    <cellStyle name="Comma 4 4 7 5" xfId="6921"/>
    <cellStyle name="Comma 4 4 8" xfId="1884"/>
    <cellStyle name="Comma 4 4 8 2" xfId="10689"/>
    <cellStyle name="Comma 4 4 8 2 2" xfId="17718"/>
    <cellStyle name="Comma 4 4 8 3" xfId="14206"/>
    <cellStyle name="Comma 4 4 8 4" xfId="7170"/>
    <cellStyle name="Comma 4 4 9" xfId="3654"/>
    <cellStyle name="Comma 4 4 9 2" xfId="15968"/>
    <cellStyle name="Comma 4 4 9 3" xfId="8939"/>
    <cellStyle name="Comma 4 5" xfId="116"/>
    <cellStyle name="Comma 4 5 10" xfId="12484"/>
    <cellStyle name="Comma 4 5 11" xfId="5447"/>
    <cellStyle name="Comma 4 5 2" xfId="272"/>
    <cellStyle name="Comma 4 5 2 2" xfId="528"/>
    <cellStyle name="Comma 4 5 2 2 2" xfId="1539"/>
    <cellStyle name="Comma 4 5 2 2 2 2" xfId="3329"/>
    <cellStyle name="Comma 4 5 2 2 2 2 2" xfId="12122"/>
    <cellStyle name="Comma 4 5 2 2 2 2 2 2" xfId="19151"/>
    <cellStyle name="Comma 4 5 2 2 2 2 3" xfId="15639"/>
    <cellStyle name="Comma 4 5 2 2 2 2 4" xfId="8603"/>
    <cellStyle name="Comma 4 5 2 2 2 3" xfId="5088"/>
    <cellStyle name="Comma 4 5 2 2 2 3 2" xfId="17402"/>
    <cellStyle name="Comma 4 5 2 2 2 3 3" xfId="10373"/>
    <cellStyle name="Comma 4 5 2 2 2 4" xfId="13890"/>
    <cellStyle name="Comma 4 5 2 2 2 5" xfId="6854"/>
    <cellStyle name="Comma 4 5 2 2 3" xfId="1041"/>
    <cellStyle name="Comma 4 5 2 2 3 2" xfId="2831"/>
    <cellStyle name="Comma 4 5 2 2 3 2 2" xfId="11624"/>
    <cellStyle name="Comma 4 5 2 2 3 2 2 2" xfId="18653"/>
    <cellStyle name="Comma 4 5 2 2 3 2 3" xfId="15141"/>
    <cellStyle name="Comma 4 5 2 2 3 2 4" xfId="8105"/>
    <cellStyle name="Comma 4 5 2 2 3 3" xfId="4590"/>
    <cellStyle name="Comma 4 5 2 2 3 3 2" xfId="16904"/>
    <cellStyle name="Comma 4 5 2 2 3 3 3" xfId="9875"/>
    <cellStyle name="Comma 4 5 2 2 3 4" xfId="13392"/>
    <cellStyle name="Comma 4 5 2 2 3 5" xfId="6356"/>
    <cellStyle name="Comma 4 5 2 2 4" xfId="2323"/>
    <cellStyle name="Comma 4 5 2 2 4 2" xfId="11121"/>
    <cellStyle name="Comma 4 5 2 2 4 2 2" xfId="18150"/>
    <cellStyle name="Comma 4 5 2 2 4 3" xfId="14638"/>
    <cellStyle name="Comma 4 5 2 2 4 4" xfId="7602"/>
    <cellStyle name="Comma 4 5 2 2 5" xfId="4087"/>
    <cellStyle name="Comma 4 5 2 2 5 2" xfId="16401"/>
    <cellStyle name="Comma 4 5 2 2 5 3" xfId="9372"/>
    <cellStyle name="Comma 4 5 2 2 6" xfId="12889"/>
    <cellStyle name="Comma 4 5 2 2 7" xfId="5853"/>
    <cellStyle name="Comma 4 5 2 3" xfId="1290"/>
    <cellStyle name="Comma 4 5 2 3 2" xfId="3080"/>
    <cellStyle name="Comma 4 5 2 3 2 2" xfId="11873"/>
    <cellStyle name="Comma 4 5 2 3 2 2 2" xfId="18902"/>
    <cellStyle name="Comma 4 5 2 3 2 3" xfId="15390"/>
    <cellStyle name="Comma 4 5 2 3 2 4" xfId="8354"/>
    <cellStyle name="Comma 4 5 2 3 3" xfId="4839"/>
    <cellStyle name="Comma 4 5 2 3 3 2" xfId="17153"/>
    <cellStyle name="Comma 4 5 2 3 3 3" xfId="10124"/>
    <cellStyle name="Comma 4 5 2 3 4" xfId="13641"/>
    <cellStyle name="Comma 4 5 2 3 5" xfId="6605"/>
    <cellStyle name="Comma 4 5 2 4" xfId="792"/>
    <cellStyle name="Comma 4 5 2 4 2" xfId="2582"/>
    <cellStyle name="Comma 4 5 2 4 2 2" xfId="11375"/>
    <cellStyle name="Comma 4 5 2 4 2 2 2" xfId="18404"/>
    <cellStyle name="Comma 4 5 2 4 2 3" xfId="14892"/>
    <cellStyle name="Comma 4 5 2 4 2 4" xfId="7856"/>
    <cellStyle name="Comma 4 5 2 4 3" xfId="4341"/>
    <cellStyle name="Comma 4 5 2 4 3 2" xfId="16655"/>
    <cellStyle name="Comma 4 5 2 4 3 3" xfId="9626"/>
    <cellStyle name="Comma 4 5 2 4 4" xfId="13143"/>
    <cellStyle name="Comma 4 5 2 4 5" xfId="6107"/>
    <cellStyle name="Comma 4 5 2 5" xfId="1795"/>
    <cellStyle name="Comma 4 5 2 5 2" xfId="3580"/>
    <cellStyle name="Comma 4 5 2 5 2 2" xfId="12373"/>
    <cellStyle name="Comma 4 5 2 5 2 2 2" xfId="19402"/>
    <cellStyle name="Comma 4 5 2 5 2 3" xfId="15890"/>
    <cellStyle name="Comma 4 5 2 5 2 4" xfId="8854"/>
    <cellStyle name="Comma 4 5 2 5 3" xfId="5339"/>
    <cellStyle name="Comma 4 5 2 5 3 2" xfId="17653"/>
    <cellStyle name="Comma 4 5 2 5 3 3" xfId="10624"/>
    <cellStyle name="Comma 4 5 2 5 4" xfId="14141"/>
    <cellStyle name="Comma 4 5 2 5 5" xfId="7105"/>
    <cellStyle name="Comma 4 5 2 6" xfId="2072"/>
    <cellStyle name="Comma 4 5 2 6 2" xfId="10872"/>
    <cellStyle name="Comma 4 5 2 6 2 2" xfId="17901"/>
    <cellStyle name="Comma 4 5 2 6 3" xfId="14389"/>
    <cellStyle name="Comma 4 5 2 6 4" xfId="7353"/>
    <cellStyle name="Comma 4 5 2 7" xfId="3838"/>
    <cellStyle name="Comma 4 5 2 7 2" xfId="16152"/>
    <cellStyle name="Comma 4 5 2 7 3" xfId="9123"/>
    <cellStyle name="Comma 4 5 2 8" xfId="12640"/>
    <cellStyle name="Comma 4 5 2 9" xfId="5603"/>
    <cellStyle name="Comma 4 5 3" xfId="180"/>
    <cellStyle name="Comma 4 5 3 2" xfId="436"/>
    <cellStyle name="Comma 4 5 3 2 2" xfId="1447"/>
    <cellStyle name="Comma 4 5 3 2 2 2" xfId="3237"/>
    <cellStyle name="Comma 4 5 3 2 2 2 2" xfId="12030"/>
    <cellStyle name="Comma 4 5 3 2 2 2 2 2" xfId="19059"/>
    <cellStyle name="Comma 4 5 3 2 2 2 3" xfId="15547"/>
    <cellStyle name="Comma 4 5 3 2 2 2 4" xfId="8511"/>
    <cellStyle name="Comma 4 5 3 2 2 3" xfId="4996"/>
    <cellStyle name="Comma 4 5 3 2 2 3 2" xfId="17310"/>
    <cellStyle name="Comma 4 5 3 2 2 3 3" xfId="10281"/>
    <cellStyle name="Comma 4 5 3 2 2 4" xfId="13798"/>
    <cellStyle name="Comma 4 5 3 2 2 5" xfId="6762"/>
    <cellStyle name="Comma 4 5 3 2 3" xfId="949"/>
    <cellStyle name="Comma 4 5 3 2 3 2" xfId="2739"/>
    <cellStyle name="Comma 4 5 3 2 3 2 2" xfId="11532"/>
    <cellStyle name="Comma 4 5 3 2 3 2 2 2" xfId="18561"/>
    <cellStyle name="Comma 4 5 3 2 3 2 3" xfId="15049"/>
    <cellStyle name="Comma 4 5 3 2 3 2 4" xfId="8013"/>
    <cellStyle name="Comma 4 5 3 2 3 3" xfId="4498"/>
    <cellStyle name="Comma 4 5 3 2 3 3 2" xfId="16812"/>
    <cellStyle name="Comma 4 5 3 2 3 3 3" xfId="9783"/>
    <cellStyle name="Comma 4 5 3 2 3 4" xfId="13300"/>
    <cellStyle name="Comma 4 5 3 2 3 5" xfId="6264"/>
    <cellStyle name="Comma 4 5 3 2 4" xfId="2231"/>
    <cellStyle name="Comma 4 5 3 2 4 2" xfId="11029"/>
    <cellStyle name="Comma 4 5 3 2 4 2 2" xfId="18058"/>
    <cellStyle name="Comma 4 5 3 2 4 3" xfId="14546"/>
    <cellStyle name="Comma 4 5 3 2 4 4" xfId="7510"/>
    <cellStyle name="Comma 4 5 3 2 5" xfId="3995"/>
    <cellStyle name="Comma 4 5 3 2 5 2" xfId="16309"/>
    <cellStyle name="Comma 4 5 3 2 5 3" xfId="9280"/>
    <cellStyle name="Comma 4 5 3 2 6" xfId="12797"/>
    <cellStyle name="Comma 4 5 3 2 7" xfId="5761"/>
    <cellStyle name="Comma 4 5 3 3" xfId="1198"/>
    <cellStyle name="Comma 4 5 3 3 2" xfId="2988"/>
    <cellStyle name="Comma 4 5 3 3 2 2" xfId="11781"/>
    <cellStyle name="Comma 4 5 3 3 2 2 2" xfId="18810"/>
    <cellStyle name="Comma 4 5 3 3 2 3" xfId="15298"/>
    <cellStyle name="Comma 4 5 3 3 2 4" xfId="8262"/>
    <cellStyle name="Comma 4 5 3 3 3" xfId="4747"/>
    <cellStyle name="Comma 4 5 3 3 3 2" xfId="17061"/>
    <cellStyle name="Comma 4 5 3 3 3 3" xfId="10032"/>
    <cellStyle name="Comma 4 5 3 3 4" xfId="13549"/>
    <cellStyle name="Comma 4 5 3 3 5" xfId="6513"/>
    <cellStyle name="Comma 4 5 3 4" xfId="700"/>
    <cellStyle name="Comma 4 5 3 4 2" xfId="2490"/>
    <cellStyle name="Comma 4 5 3 4 2 2" xfId="11283"/>
    <cellStyle name="Comma 4 5 3 4 2 2 2" xfId="18312"/>
    <cellStyle name="Comma 4 5 3 4 2 3" xfId="14800"/>
    <cellStyle name="Comma 4 5 3 4 2 4" xfId="7764"/>
    <cellStyle name="Comma 4 5 3 4 3" xfId="4249"/>
    <cellStyle name="Comma 4 5 3 4 3 2" xfId="16563"/>
    <cellStyle name="Comma 4 5 3 4 3 3" xfId="9534"/>
    <cellStyle name="Comma 4 5 3 4 4" xfId="13051"/>
    <cellStyle name="Comma 4 5 3 4 5" xfId="6015"/>
    <cellStyle name="Comma 4 5 3 5" xfId="1703"/>
    <cellStyle name="Comma 4 5 3 5 2" xfId="3488"/>
    <cellStyle name="Comma 4 5 3 5 2 2" xfId="12281"/>
    <cellStyle name="Comma 4 5 3 5 2 2 2" xfId="19310"/>
    <cellStyle name="Comma 4 5 3 5 2 3" xfId="15798"/>
    <cellStyle name="Comma 4 5 3 5 2 4" xfId="8762"/>
    <cellStyle name="Comma 4 5 3 5 3" xfId="5247"/>
    <cellStyle name="Comma 4 5 3 5 3 2" xfId="17561"/>
    <cellStyle name="Comma 4 5 3 5 3 3" xfId="10532"/>
    <cellStyle name="Comma 4 5 3 5 4" xfId="14049"/>
    <cellStyle name="Comma 4 5 3 5 5" xfId="7013"/>
    <cellStyle name="Comma 4 5 3 6" xfId="1980"/>
    <cellStyle name="Comma 4 5 3 6 2" xfId="10781"/>
    <cellStyle name="Comma 4 5 3 6 2 2" xfId="17810"/>
    <cellStyle name="Comma 4 5 3 6 3" xfId="14298"/>
    <cellStyle name="Comma 4 5 3 6 4" xfId="7262"/>
    <cellStyle name="Comma 4 5 3 7" xfId="3746"/>
    <cellStyle name="Comma 4 5 3 7 2" xfId="16060"/>
    <cellStyle name="Comma 4 5 3 7 3" xfId="9031"/>
    <cellStyle name="Comma 4 5 3 8" xfId="12548"/>
    <cellStyle name="Comma 4 5 3 9" xfId="5511"/>
    <cellStyle name="Comma 4 5 4" xfId="372"/>
    <cellStyle name="Comma 4 5 4 2" xfId="1383"/>
    <cellStyle name="Comma 4 5 4 2 2" xfId="3173"/>
    <cellStyle name="Comma 4 5 4 2 2 2" xfId="11966"/>
    <cellStyle name="Comma 4 5 4 2 2 2 2" xfId="18995"/>
    <cellStyle name="Comma 4 5 4 2 2 3" xfId="15483"/>
    <cellStyle name="Comma 4 5 4 2 2 4" xfId="8447"/>
    <cellStyle name="Comma 4 5 4 2 3" xfId="4932"/>
    <cellStyle name="Comma 4 5 4 2 3 2" xfId="17246"/>
    <cellStyle name="Comma 4 5 4 2 3 3" xfId="10217"/>
    <cellStyle name="Comma 4 5 4 2 4" xfId="13734"/>
    <cellStyle name="Comma 4 5 4 2 5" xfId="6698"/>
    <cellStyle name="Comma 4 5 4 3" xfId="885"/>
    <cellStyle name="Comma 4 5 4 3 2" xfId="2675"/>
    <cellStyle name="Comma 4 5 4 3 2 2" xfId="11468"/>
    <cellStyle name="Comma 4 5 4 3 2 2 2" xfId="18497"/>
    <cellStyle name="Comma 4 5 4 3 2 3" xfId="14985"/>
    <cellStyle name="Comma 4 5 4 3 2 4" xfId="7949"/>
    <cellStyle name="Comma 4 5 4 3 3" xfId="4434"/>
    <cellStyle name="Comma 4 5 4 3 3 2" xfId="16748"/>
    <cellStyle name="Comma 4 5 4 3 3 3" xfId="9719"/>
    <cellStyle name="Comma 4 5 4 3 4" xfId="13236"/>
    <cellStyle name="Comma 4 5 4 3 5" xfId="6200"/>
    <cellStyle name="Comma 4 5 4 4" xfId="2167"/>
    <cellStyle name="Comma 4 5 4 4 2" xfId="10965"/>
    <cellStyle name="Comma 4 5 4 4 2 2" xfId="17994"/>
    <cellStyle name="Comma 4 5 4 4 3" xfId="14482"/>
    <cellStyle name="Comma 4 5 4 4 4" xfId="7446"/>
    <cellStyle name="Comma 4 5 4 5" xfId="3931"/>
    <cellStyle name="Comma 4 5 4 5 2" xfId="16245"/>
    <cellStyle name="Comma 4 5 4 5 3" xfId="9216"/>
    <cellStyle name="Comma 4 5 4 6" xfId="12733"/>
    <cellStyle name="Comma 4 5 4 7" xfId="5697"/>
    <cellStyle name="Comma 4 5 5" xfId="1134"/>
    <cellStyle name="Comma 4 5 5 2" xfId="2924"/>
    <cellStyle name="Comma 4 5 5 2 2" xfId="11717"/>
    <cellStyle name="Comma 4 5 5 2 2 2" xfId="18746"/>
    <cellStyle name="Comma 4 5 5 2 3" xfId="15234"/>
    <cellStyle name="Comma 4 5 5 2 4" xfId="8198"/>
    <cellStyle name="Comma 4 5 5 3" xfId="4683"/>
    <cellStyle name="Comma 4 5 5 3 2" xfId="16997"/>
    <cellStyle name="Comma 4 5 5 3 3" xfId="9968"/>
    <cellStyle name="Comma 4 5 5 4" xfId="13485"/>
    <cellStyle name="Comma 4 5 5 5" xfId="6449"/>
    <cellStyle name="Comma 4 5 6" xfId="636"/>
    <cellStyle name="Comma 4 5 6 2" xfId="2426"/>
    <cellStyle name="Comma 4 5 6 2 2" xfId="11219"/>
    <cellStyle name="Comma 4 5 6 2 2 2" xfId="18248"/>
    <cellStyle name="Comma 4 5 6 2 3" xfId="14736"/>
    <cellStyle name="Comma 4 5 6 2 4" xfId="7700"/>
    <cellStyle name="Comma 4 5 6 3" xfId="4185"/>
    <cellStyle name="Comma 4 5 6 3 2" xfId="16499"/>
    <cellStyle name="Comma 4 5 6 3 3" xfId="9470"/>
    <cellStyle name="Comma 4 5 6 4" xfId="12987"/>
    <cellStyle name="Comma 4 5 6 5" xfId="5951"/>
    <cellStyle name="Comma 4 5 7" xfId="1639"/>
    <cellStyle name="Comma 4 5 7 2" xfId="3424"/>
    <cellStyle name="Comma 4 5 7 2 2" xfId="12217"/>
    <cellStyle name="Comma 4 5 7 2 2 2" xfId="19246"/>
    <cellStyle name="Comma 4 5 7 2 3" xfId="15734"/>
    <cellStyle name="Comma 4 5 7 2 4" xfId="8698"/>
    <cellStyle name="Comma 4 5 7 3" xfId="5183"/>
    <cellStyle name="Comma 4 5 7 3 2" xfId="17497"/>
    <cellStyle name="Comma 4 5 7 3 3" xfId="10468"/>
    <cellStyle name="Comma 4 5 7 4" xfId="13985"/>
    <cellStyle name="Comma 4 5 7 5" xfId="6949"/>
    <cellStyle name="Comma 4 5 8" xfId="1916"/>
    <cellStyle name="Comma 4 5 8 2" xfId="10717"/>
    <cellStyle name="Comma 4 5 8 2 2" xfId="17746"/>
    <cellStyle name="Comma 4 5 8 3" xfId="14234"/>
    <cellStyle name="Comma 4 5 8 4" xfId="7198"/>
    <cellStyle name="Comma 4 5 9" xfId="3682"/>
    <cellStyle name="Comma 4 5 9 2" xfId="15996"/>
    <cellStyle name="Comma 4 5 9 3" xfId="8967"/>
    <cellStyle name="Comma 4 6" xfId="65"/>
    <cellStyle name="Comma 4 6 10" xfId="5410"/>
    <cellStyle name="Comma 4 6 2" xfId="236"/>
    <cellStyle name="Comma 4 6 2 2" xfId="492"/>
    <cellStyle name="Comma 4 6 2 2 2" xfId="1503"/>
    <cellStyle name="Comma 4 6 2 2 2 2" xfId="3293"/>
    <cellStyle name="Comma 4 6 2 2 2 2 2" xfId="12086"/>
    <cellStyle name="Comma 4 6 2 2 2 2 2 2" xfId="19115"/>
    <cellStyle name="Comma 4 6 2 2 2 2 3" xfId="15603"/>
    <cellStyle name="Comma 4 6 2 2 2 2 4" xfId="8567"/>
    <cellStyle name="Comma 4 6 2 2 2 3" xfId="5052"/>
    <cellStyle name="Comma 4 6 2 2 2 3 2" xfId="17366"/>
    <cellStyle name="Comma 4 6 2 2 2 3 3" xfId="10337"/>
    <cellStyle name="Comma 4 6 2 2 2 4" xfId="13854"/>
    <cellStyle name="Comma 4 6 2 2 2 5" xfId="6818"/>
    <cellStyle name="Comma 4 6 2 2 3" xfId="1005"/>
    <cellStyle name="Comma 4 6 2 2 3 2" xfId="2795"/>
    <cellStyle name="Comma 4 6 2 2 3 2 2" xfId="11588"/>
    <cellStyle name="Comma 4 6 2 2 3 2 2 2" xfId="18617"/>
    <cellStyle name="Comma 4 6 2 2 3 2 3" xfId="15105"/>
    <cellStyle name="Comma 4 6 2 2 3 2 4" xfId="8069"/>
    <cellStyle name="Comma 4 6 2 2 3 3" xfId="4554"/>
    <cellStyle name="Comma 4 6 2 2 3 3 2" xfId="16868"/>
    <cellStyle name="Comma 4 6 2 2 3 3 3" xfId="9839"/>
    <cellStyle name="Comma 4 6 2 2 3 4" xfId="13356"/>
    <cellStyle name="Comma 4 6 2 2 3 5" xfId="6320"/>
    <cellStyle name="Comma 4 6 2 2 4" xfId="2287"/>
    <cellStyle name="Comma 4 6 2 2 4 2" xfId="11085"/>
    <cellStyle name="Comma 4 6 2 2 4 2 2" xfId="18114"/>
    <cellStyle name="Comma 4 6 2 2 4 3" xfId="14602"/>
    <cellStyle name="Comma 4 6 2 2 4 4" xfId="7566"/>
    <cellStyle name="Comma 4 6 2 2 5" xfId="4051"/>
    <cellStyle name="Comma 4 6 2 2 5 2" xfId="16365"/>
    <cellStyle name="Comma 4 6 2 2 5 3" xfId="9336"/>
    <cellStyle name="Comma 4 6 2 2 6" xfId="12853"/>
    <cellStyle name="Comma 4 6 2 2 7" xfId="5817"/>
    <cellStyle name="Comma 4 6 2 3" xfId="1254"/>
    <cellStyle name="Comma 4 6 2 3 2" xfId="3044"/>
    <cellStyle name="Comma 4 6 2 3 2 2" xfId="11837"/>
    <cellStyle name="Comma 4 6 2 3 2 2 2" xfId="18866"/>
    <cellStyle name="Comma 4 6 2 3 2 3" xfId="15354"/>
    <cellStyle name="Comma 4 6 2 3 2 4" xfId="8318"/>
    <cellStyle name="Comma 4 6 2 3 3" xfId="4803"/>
    <cellStyle name="Comma 4 6 2 3 3 2" xfId="17117"/>
    <cellStyle name="Comma 4 6 2 3 3 3" xfId="10088"/>
    <cellStyle name="Comma 4 6 2 3 4" xfId="13605"/>
    <cellStyle name="Comma 4 6 2 3 5" xfId="6569"/>
    <cellStyle name="Comma 4 6 2 4" xfId="756"/>
    <cellStyle name="Comma 4 6 2 4 2" xfId="2546"/>
    <cellStyle name="Comma 4 6 2 4 2 2" xfId="11339"/>
    <cellStyle name="Comma 4 6 2 4 2 2 2" xfId="18368"/>
    <cellStyle name="Comma 4 6 2 4 2 3" xfId="14856"/>
    <cellStyle name="Comma 4 6 2 4 2 4" xfId="7820"/>
    <cellStyle name="Comma 4 6 2 4 3" xfId="4305"/>
    <cellStyle name="Comma 4 6 2 4 3 2" xfId="16619"/>
    <cellStyle name="Comma 4 6 2 4 3 3" xfId="9590"/>
    <cellStyle name="Comma 4 6 2 4 4" xfId="13107"/>
    <cellStyle name="Comma 4 6 2 4 5" xfId="6071"/>
    <cellStyle name="Comma 4 6 2 5" xfId="1759"/>
    <cellStyle name="Comma 4 6 2 5 2" xfId="3544"/>
    <cellStyle name="Comma 4 6 2 5 2 2" xfId="12337"/>
    <cellStyle name="Comma 4 6 2 5 2 2 2" xfId="19366"/>
    <cellStyle name="Comma 4 6 2 5 2 3" xfId="15854"/>
    <cellStyle name="Comma 4 6 2 5 2 4" xfId="8818"/>
    <cellStyle name="Comma 4 6 2 5 3" xfId="5303"/>
    <cellStyle name="Comma 4 6 2 5 3 2" xfId="17617"/>
    <cellStyle name="Comma 4 6 2 5 3 3" xfId="10588"/>
    <cellStyle name="Comma 4 6 2 5 4" xfId="14105"/>
    <cellStyle name="Comma 4 6 2 5 5" xfId="7069"/>
    <cellStyle name="Comma 4 6 2 6" xfId="2036"/>
    <cellStyle name="Comma 4 6 2 6 2" xfId="10837"/>
    <cellStyle name="Comma 4 6 2 6 2 2" xfId="17866"/>
    <cellStyle name="Comma 4 6 2 6 3" xfId="14354"/>
    <cellStyle name="Comma 4 6 2 6 4" xfId="7318"/>
    <cellStyle name="Comma 4 6 2 7" xfId="3802"/>
    <cellStyle name="Comma 4 6 2 7 2" xfId="16116"/>
    <cellStyle name="Comma 4 6 2 7 3" xfId="9087"/>
    <cellStyle name="Comma 4 6 2 8" xfId="12604"/>
    <cellStyle name="Comma 4 6 2 9" xfId="5567"/>
    <cellStyle name="Comma 4 6 3" xfId="336"/>
    <cellStyle name="Comma 4 6 3 2" xfId="1347"/>
    <cellStyle name="Comma 4 6 3 2 2" xfId="3137"/>
    <cellStyle name="Comma 4 6 3 2 2 2" xfId="11930"/>
    <cellStyle name="Comma 4 6 3 2 2 2 2" xfId="18959"/>
    <cellStyle name="Comma 4 6 3 2 2 3" xfId="15447"/>
    <cellStyle name="Comma 4 6 3 2 2 4" xfId="8411"/>
    <cellStyle name="Comma 4 6 3 2 3" xfId="4896"/>
    <cellStyle name="Comma 4 6 3 2 3 2" xfId="17210"/>
    <cellStyle name="Comma 4 6 3 2 3 3" xfId="10181"/>
    <cellStyle name="Comma 4 6 3 2 4" xfId="13698"/>
    <cellStyle name="Comma 4 6 3 2 5" xfId="6662"/>
    <cellStyle name="Comma 4 6 3 3" xfId="849"/>
    <cellStyle name="Comma 4 6 3 3 2" xfId="2639"/>
    <cellStyle name="Comma 4 6 3 3 2 2" xfId="11432"/>
    <cellStyle name="Comma 4 6 3 3 2 2 2" xfId="18461"/>
    <cellStyle name="Comma 4 6 3 3 2 3" xfId="14949"/>
    <cellStyle name="Comma 4 6 3 3 2 4" xfId="7913"/>
    <cellStyle name="Comma 4 6 3 3 3" xfId="4398"/>
    <cellStyle name="Comma 4 6 3 3 3 2" xfId="16712"/>
    <cellStyle name="Comma 4 6 3 3 3 3" xfId="9683"/>
    <cellStyle name="Comma 4 6 3 3 4" xfId="13200"/>
    <cellStyle name="Comma 4 6 3 3 5" xfId="6164"/>
    <cellStyle name="Comma 4 6 3 4" xfId="2131"/>
    <cellStyle name="Comma 4 6 3 4 2" xfId="10929"/>
    <cellStyle name="Comma 4 6 3 4 2 2" xfId="17958"/>
    <cellStyle name="Comma 4 6 3 4 3" xfId="14446"/>
    <cellStyle name="Comma 4 6 3 4 4" xfId="7410"/>
    <cellStyle name="Comma 4 6 3 5" xfId="3895"/>
    <cellStyle name="Comma 4 6 3 5 2" xfId="16209"/>
    <cellStyle name="Comma 4 6 3 5 3" xfId="9180"/>
    <cellStyle name="Comma 4 6 3 6" xfId="12697"/>
    <cellStyle name="Comma 4 6 3 7" xfId="5661"/>
    <cellStyle name="Comma 4 6 4" xfId="1098"/>
    <cellStyle name="Comma 4 6 4 2" xfId="2888"/>
    <cellStyle name="Comma 4 6 4 2 2" xfId="11681"/>
    <cellStyle name="Comma 4 6 4 2 2 2" xfId="18710"/>
    <cellStyle name="Comma 4 6 4 2 3" xfId="15198"/>
    <cellStyle name="Comma 4 6 4 2 4" xfId="8162"/>
    <cellStyle name="Comma 4 6 4 3" xfId="4647"/>
    <cellStyle name="Comma 4 6 4 3 2" xfId="16961"/>
    <cellStyle name="Comma 4 6 4 3 3" xfId="9932"/>
    <cellStyle name="Comma 4 6 4 4" xfId="13449"/>
    <cellStyle name="Comma 4 6 4 5" xfId="6413"/>
    <cellStyle name="Comma 4 6 5" xfId="600"/>
    <cellStyle name="Comma 4 6 5 2" xfId="2390"/>
    <cellStyle name="Comma 4 6 5 2 2" xfId="11183"/>
    <cellStyle name="Comma 4 6 5 2 2 2" xfId="18212"/>
    <cellStyle name="Comma 4 6 5 2 3" xfId="14700"/>
    <cellStyle name="Comma 4 6 5 2 4" xfId="7664"/>
    <cellStyle name="Comma 4 6 5 3" xfId="4149"/>
    <cellStyle name="Comma 4 6 5 3 2" xfId="16463"/>
    <cellStyle name="Comma 4 6 5 3 3" xfId="9434"/>
    <cellStyle name="Comma 4 6 5 4" xfId="12951"/>
    <cellStyle name="Comma 4 6 5 5" xfId="5915"/>
    <cellStyle name="Comma 4 6 6" xfId="1603"/>
    <cellStyle name="Comma 4 6 6 2" xfId="3388"/>
    <cellStyle name="Comma 4 6 6 2 2" xfId="12181"/>
    <cellStyle name="Comma 4 6 6 2 2 2" xfId="19210"/>
    <cellStyle name="Comma 4 6 6 2 3" xfId="15698"/>
    <cellStyle name="Comma 4 6 6 2 4" xfId="8662"/>
    <cellStyle name="Comma 4 6 6 3" xfId="5147"/>
    <cellStyle name="Comma 4 6 6 3 2" xfId="17461"/>
    <cellStyle name="Comma 4 6 6 3 3" xfId="10432"/>
    <cellStyle name="Comma 4 6 6 4" xfId="13949"/>
    <cellStyle name="Comma 4 6 6 5" xfId="6913"/>
    <cellStyle name="Comma 4 6 7" xfId="1876"/>
    <cellStyle name="Comma 4 6 7 2" xfId="10681"/>
    <cellStyle name="Comma 4 6 7 2 2" xfId="17710"/>
    <cellStyle name="Comma 4 6 7 3" xfId="14198"/>
    <cellStyle name="Comma 4 6 7 4" xfId="7162"/>
    <cellStyle name="Comma 4 6 8" xfId="3646"/>
    <cellStyle name="Comma 4 6 8 2" xfId="15960"/>
    <cellStyle name="Comma 4 6 8 3" xfId="8931"/>
    <cellStyle name="Comma 4 6 9" xfId="12448"/>
    <cellStyle name="Comma 4 7" xfId="208"/>
    <cellStyle name="Comma 4 7 2" xfId="464"/>
    <cellStyle name="Comma 4 7 2 2" xfId="1475"/>
    <cellStyle name="Comma 4 7 2 2 2" xfId="3265"/>
    <cellStyle name="Comma 4 7 2 2 2 2" xfId="12058"/>
    <cellStyle name="Comma 4 7 2 2 2 2 2" xfId="19087"/>
    <cellStyle name="Comma 4 7 2 2 2 3" xfId="15575"/>
    <cellStyle name="Comma 4 7 2 2 2 4" xfId="8539"/>
    <cellStyle name="Comma 4 7 2 2 3" xfId="5024"/>
    <cellStyle name="Comma 4 7 2 2 3 2" xfId="17338"/>
    <cellStyle name="Comma 4 7 2 2 3 3" xfId="10309"/>
    <cellStyle name="Comma 4 7 2 2 4" xfId="13826"/>
    <cellStyle name="Comma 4 7 2 2 5" xfId="6790"/>
    <cellStyle name="Comma 4 7 2 3" xfId="977"/>
    <cellStyle name="Comma 4 7 2 3 2" xfId="2767"/>
    <cellStyle name="Comma 4 7 2 3 2 2" xfId="11560"/>
    <cellStyle name="Comma 4 7 2 3 2 2 2" xfId="18589"/>
    <cellStyle name="Comma 4 7 2 3 2 3" xfId="15077"/>
    <cellStyle name="Comma 4 7 2 3 2 4" xfId="8041"/>
    <cellStyle name="Comma 4 7 2 3 3" xfId="4526"/>
    <cellStyle name="Comma 4 7 2 3 3 2" xfId="16840"/>
    <cellStyle name="Comma 4 7 2 3 3 3" xfId="9811"/>
    <cellStyle name="Comma 4 7 2 3 4" xfId="13328"/>
    <cellStyle name="Comma 4 7 2 3 5" xfId="6292"/>
    <cellStyle name="Comma 4 7 2 4" xfId="2259"/>
    <cellStyle name="Comma 4 7 2 4 2" xfId="11057"/>
    <cellStyle name="Comma 4 7 2 4 2 2" xfId="18086"/>
    <cellStyle name="Comma 4 7 2 4 3" xfId="14574"/>
    <cellStyle name="Comma 4 7 2 4 4" xfId="7538"/>
    <cellStyle name="Comma 4 7 2 5" xfId="4023"/>
    <cellStyle name="Comma 4 7 2 5 2" xfId="16337"/>
    <cellStyle name="Comma 4 7 2 5 3" xfId="9308"/>
    <cellStyle name="Comma 4 7 2 6" xfId="12825"/>
    <cellStyle name="Comma 4 7 2 7" xfId="5789"/>
    <cellStyle name="Comma 4 7 3" xfId="1226"/>
    <cellStyle name="Comma 4 7 3 2" xfId="3016"/>
    <cellStyle name="Comma 4 7 3 2 2" xfId="11809"/>
    <cellStyle name="Comma 4 7 3 2 2 2" xfId="18838"/>
    <cellStyle name="Comma 4 7 3 2 3" xfId="15326"/>
    <cellStyle name="Comma 4 7 3 2 4" xfId="8290"/>
    <cellStyle name="Comma 4 7 3 3" xfId="4775"/>
    <cellStyle name="Comma 4 7 3 3 2" xfId="17089"/>
    <cellStyle name="Comma 4 7 3 3 3" xfId="10060"/>
    <cellStyle name="Comma 4 7 3 4" xfId="13577"/>
    <cellStyle name="Comma 4 7 3 5" xfId="6541"/>
    <cellStyle name="Comma 4 7 4" xfId="728"/>
    <cellStyle name="Comma 4 7 4 2" xfId="2518"/>
    <cellStyle name="Comma 4 7 4 2 2" xfId="11311"/>
    <cellStyle name="Comma 4 7 4 2 2 2" xfId="18340"/>
    <cellStyle name="Comma 4 7 4 2 3" xfId="14828"/>
    <cellStyle name="Comma 4 7 4 2 4" xfId="7792"/>
    <cellStyle name="Comma 4 7 4 3" xfId="4277"/>
    <cellStyle name="Comma 4 7 4 3 2" xfId="16591"/>
    <cellStyle name="Comma 4 7 4 3 3" xfId="9562"/>
    <cellStyle name="Comma 4 7 4 4" xfId="13079"/>
    <cellStyle name="Comma 4 7 4 5" xfId="6043"/>
    <cellStyle name="Comma 4 7 5" xfId="1731"/>
    <cellStyle name="Comma 4 7 5 2" xfId="3516"/>
    <cellStyle name="Comma 4 7 5 2 2" xfId="12309"/>
    <cellStyle name="Comma 4 7 5 2 2 2" xfId="19338"/>
    <cellStyle name="Comma 4 7 5 2 3" xfId="15826"/>
    <cellStyle name="Comma 4 7 5 2 4" xfId="8790"/>
    <cellStyle name="Comma 4 7 5 3" xfId="5275"/>
    <cellStyle name="Comma 4 7 5 3 2" xfId="17589"/>
    <cellStyle name="Comma 4 7 5 3 3" xfId="10560"/>
    <cellStyle name="Comma 4 7 5 4" xfId="14077"/>
    <cellStyle name="Comma 4 7 5 5" xfId="7041"/>
    <cellStyle name="Comma 4 7 6" xfId="2008"/>
    <cellStyle name="Comma 4 7 6 2" xfId="10809"/>
    <cellStyle name="Comma 4 7 6 2 2" xfId="17838"/>
    <cellStyle name="Comma 4 7 6 3" xfId="14326"/>
    <cellStyle name="Comma 4 7 6 4" xfId="7290"/>
    <cellStyle name="Comma 4 7 7" xfId="3774"/>
    <cellStyle name="Comma 4 7 7 2" xfId="16088"/>
    <cellStyle name="Comma 4 7 7 3" xfId="9059"/>
    <cellStyle name="Comma 4 7 8" xfId="12576"/>
    <cellStyle name="Comma 4 7 9" xfId="5539"/>
    <cellStyle name="Comma 4 8" xfId="144"/>
    <cellStyle name="Comma 4 8 2" xfId="400"/>
    <cellStyle name="Comma 4 8 2 2" xfId="1411"/>
    <cellStyle name="Comma 4 8 2 2 2" xfId="3201"/>
    <cellStyle name="Comma 4 8 2 2 2 2" xfId="11994"/>
    <cellStyle name="Comma 4 8 2 2 2 2 2" xfId="19023"/>
    <cellStyle name="Comma 4 8 2 2 2 3" xfId="15511"/>
    <cellStyle name="Comma 4 8 2 2 2 4" xfId="8475"/>
    <cellStyle name="Comma 4 8 2 2 3" xfId="4960"/>
    <cellStyle name="Comma 4 8 2 2 3 2" xfId="17274"/>
    <cellStyle name="Comma 4 8 2 2 3 3" xfId="10245"/>
    <cellStyle name="Comma 4 8 2 2 4" xfId="13762"/>
    <cellStyle name="Comma 4 8 2 2 5" xfId="6726"/>
    <cellStyle name="Comma 4 8 2 3" xfId="913"/>
    <cellStyle name="Comma 4 8 2 3 2" xfId="2703"/>
    <cellStyle name="Comma 4 8 2 3 2 2" xfId="11496"/>
    <cellStyle name="Comma 4 8 2 3 2 2 2" xfId="18525"/>
    <cellStyle name="Comma 4 8 2 3 2 3" xfId="15013"/>
    <cellStyle name="Comma 4 8 2 3 2 4" xfId="7977"/>
    <cellStyle name="Comma 4 8 2 3 3" xfId="4462"/>
    <cellStyle name="Comma 4 8 2 3 3 2" xfId="16776"/>
    <cellStyle name="Comma 4 8 2 3 3 3" xfId="9747"/>
    <cellStyle name="Comma 4 8 2 3 4" xfId="13264"/>
    <cellStyle name="Comma 4 8 2 3 5" xfId="6228"/>
    <cellStyle name="Comma 4 8 2 4" xfId="2195"/>
    <cellStyle name="Comma 4 8 2 4 2" xfId="10993"/>
    <cellStyle name="Comma 4 8 2 4 2 2" xfId="18022"/>
    <cellStyle name="Comma 4 8 2 4 3" xfId="14510"/>
    <cellStyle name="Comma 4 8 2 4 4" xfId="7474"/>
    <cellStyle name="Comma 4 8 2 5" xfId="3959"/>
    <cellStyle name="Comma 4 8 2 5 2" xfId="16273"/>
    <cellStyle name="Comma 4 8 2 5 3" xfId="9244"/>
    <cellStyle name="Comma 4 8 2 6" xfId="12761"/>
    <cellStyle name="Comma 4 8 2 7" xfId="5725"/>
    <cellStyle name="Comma 4 8 3" xfId="1162"/>
    <cellStyle name="Comma 4 8 3 2" xfId="2952"/>
    <cellStyle name="Comma 4 8 3 2 2" xfId="11745"/>
    <cellStyle name="Comma 4 8 3 2 2 2" xfId="18774"/>
    <cellStyle name="Comma 4 8 3 2 3" xfId="15262"/>
    <cellStyle name="Comma 4 8 3 2 4" xfId="8226"/>
    <cellStyle name="Comma 4 8 3 3" xfId="4711"/>
    <cellStyle name="Comma 4 8 3 3 2" xfId="17025"/>
    <cellStyle name="Comma 4 8 3 3 3" xfId="9996"/>
    <cellStyle name="Comma 4 8 3 4" xfId="13513"/>
    <cellStyle name="Comma 4 8 3 5" xfId="6477"/>
    <cellStyle name="Comma 4 8 4" xfId="664"/>
    <cellStyle name="Comma 4 8 4 2" xfId="2454"/>
    <cellStyle name="Comma 4 8 4 2 2" xfId="11247"/>
    <cellStyle name="Comma 4 8 4 2 2 2" xfId="18276"/>
    <cellStyle name="Comma 4 8 4 2 3" xfId="14764"/>
    <cellStyle name="Comma 4 8 4 2 4" xfId="7728"/>
    <cellStyle name="Comma 4 8 4 3" xfId="4213"/>
    <cellStyle name="Comma 4 8 4 3 2" xfId="16527"/>
    <cellStyle name="Comma 4 8 4 3 3" xfId="9498"/>
    <cellStyle name="Comma 4 8 4 4" xfId="13015"/>
    <cellStyle name="Comma 4 8 4 5" xfId="5979"/>
    <cellStyle name="Comma 4 8 5" xfId="1667"/>
    <cellStyle name="Comma 4 8 5 2" xfId="3452"/>
    <cellStyle name="Comma 4 8 5 2 2" xfId="12245"/>
    <cellStyle name="Comma 4 8 5 2 2 2" xfId="19274"/>
    <cellStyle name="Comma 4 8 5 2 3" xfId="15762"/>
    <cellStyle name="Comma 4 8 5 2 4" xfId="8726"/>
    <cellStyle name="Comma 4 8 5 3" xfId="5211"/>
    <cellStyle name="Comma 4 8 5 3 2" xfId="17525"/>
    <cellStyle name="Comma 4 8 5 3 3" xfId="10496"/>
    <cellStyle name="Comma 4 8 5 4" xfId="14013"/>
    <cellStyle name="Comma 4 8 5 5" xfId="6977"/>
    <cellStyle name="Comma 4 8 6" xfId="1944"/>
    <cellStyle name="Comma 4 8 6 2" xfId="10745"/>
    <cellStyle name="Comma 4 8 6 2 2" xfId="17774"/>
    <cellStyle name="Comma 4 8 6 3" xfId="14262"/>
    <cellStyle name="Comma 4 8 6 4" xfId="7226"/>
    <cellStyle name="Comma 4 8 7" xfId="3710"/>
    <cellStyle name="Comma 4 8 7 2" xfId="16024"/>
    <cellStyle name="Comma 4 8 7 3" xfId="8995"/>
    <cellStyle name="Comma 4 8 8" xfId="12512"/>
    <cellStyle name="Comma 4 8 9" xfId="5475"/>
    <cellStyle name="Comma 4 9" xfId="308"/>
    <cellStyle name="Comma 4 9 2" xfId="1319"/>
    <cellStyle name="Comma 4 9 2 2" xfId="3109"/>
    <cellStyle name="Comma 4 9 2 2 2" xfId="11902"/>
    <cellStyle name="Comma 4 9 2 2 2 2" xfId="18931"/>
    <cellStyle name="Comma 4 9 2 2 3" xfId="15419"/>
    <cellStyle name="Comma 4 9 2 2 4" xfId="8383"/>
    <cellStyle name="Comma 4 9 2 3" xfId="4868"/>
    <cellStyle name="Comma 4 9 2 3 2" xfId="17182"/>
    <cellStyle name="Comma 4 9 2 3 3" xfId="10153"/>
    <cellStyle name="Comma 4 9 2 4" xfId="13670"/>
    <cellStyle name="Comma 4 9 2 5" xfId="6634"/>
    <cellStyle name="Comma 4 9 3" xfId="821"/>
    <cellStyle name="Comma 4 9 3 2" xfId="2611"/>
    <cellStyle name="Comma 4 9 3 2 2" xfId="11404"/>
    <cellStyle name="Comma 4 9 3 2 2 2" xfId="18433"/>
    <cellStyle name="Comma 4 9 3 2 3" xfId="14921"/>
    <cellStyle name="Comma 4 9 3 2 4" xfId="7885"/>
    <cellStyle name="Comma 4 9 3 3" xfId="4370"/>
    <cellStyle name="Comma 4 9 3 3 2" xfId="16684"/>
    <cellStyle name="Comma 4 9 3 3 3" xfId="9655"/>
    <cellStyle name="Comma 4 9 3 4" xfId="13172"/>
    <cellStyle name="Comma 4 9 3 5" xfId="6136"/>
    <cellStyle name="Comma 4 9 4" xfId="2103"/>
    <cellStyle name="Comma 4 9 4 2" xfId="10901"/>
    <cellStyle name="Comma 4 9 4 2 2" xfId="17930"/>
    <cellStyle name="Comma 4 9 4 3" xfId="14418"/>
    <cellStyle name="Comma 4 9 4 4" xfId="7382"/>
    <cellStyle name="Comma 4 9 5" xfId="3867"/>
    <cellStyle name="Comma 4 9 5 2" xfId="16181"/>
    <cellStyle name="Comma 4 9 5 3" xfId="9152"/>
    <cellStyle name="Comma 4 9 6" xfId="12669"/>
    <cellStyle name="Comma 4 9 7" xfId="5633"/>
    <cellStyle name="Comma 5" xfId="2"/>
    <cellStyle name="Comma 5 2" xfId="1838"/>
    <cellStyle name="Comma 5 2 2" xfId="19497"/>
    <cellStyle name="Comma 5 3" xfId="19573"/>
    <cellStyle name="Comma 5 4" xfId="19547"/>
    <cellStyle name="Comma 6" xfId="1828"/>
    <cellStyle name="Comma 6 2" xfId="3612"/>
    <cellStyle name="Currency 2" xfId="11"/>
    <cellStyle name="Currency 2 2" xfId="12"/>
    <cellStyle name="Currency 2 2 2" xfId="51"/>
    <cellStyle name="Currency 2 2 2 2" xfId="1869"/>
    <cellStyle name="Currency 2 2 2 2 2" xfId="19505"/>
    <cellStyle name="Currency 2 2 2 3" xfId="19532"/>
    <cellStyle name="Currency 2 2 2 4" xfId="19540"/>
    <cellStyle name="Currency 2 2 3" xfId="81"/>
    <cellStyle name="Currency 2 2 3 2" xfId="1888"/>
    <cellStyle name="Currency 2 2 3 2 2" xfId="19495"/>
    <cellStyle name="Currency 2 2 3 3" xfId="19501"/>
    <cellStyle name="Currency 2 2 3 4" xfId="19568"/>
    <cellStyle name="Currency 2 2 4" xfId="1844"/>
    <cellStyle name="Currency 2 2 4 2" xfId="19539"/>
    <cellStyle name="Currency 2 2 5" xfId="19559"/>
    <cellStyle name="Currency 2 2 6" xfId="19554"/>
    <cellStyle name="Currency 2 3" xfId="50"/>
    <cellStyle name="Currency 2 3 2" xfId="1868"/>
    <cellStyle name="Currency 2 3 2 2" xfId="19582"/>
    <cellStyle name="Currency 2 3 3" xfId="19477"/>
    <cellStyle name="Currency 2 3 4" xfId="19485"/>
    <cellStyle name="Currency 2 4" xfId="80"/>
    <cellStyle name="Currency 2 4 2" xfId="1887"/>
    <cellStyle name="Currency 2 4 2 2" xfId="19567"/>
    <cellStyle name="Currency 2 4 3" xfId="19575"/>
    <cellStyle name="Currency 2 4 4" xfId="19531"/>
    <cellStyle name="Currency 2 5" xfId="1843"/>
    <cellStyle name="Currency 2 5 2" xfId="19519"/>
    <cellStyle name="Currency 2 5 3" xfId="19500"/>
    <cellStyle name="Currency 2 5 4" xfId="19542"/>
    <cellStyle name="Currency 2 6" xfId="19484"/>
    <cellStyle name="Currency 2 7" xfId="19521"/>
    <cellStyle name="Currency 2 8" xfId="19518"/>
    <cellStyle name="Currency 3" xfId="13"/>
    <cellStyle name="Currency 3 2" xfId="52"/>
    <cellStyle name="Currency 3 2 2" xfId="1870"/>
    <cellStyle name="Currency 3 2 2 2" xfId="19467"/>
    <cellStyle name="Currency 3 2 3" xfId="19569"/>
    <cellStyle name="Currency 3 2 4" xfId="19577"/>
    <cellStyle name="Currency 3 3" xfId="82"/>
    <cellStyle name="Currency 3 3 2" xfId="1889"/>
    <cellStyle name="Currency 3 3 2 2" xfId="19457"/>
    <cellStyle name="Currency 3 3 3" xfId="19462"/>
    <cellStyle name="Currency 3 3 4" xfId="19496"/>
    <cellStyle name="Currency 3 4" xfId="1845"/>
    <cellStyle name="Currency 3 4 2" xfId="19576"/>
    <cellStyle name="Currency 3 5" xfId="19488"/>
    <cellStyle name="Currency 3 6" xfId="19483"/>
    <cellStyle name="Millares 10" xfId="19536"/>
    <cellStyle name="Millares 11" xfId="19549"/>
    <cellStyle name="Millares 12" xfId="19565"/>
    <cellStyle name="Millares 2" xfId="71"/>
    <cellStyle name="Millares 2 10" xfId="8888"/>
    <cellStyle name="Millares 2 10 2" xfId="12405"/>
    <cellStyle name="Millares 2 10 2 2" xfId="19434"/>
    <cellStyle name="Millares 2 10 3" xfId="15922"/>
    <cellStyle name="Millares 2 11" xfId="8899"/>
    <cellStyle name="Millares 2 11 2" xfId="12412"/>
    <cellStyle name="Millares 2 11 2 2" xfId="19441"/>
    <cellStyle name="Millares 2 11 3" xfId="15929"/>
    <cellStyle name="Millares 2 12" xfId="8898"/>
    <cellStyle name="Millares 2 12 2" xfId="12411"/>
    <cellStyle name="Millares 2 12 2 2" xfId="19440"/>
    <cellStyle name="Millares 2 12 3" xfId="15928"/>
    <cellStyle name="Millares 2 13" xfId="8891"/>
    <cellStyle name="Millares 2 13 2" xfId="12407"/>
    <cellStyle name="Millares 2 13 2 2" xfId="19436"/>
    <cellStyle name="Millares 2 13 3" xfId="15924"/>
    <cellStyle name="Millares 2 14" xfId="8937"/>
    <cellStyle name="Millares 2 14 2" xfId="15966"/>
    <cellStyle name="Millares 2 15" xfId="12454"/>
    <cellStyle name="Millares 2 16" xfId="5416"/>
    <cellStyle name="Millares 2 2" xfId="242"/>
    <cellStyle name="Millares 2 2 2" xfId="498"/>
    <cellStyle name="Millares 2 2 2 2" xfId="1509"/>
    <cellStyle name="Millares 2 2 2 2 2" xfId="3299"/>
    <cellStyle name="Millares 2 2 2 2 2 2" xfId="12092"/>
    <cellStyle name="Millares 2 2 2 2 2 2 2" xfId="19121"/>
    <cellStyle name="Millares 2 2 2 2 2 3" xfId="15609"/>
    <cellStyle name="Millares 2 2 2 2 2 4" xfId="8573"/>
    <cellStyle name="Millares 2 2 2 2 3" xfId="5058"/>
    <cellStyle name="Millares 2 2 2 2 3 2" xfId="17372"/>
    <cellStyle name="Millares 2 2 2 2 3 3" xfId="10343"/>
    <cellStyle name="Millares 2 2 2 2 4" xfId="13860"/>
    <cellStyle name="Millares 2 2 2 2 5" xfId="6824"/>
    <cellStyle name="Millares 2 2 2 3" xfId="1011"/>
    <cellStyle name="Millares 2 2 2 3 2" xfId="2801"/>
    <cellStyle name="Millares 2 2 2 3 2 2" xfId="11594"/>
    <cellStyle name="Millares 2 2 2 3 2 2 2" xfId="18623"/>
    <cellStyle name="Millares 2 2 2 3 2 3" xfId="15111"/>
    <cellStyle name="Millares 2 2 2 3 2 4" xfId="8075"/>
    <cellStyle name="Millares 2 2 2 3 3" xfId="4560"/>
    <cellStyle name="Millares 2 2 2 3 3 2" xfId="16874"/>
    <cellStyle name="Millares 2 2 2 3 3 3" xfId="9845"/>
    <cellStyle name="Millares 2 2 2 3 4" xfId="13362"/>
    <cellStyle name="Millares 2 2 2 3 5" xfId="6326"/>
    <cellStyle name="Millares 2 2 2 4" xfId="2293"/>
    <cellStyle name="Millares 2 2 2 4 2" xfId="11091"/>
    <cellStyle name="Millares 2 2 2 4 2 2" xfId="18120"/>
    <cellStyle name="Millares 2 2 2 4 3" xfId="14608"/>
    <cellStyle name="Millares 2 2 2 4 4" xfId="7572"/>
    <cellStyle name="Millares 2 2 2 5" xfId="4057"/>
    <cellStyle name="Millares 2 2 2 5 2" xfId="16371"/>
    <cellStyle name="Millares 2 2 2 5 3" xfId="9342"/>
    <cellStyle name="Millares 2 2 2 6" xfId="12859"/>
    <cellStyle name="Millares 2 2 2 7" xfId="5823"/>
    <cellStyle name="Millares 2 2 3" xfId="1260"/>
    <cellStyle name="Millares 2 2 3 2" xfId="3050"/>
    <cellStyle name="Millares 2 2 3 2 2" xfId="11843"/>
    <cellStyle name="Millares 2 2 3 2 2 2" xfId="18872"/>
    <cellStyle name="Millares 2 2 3 2 3" xfId="15360"/>
    <cellStyle name="Millares 2 2 3 2 4" xfId="8324"/>
    <cellStyle name="Millares 2 2 3 3" xfId="4809"/>
    <cellStyle name="Millares 2 2 3 3 2" xfId="17123"/>
    <cellStyle name="Millares 2 2 3 3 3" xfId="10094"/>
    <cellStyle name="Millares 2 2 3 4" xfId="13611"/>
    <cellStyle name="Millares 2 2 3 4 2" xfId="19499"/>
    <cellStyle name="Millares 2 2 3 5" xfId="6575"/>
    <cellStyle name="Millares 2 2 4" xfId="762"/>
    <cellStyle name="Millares 2 2 4 2" xfId="2552"/>
    <cellStyle name="Millares 2 2 4 2 2" xfId="11345"/>
    <cellStyle name="Millares 2 2 4 2 2 2" xfId="18374"/>
    <cellStyle name="Millares 2 2 4 2 2 3" xfId="19557"/>
    <cellStyle name="Millares 2 2 4 2 3" xfId="14862"/>
    <cellStyle name="Millares 2 2 4 2 4" xfId="7826"/>
    <cellStyle name="Millares 2 2 4 3" xfId="4311"/>
    <cellStyle name="Millares 2 2 4 3 2" xfId="16625"/>
    <cellStyle name="Millares 2 2 4 3 2 2" xfId="19460"/>
    <cellStyle name="Millares 2 2 4 3 3" xfId="9596"/>
    <cellStyle name="Millares 2 2 4 4" xfId="13113"/>
    <cellStyle name="Millares 2 2 4 4 2" xfId="19579"/>
    <cellStyle name="Millares 2 2 4 5" xfId="6077"/>
    <cellStyle name="Millares 2 2 5" xfId="1765"/>
    <cellStyle name="Millares 2 2 5 2" xfId="3550"/>
    <cellStyle name="Millares 2 2 5 2 2" xfId="12343"/>
    <cellStyle name="Millares 2 2 5 2 2 2" xfId="19372"/>
    <cellStyle name="Millares 2 2 5 2 3" xfId="15860"/>
    <cellStyle name="Millares 2 2 5 2 4" xfId="8824"/>
    <cellStyle name="Millares 2 2 5 3" xfId="5309"/>
    <cellStyle name="Millares 2 2 5 3 2" xfId="17623"/>
    <cellStyle name="Millares 2 2 5 3 3" xfId="10594"/>
    <cellStyle name="Millares 2 2 5 4" xfId="14111"/>
    <cellStyle name="Millares 2 2 5 5" xfId="7075"/>
    <cellStyle name="Millares 2 2 6" xfId="2042"/>
    <cellStyle name="Millares 2 2 6 2" xfId="10687"/>
    <cellStyle name="Millares 2 2 6 2 2" xfId="17716"/>
    <cellStyle name="Millares 2 2 6 3" xfId="14204"/>
    <cellStyle name="Millares 2 2 6 4" xfId="7168"/>
    <cellStyle name="Millares 2 2 7" xfId="3808"/>
    <cellStyle name="Millares 2 2 7 2" xfId="16122"/>
    <cellStyle name="Millares 2 2 7 3" xfId="9093"/>
    <cellStyle name="Millares 2 2 8" xfId="12610"/>
    <cellStyle name="Millares 2 2 9" xfId="5573"/>
    <cellStyle name="Millares 2 3" xfId="150"/>
    <cellStyle name="Millares 2 3 2" xfId="406"/>
    <cellStyle name="Millares 2 3 2 2" xfId="1417"/>
    <cellStyle name="Millares 2 3 2 2 2" xfId="3207"/>
    <cellStyle name="Millares 2 3 2 2 2 2" xfId="12000"/>
    <cellStyle name="Millares 2 3 2 2 2 2 2" xfId="19029"/>
    <cellStyle name="Millares 2 3 2 2 2 3" xfId="15517"/>
    <cellStyle name="Millares 2 3 2 2 2 4" xfId="8481"/>
    <cellStyle name="Millares 2 3 2 2 3" xfId="4966"/>
    <cellStyle name="Millares 2 3 2 2 3 2" xfId="17280"/>
    <cellStyle name="Millares 2 3 2 2 3 3" xfId="10251"/>
    <cellStyle name="Millares 2 3 2 2 4" xfId="13768"/>
    <cellStyle name="Millares 2 3 2 2 5" xfId="6732"/>
    <cellStyle name="Millares 2 3 2 3" xfId="919"/>
    <cellStyle name="Millares 2 3 2 3 2" xfId="2709"/>
    <cellStyle name="Millares 2 3 2 3 2 2" xfId="11502"/>
    <cellStyle name="Millares 2 3 2 3 2 2 2" xfId="18531"/>
    <cellStyle name="Millares 2 3 2 3 2 3" xfId="15019"/>
    <cellStyle name="Millares 2 3 2 3 2 4" xfId="7983"/>
    <cellStyle name="Millares 2 3 2 3 3" xfId="4468"/>
    <cellStyle name="Millares 2 3 2 3 3 2" xfId="16782"/>
    <cellStyle name="Millares 2 3 2 3 3 3" xfId="9753"/>
    <cellStyle name="Millares 2 3 2 3 4" xfId="13270"/>
    <cellStyle name="Millares 2 3 2 3 5" xfId="6234"/>
    <cellStyle name="Millares 2 3 2 4" xfId="2201"/>
    <cellStyle name="Millares 2 3 2 4 2" xfId="10999"/>
    <cellStyle name="Millares 2 3 2 4 2 2" xfId="18028"/>
    <cellStyle name="Millares 2 3 2 4 3" xfId="14516"/>
    <cellStyle name="Millares 2 3 2 4 4" xfId="7480"/>
    <cellStyle name="Millares 2 3 2 5" xfId="3965"/>
    <cellStyle name="Millares 2 3 2 5 2" xfId="16279"/>
    <cellStyle name="Millares 2 3 2 5 3" xfId="9250"/>
    <cellStyle name="Millares 2 3 2 6" xfId="12767"/>
    <cellStyle name="Millares 2 3 2 7" xfId="5731"/>
    <cellStyle name="Millares 2 3 3" xfId="1168"/>
    <cellStyle name="Millares 2 3 3 2" xfId="2958"/>
    <cellStyle name="Millares 2 3 3 2 2" xfId="11751"/>
    <cellStyle name="Millares 2 3 3 2 2 2" xfId="18780"/>
    <cellStyle name="Millares 2 3 3 2 3" xfId="15268"/>
    <cellStyle name="Millares 2 3 3 2 4" xfId="8232"/>
    <cellStyle name="Millares 2 3 3 3" xfId="4717"/>
    <cellStyle name="Millares 2 3 3 3 2" xfId="17031"/>
    <cellStyle name="Millares 2 3 3 3 3" xfId="10002"/>
    <cellStyle name="Millares 2 3 3 4" xfId="13519"/>
    <cellStyle name="Millares 2 3 3 5" xfId="6483"/>
    <cellStyle name="Millares 2 3 4" xfId="670"/>
    <cellStyle name="Millares 2 3 4 2" xfId="2460"/>
    <cellStyle name="Millares 2 3 4 2 2" xfId="11253"/>
    <cellStyle name="Millares 2 3 4 2 2 2" xfId="18282"/>
    <cellStyle name="Millares 2 3 4 2 3" xfId="14770"/>
    <cellStyle name="Millares 2 3 4 2 4" xfId="7734"/>
    <cellStyle name="Millares 2 3 4 3" xfId="4219"/>
    <cellStyle name="Millares 2 3 4 3 2" xfId="16533"/>
    <cellStyle name="Millares 2 3 4 3 3" xfId="9504"/>
    <cellStyle name="Millares 2 3 4 4" xfId="13021"/>
    <cellStyle name="Millares 2 3 4 5" xfId="5985"/>
    <cellStyle name="Millares 2 3 5" xfId="1673"/>
    <cellStyle name="Millares 2 3 5 2" xfId="3458"/>
    <cellStyle name="Millares 2 3 5 2 2" xfId="12251"/>
    <cellStyle name="Millares 2 3 5 2 2 2" xfId="19280"/>
    <cellStyle name="Millares 2 3 5 2 3" xfId="15768"/>
    <cellStyle name="Millares 2 3 5 2 4" xfId="8732"/>
    <cellStyle name="Millares 2 3 5 3" xfId="5217"/>
    <cellStyle name="Millares 2 3 5 3 2" xfId="17531"/>
    <cellStyle name="Millares 2 3 5 3 3" xfId="10502"/>
    <cellStyle name="Millares 2 3 5 4" xfId="14019"/>
    <cellStyle name="Millares 2 3 5 5" xfId="6983"/>
    <cellStyle name="Millares 2 3 6" xfId="1950"/>
    <cellStyle name="Millares 2 3 6 2" xfId="10751"/>
    <cellStyle name="Millares 2 3 6 2 2" xfId="17780"/>
    <cellStyle name="Millares 2 3 6 3" xfId="14268"/>
    <cellStyle name="Millares 2 3 6 4" xfId="7232"/>
    <cellStyle name="Millares 2 3 7" xfId="3716"/>
    <cellStyle name="Millares 2 3 7 2" xfId="16030"/>
    <cellStyle name="Millares 2 3 7 3" xfId="9001"/>
    <cellStyle name="Millares 2 3 8" xfId="12518"/>
    <cellStyle name="Millares 2 3 9" xfId="5481"/>
    <cellStyle name="Millares 2 4" xfId="342"/>
    <cellStyle name="Millares 2 4 2" xfId="1353"/>
    <cellStyle name="Millares 2 4 2 2" xfId="3143"/>
    <cellStyle name="Millares 2 4 2 2 2" xfId="11936"/>
    <cellStyle name="Millares 2 4 2 2 2 2" xfId="18965"/>
    <cellStyle name="Millares 2 4 2 2 3" xfId="15453"/>
    <cellStyle name="Millares 2 4 2 2 4" xfId="8417"/>
    <cellStyle name="Millares 2 4 2 3" xfId="4902"/>
    <cellStyle name="Millares 2 4 2 3 2" xfId="17216"/>
    <cellStyle name="Millares 2 4 2 3 3" xfId="10187"/>
    <cellStyle name="Millares 2 4 2 4" xfId="13704"/>
    <cellStyle name="Millares 2 4 2 5" xfId="6668"/>
    <cellStyle name="Millares 2 4 3" xfId="855"/>
    <cellStyle name="Millares 2 4 3 2" xfId="2645"/>
    <cellStyle name="Millares 2 4 3 2 2" xfId="11438"/>
    <cellStyle name="Millares 2 4 3 2 2 2" xfId="18467"/>
    <cellStyle name="Millares 2 4 3 2 3" xfId="14955"/>
    <cellStyle name="Millares 2 4 3 2 4" xfId="7919"/>
    <cellStyle name="Millares 2 4 3 3" xfId="4404"/>
    <cellStyle name="Millares 2 4 3 3 2" xfId="16718"/>
    <cellStyle name="Millares 2 4 3 3 3" xfId="9689"/>
    <cellStyle name="Millares 2 4 3 4" xfId="13206"/>
    <cellStyle name="Millares 2 4 3 5" xfId="6170"/>
    <cellStyle name="Millares 2 4 4" xfId="2137"/>
    <cellStyle name="Millares 2 4 4 2" xfId="10935"/>
    <cellStyle name="Millares 2 4 4 2 2" xfId="17964"/>
    <cellStyle name="Millares 2 4 4 3" xfId="14452"/>
    <cellStyle name="Millares 2 4 4 4" xfId="7416"/>
    <cellStyle name="Millares 2 4 5" xfId="3901"/>
    <cellStyle name="Millares 2 4 5 2" xfId="16215"/>
    <cellStyle name="Millares 2 4 5 3" xfId="9186"/>
    <cellStyle name="Millares 2 4 6" xfId="12703"/>
    <cellStyle name="Millares 2 4 7" xfId="5667"/>
    <cellStyle name="Millares 2 5" xfId="570"/>
    <cellStyle name="Millares 2 5 2" xfId="1104"/>
    <cellStyle name="Millares 2 5 2 2" xfId="2894"/>
    <cellStyle name="Millares 2 5 2 2 2" xfId="11687"/>
    <cellStyle name="Millares 2 5 2 2 2 2" xfId="18716"/>
    <cellStyle name="Millares 2 5 2 2 3" xfId="15204"/>
    <cellStyle name="Millares 2 5 2 2 4" xfId="8168"/>
    <cellStyle name="Millares 2 5 2 3" xfId="4653"/>
    <cellStyle name="Millares 2 5 2 3 2" xfId="16967"/>
    <cellStyle name="Millares 2 5 2 3 3" xfId="9938"/>
    <cellStyle name="Millares 2 5 2 4" xfId="13455"/>
    <cellStyle name="Millares 2 5 2 5" xfId="6419"/>
    <cellStyle name="Millares 2 5 3" xfId="2360"/>
    <cellStyle name="Millares 2 5 4" xfId="19572"/>
    <cellStyle name="Millares 2 6" xfId="606"/>
    <cellStyle name="Millares 2 6 2" xfId="2396"/>
    <cellStyle name="Millares 2 6 2 2" xfId="11189"/>
    <cellStyle name="Millares 2 6 2 2 2" xfId="18218"/>
    <cellStyle name="Millares 2 6 2 2 3" xfId="19486"/>
    <cellStyle name="Millares 2 6 2 3" xfId="14706"/>
    <cellStyle name="Millares 2 6 2 4" xfId="7670"/>
    <cellStyle name="Millares 2 6 3" xfId="4155"/>
    <cellStyle name="Millares 2 6 3 2" xfId="16469"/>
    <cellStyle name="Millares 2 6 3 2 2" xfId="19445"/>
    <cellStyle name="Millares 2 6 3 3" xfId="9440"/>
    <cellStyle name="Millares 2 6 4" xfId="12957"/>
    <cellStyle name="Millares 2 6 4 2" xfId="19503"/>
    <cellStyle name="Millares 2 6 5" xfId="5921"/>
    <cellStyle name="Millares 2 7" xfId="1609"/>
    <cellStyle name="Millares 2 7 2" xfId="3394"/>
    <cellStyle name="Millares 2 7 2 2" xfId="12187"/>
    <cellStyle name="Millares 2 7 2 2 2" xfId="19216"/>
    <cellStyle name="Millares 2 7 2 3" xfId="15704"/>
    <cellStyle name="Millares 2 7 2 4" xfId="8668"/>
    <cellStyle name="Millares 2 7 3" xfId="5153"/>
    <cellStyle name="Millares 2 7 3 2" xfId="17467"/>
    <cellStyle name="Millares 2 7 3 3" xfId="10438"/>
    <cellStyle name="Millares 2 7 4" xfId="13955"/>
    <cellStyle name="Millares 2 7 5" xfId="6919"/>
    <cellStyle name="Millares 2 8" xfId="1882"/>
    <cellStyle name="Millares 2 8 2" xfId="12402"/>
    <cellStyle name="Millares 2 8 2 2" xfId="19431"/>
    <cellStyle name="Millares 2 8 3" xfId="15919"/>
    <cellStyle name="Millares 2 8 4" xfId="8883"/>
    <cellStyle name="Millares 2 9" xfId="3652"/>
    <cellStyle name="Millares 2 9 2" xfId="12408"/>
    <cellStyle name="Millares 2 9 2 2" xfId="19437"/>
    <cellStyle name="Millares 2 9 3" xfId="15925"/>
    <cellStyle name="Millares 2 9 4" xfId="8895"/>
    <cellStyle name="Millares 3" xfId="302"/>
    <cellStyle name="Millares 3 2" xfId="568"/>
    <cellStyle name="Millares 3 2 2" xfId="2358"/>
    <cellStyle name="Millares 3 2 2 2" xfId="19541"/>
    <cellStyle name="Millares 3 2 2 3" xfId="19522"/>
    <cellStyle name="Millares 3 2 2 4" xfId="19448"/>
    <cellStyle name="Millares 3 2 3" xfId="19534"/>
    <cellStyle name="Millares 3 2 4" xfId="19553"/>
    <cellStyle name="Millares 3 2 5" xfId="19459"/>
    <cellStyle name="Millares 3 3" xfId="2099"/>
    <cellStyle name="Millares 3 3 2" xfId="19563"/>
    <cellStyle name="Millares 3 3 2 2" xfId="19502"/>
    <cellStyle name="Millares 3 3 2 3" xfId="19489"/>
    <cellStyle name="Millares 3 3 3" xfId="19578"/>
    <cellStyle name="Millares 3 3 4" xfId="19560"/>
    <cellStyle name="Millares 3 3 5" xfId="19525"/>
    <cellStyle name="Millares 3 4" xfId="19491"/>
    <cellStyle name="Millares 3 4 2" xfId="19463"/>
    <cellStyle name="Millares 3 4 3" xfId="19543"/>
    <cellStyle name="Millares 3 5" xfId="19546"/>
    <cellStyle name="Millares 3 5 2" xfId="19447"/>
    <cellStyle name="Millares 3 5 3" xfId="19580"/>
    <cellStyle name="Millares 3 6" xfId="19464"/>
    <cellStyle name="Millares 3 7" xfId="19588"/>
    <cellStyle name="Millares 3 8" xfId="19583"/>
    <cellStyle name="Millares 3 9" xfId="19452"/>
    <cellStyle name="Millares 4" xfId="559"/>
    <cellStyle name="Millares 4 2" xfId="2351"/>
    <cellStyle name="Millares 4 2 2" xfId="19524"/>
    <cellStyle name="Millares 4 2 3" xfId="19504"/>
    <cellStyle name="Millares 4 2 4" xfId="19586"/>
    <cellStyle name="Millares 4 3" xfId="19515"/>
    <cellStyle name="Millares 4 4" xfId="19472"/>
    <cellStyle name="Millares 4 5" xfId="19466"/>
    <cellStyle name="Millares 5" xfId="1835"/>
    <cellStyle name="Millares 5 2" xfId="5631"/>
    <cellStyle name="Millares 5 2 2" xfId="19479"/>
    <cellStyle name="Millares 5 3" xfId="19517"/>
    <cellStyle name="Millares 5 4" xfId="19535"/>
    <cellStyle name="Millares 6" xfId="3615"/>
    <cellStyle name="Millares 6 2" xfId="19510"/>
    <cellStyle name="Millares 6 3" xfId="19506"/>
    <cellStyle name="Millares 6 4" xfId="12413"/>
    <cellStyle name="Millares 7" xfId="5376"/>
    <cellStyle name="Millares 7 2" xfId="19528"/>
    <cellStyle name="Millares 7 2 2" xfId="19562"/>
    <cellStyle name="Millares 7 3" xfId="19465"/>
    <cellStyle name="Millares 7 4" xfId="19509"/>
    <cellStyle name="Millares 8" xfId="19481"/>
    <cellStyle name="Millares 8 2" xfId="19450"/>
    <cellStyle name="Millares 9" xfId="19570"/>
    <cellStyle name="Moneda" xfId="306" builtinId="4"/>
    <cellStyle name="Moneda 2" xfId="560"/>
    <cellStyle name="Moneda 2 2" xfId="2352"/>
    <cellStyle name="Moneda 2 2 2" xfId="19453"/>
    <cellStyle name="Moneda 2 2 2 2" xfId="19490"/>
    <cellStyle name="Moneda 2 2 2 3" xfId="19449"/>
    <cellStyle name="Moneda 2 2 3" xfId="19470"/>
    <cellStyle name="Moneda 2 3" xfId="8893"/>
    <cellStyle name="Moneda 2 3 2" xfId="19507"/>
    <cellStyle name="Moneda 2 3 3" xfId="19478"/>
    <cellStyle name="Moneda 2 3 4" xfId="19454"/>
    <cellStyle name="Moneda 2 4" xfId="8894"/>
    <cellStyle name="Moneda 2 5" xfId="8886"/>
    <cellStyle name="Moneda 2 6" xfId="8892"/>
    <cellStyle name="Moneda 2 7" xfId="8889"/>
    <cellStyle name="Moneda 2 8" xfId="8887"/>
    <cellStyle name="Moneda 3" xfId="562"/>
    <cellStyle name="Moneda 3 2" xfId="2354"/>
    <cellStyle name="Moneda 3 2 2" xfId="11150"/>
    <cellStyle name="Moneda 3 2 2 2" xfId="18179"/>
    <cellStyle name="Moneda 3 2 2 3" xfId="19545"/>
    <cellStyle name="Moneda 3 2 3" xfId="14667"/>
    <cellStyle name="Moneda 3 2 3 2" xfId="19514"/>
    <cellStyle name="Moneda 3 2 4" xfId="7631"/>
    <cellStyle name="Moneda 3 2 4 2" xfId="19443"/>
    <cellStyle name="Moneda 3 3" xfId="4116"/>
    <cellStyle name="Moneda 3 3 2" xfId="16430"/>
    <cellStyle name="Moneda 3 3 2 2" xfId="19468"/>
    <cellStyle name="Moneda 3 3 3" xfId="9401"/>
    <cellStyle name="Moneda 3 3 3 2" xfId="19533"/>
    <cellStyle name="Moneda 3 3 4" xfId="19516"/>
    <cellStyle name="Moneda 3 4" xfId="12918"/>
    <cellStyle name="Moneda 3 4 2" xfId="19571"/>
    <cellStyle name="Moneda 3 5" xfId="5882"/>
    <cellStyle name="Moneda 3 5 2" xfId="19482"/>
    <cellStyle name="Moneda 3 6" xfId="19520"/>
    <cellStyle name="Moneda 4" xfId="2101"/>
    <cellStyle name="Moneda 4 2" xfId="19584"/>
    <cellStyle name="Moneda 4 3" xfId="19551"/>
    <cellStyle name="Moneda 4 4" xfId="5424"/>
    <cellStyle name="Moneda 5" xfId="19498"/>
    <cellStyle name="Moneda 6" xfId="19537"/>
    <cellStyle name="Moneda 7" xfId="19476"/>
    <cellStyle name="Moneda 8" xfId="19558"/>
    <cellStyle name="Normal" xfId="0" builtinId="0"/>
    <cellStyle name="Normal 10" xfId="3"/>
    <cellStyle name="Normal 10 10" xfId="1069"/>
    <cellStyle name="Normal 10 10 2" xfId="1830"/>
    <cellStyle name="Normal 10 10 2 2" xfId="3613"/>
    <cellStyle name="Normal 10 10 2 2 2" xfId="1831"/>
    <cellStyle name="Normal 10 10 2 2 2 2" xfId="3614"/>
    <cellStyle name="Normal 10 10 2 2 2 2 2" xfId="19581"/>
    <cellStyle name="Normal 10 10 2 2 2 3" xfId="5372"/>
    <cellStyle name="Normal 10 10 2 2 2 3 2" xfId="12414"/>
    <cellStyle name="Normal 10 10 2 2 2 4" xfId="18681"/>
    <cellStyle name="Normal 10 10 2 2 3" xfId="11652"/>
    <cellStyle name="Normal 10 10 2 3" xfId="5371"/>
    <cellStyle name="Normal 10 10 2 3 2" xfId="15169"/>
    <cellStyle name="Normal 10 10 2 4" xfId="8133"/>
    <cellStyle name="Normal 10 10 3" xfId="2859"/>
    <cellStyle name="Normal 10 10 3 2" xfId="16932"/>
    <cellStyle name="Normal 10 10 3 3" xfId="9903"/>
    <cellStyle name="Normal 10 10 4" xfId="4618"/>
    <cellStyle name="Normal 10 10 4 2" xfId="13420"/>
    <cellStyle name="Normal 10 10 5" xfId="6384"/>
    <cellStyle name="Normal 10 11" xfId="571"/>
    <cellStyle name="Normal 10 11 2" xfId="2361"/>
    <cellStyle name="Normal 10 11 2 2" xfId="11154"/>
    <cellStyle name="Normal 10 11 2 2 2" xfId="18183"/>
    <cellStyle name="Normal 10 11 2 3" xfId="14671"/>
    <cellStyle name="Normal 10 11 2 4" xfId="7635"/>
    <cellStyle name="Normal 10 11 3" xfId="4120"/>
    <cellStyle name="Normal 10 11 3 2" xfId="16434"/>
    <cellStyle name="Normal 10 11 3 3" xfId="9405"/>
    <cellStyle name="Normal 10 11 4" xfId="12922"/>
    <cellStyle name="Normal 10 11 5" xfId="5886"/>
    <cellStyle name="Normal 10 12" xfId="1573"/>
    <cellStyle name="Normal 10 12 2" xfId="3358"/>
    <cellStyle name="Normal 10 12 2 2" xfId="12151"/>
    <cellStyle name="Normal 10 12 2 2 2" xfId="19180"/>
    <cellStyle name="Normal 10 12 2 3" xfId="15668"/>
    <cellStyle name="Normal 10 12 2 4" xfId="8632"/>
    <cellStyle name="Normal 10 12 3" xfId="5117"/>
    <cellStyle name="Normal 10 12 3 2" xfId="17431"/>
    <cellStyle name="Normal 10 12 3 3" xfId="10402"/>
    <cellStyle name="Normal 10 12 4" xfId="13919"/>
    <cellStyle name="Normal 10 12 5" xfId="6883"/>
    <cellStyle name="Normal 10 13" xfId="1839"/>
    <cellStyle name="Normal 10 13 2" xfId="10653"/>
    <cellStyle name="Normal 10 13 2 2" xfId="17682"/>
    <cellStyle name="Normal 10 13 3" xfId="14170"/>
    <cellStyle name="Normal 10 13 4" xfId="7134"/>
    <cellStyle name="Normal 10 14" xfId="3617"/>
    <cellStyle name="Normal 10 14 2" xfId="15931"/>
    <cellStyle name="Normal 10 14 3" xfId="8902"/>
    <cellStyle name="Normal 10 15" xfId="12419"/>
    <cellStyle name="Normal 10 16" xfId="5381"/>
    <cellStyle name="Normal 10 2" xfId="28"/>
    <cellStyle name="Normal 10 2 10" xfId="1581"/>
    <cellStyle name="Normal 10 2 10 2" xfId="3366"/>
    <cellStyle name="Normal 10 2 10 2 2" xfId="12159"/>
    <cellStyle name="Normal 10 2 10 2 2 2" xfId="19188"/>
    <cellStyle name="Normal 10 2 10 2 3" xfId="15676"/>
    <cellStyle name="Normal 10 2 10 2 4" xfId="8640"/>
    <cellStyle name="Normal 10 2 10 3" xfId="5125"/>
    <cellStyle name="Normal 10 2 10 3 2" xfId="17439"/>
    <cellStyle name="Normal 10 2 10 3 3" xfId="10410"/>
    <cellStyle name="Normal 10 2 10 4" xfId="13927"/>
    <cellStyle name="Normal 10 2 10 5" xfId="6891"/>
    <cellStyle name="Normal 10 2 11" xfId="1850"/>
    <cellStyle name="Normal 10 2 11 2" xfId="10659"/>
    <cellStyle name="Normal 10 2 11 2 2" xfId="17688"/>
    <cellStyle name="Normal 10 2 11 3" xfId="14176"/>
    <cellStyle name="Normal 10 2 11 4" xfId="7140"/>
    <cellStyle name="Normal 10 2 12" xfId="3624"/>
    <cellStyle name="Normal 10 2 12 2" xfId="15938"/>
    <cellStyle name="Normal 10 2 12 3" xfId="8909"/>
    <cellStyle name="Normal 10 2 13" xfId="12426"/>
    <cellStyle name="Normal 10 2 14" xfId="5388"/>
    <cellStyle name="Normal 10 2 2" xfId="42"/>
    <cellStyle name="Normal 10 2 2 10" xfId="1864"/>
    <cellStyle name="Normal 10 2 2 10 2" xfId="10673"/>
    <cellStyle name="Normal 10 2 2 10 2 2" xfId="17702"/>
    <cellStyle name="Normal 10 2 2 10 3" xfId="14190"/>
    <cellStyle name="Normal 10 2 2 10 4" xfId="7154"/>
    <cellStyle name="Normal 10 2 2 11" xfId="3638"/>
    <cellStyle name="Normal 10 2 2 11 2" xfId="15952"/>
    <cellStyle name="Normal 10 2 2 11 3" xfId="8923"/>
    <cellStyle name="Normal 10 2 2 12" xfId="12440"/>
    <cellStyle name="Normal 10 2 2 13" xfId="5402"/>
    <cellStyle name="Normal 10 2 2 2" xfId="136"/>
    <cellStyle name="Normal 10 2 2 2 10" xfId="12504"/>
    <cellStyle name="Normal 10 2 2 2 11" xfId="5467"/>
    <cellStyle name="Normal 10 2 2 2 2" xfId="292"/>
    <cellStyle name="Normal 10 2 2 2 2 2" xfId="548"/>
    <cellStyle name="Normal 10 2 2 2 2 2 2" xfId="1559"/>
    <cellStyle name="Normal 10 2 2 2 2 2 2 2" xfId="3349"/>
    <cellStyle name="Normal 10 2 2 2 2 2 2 2 2" xfId="12142"/>
    <cellStyle name="Normal 10 2 2 2 2 2 2 2 2 2" xfId="19171"/>
    <cellStyle name="Normal 10 2 2 2 2 2 2 2 3" xfId="15659"/>
    <cellStyle name="Normal 10 2 2 2 2 2 2 2 4" xfId="8623"/>
    <cellStyle name="Normal 10 2 2 2 2 2 2 3" xfId="5108"/>
    <cellStyle name="Normal 10 2 2 2 2 2 2 3 2" xfId="17422"/>
    <cellStyle name="Normal 10 2 2 2 2 2 2 3 3" xfId="10393"/>
    <cellStyle name="Normal 10 2 2 2 2 2 2 4" xfId="13910"/>
    <cellStyle name="Normal 10 2 2 2 2 2 2 5" xfId="6874"/>
    <cellStyle name="Normal 10 2 2 2 2 2 3" xfId="1061"/>
    <cellStyle name="Normal 10 2 2 2 2 2 3 2" xfId="2851"/>
    <cellStyle name="Normal 10 2 2 2 2 2 3 2 2" xfId="11644"/>
    <cellStyle name="Normal 10 2 2 2 2 2 3 2 2 2" xfId="18673"/>
    <cellStyle name="Normal 10 2 2 2 2 2 3 2 3" xfId="15161"/>
    <cellStyle name="Normal 10 2 2 2 2 2 3 2 4" xfId="8125"/>
    <cellStyle name="Normal 10 2 2 2 2 2 3 3" xfId="4610"/>
    <cellStyle name="Normal 10 2 2 2 2 2 3 3 2" xfId="16924"/>
    <cellStyle name="Normal 10 2 2 2 2 2 3 3 3" xfId="9895"/>
    <cellStyle name="Normal 10 2 2 2 2 2 3 4" xfId="13412"/>
    <cellStyle name="Normal 10 2 2 2 2 2 3 5" xfId="6376"/>
    <cellStyle name="Normal 10 2 2 2 2 2 4" xfId="2343"/>
    <cellStyle name="Normal 10 2 2 2 2 2 4 2" xfId="11141"/>
    <cellStyle name="Normal 10 2 2 2 2 2 4 2 2" xfId="18170"/>
    <cellStyle name="Normal 10 2 2 2 2 2 4 3" xfId="14658"/>
    <cellStyle name="Normal 10 2 2 2 2 2 4 4" xfId="7622"/>
    <cellStyle name="Normal 10 2 2 2 2 2 5" xfId="4107"/>
    <cellStyle name="Normal 10 2 2 2 2 2 5 2" xfId="16421"/>
    <cellStyle name="Normal 10 2 2 2 2 2 5 3" xfId="9392"/>
    <cellStyle name="Normal 10 2 2 2 2 2 6" xfId="12909"/>
    <cellStyle name="Normal 10 2 2 2 2 2 7" xfId="5873"/>
    <cellStyle name="Normal 10 2 2 2 2 3" xfId="1310"/>
    <cellStyle name="Normal 10 2 2 2 2 3 2" xfId="3100"/>
    <cellStyle name="Normal 10 2 2 2 2 3 2 2" xfId="11893"/>
    <cellStyle name="Normal 10 2 2 2 2 3 2 2 2" xfId="18922"/>
    <cellStyle name="Normal 10 2 2 2 2 3 2 3" xfId="15410"/>
    <cellStyle name="Normal 10 2 2 2 2 3 2 4" xfId="8374"/>
    <cellStyle name="Normal 10 2 2 2 2 3 3" xfId="4859"/>
    <cellStyle name="Normal 10 2 2 2 2 3 3 2" xfId="17173"/>
    <cellStyle name="Normal 10 2 2 2 2 3 3 3" xfId="10144"/>
    <cellStyle name="Normal 10 2 2 2 2 3 4" xfId="13661"/>
    <cellStyle name="Normal 10 2 2 2 2 3 5" xfId="6625"/>
    <cellStyle name="Normal 10 2 2 2 2 4" xfId="812"/>
    <cellStyle name="Normal 10 2 2 2 2 4 2" xfId="2602"/>
    <cellStyle name="Normal 10 2 2 2 2 4 2 2" xfId="11395"/>
    <cellStyle name="Normal 10 2 2 2 2 4 2 2 2" xfId="18424"/>
    <cellStyle name="Normal 10 2 2 2 2 4 2 3" xfId="14912"/>
    <cellStyle name="Normal 10 2 2 2 2 4 2 4" xfId="7876"/>
    <cellStyle name="Normal 10 2 2 2 2 4 3" xfId="4361"/>
    <cellStyle name="Normal 10 2 2 2 2 4 3 2" xfId="16675"/>
    <cellStyle name="Normal 10 2 2 2 2 4 3 3" xfId="9646"/>
    <cellStyle name="Normal 10 2 2 2 2 4 4" xfId="13163"/>
    <cellStyle name="Normal 10 2 2 2 2 4 5" xfId="6127"/>
    <cellStyle name="Normal 10 2 2 2 2 5" xfId="1815"/>
    <cellStyle name="Normal 10 2 2 2 2 5 2" xfId="3600"/>
    <cellStyle name="Normal 10 2 2 2 2 5 2 2" xfId="12393"/>
    <cellStyle name="Normal 10 2 2 2 2 5 2 2 2" xfId="19422"/>
    <cellStyle name="Normal 10 2 2 2 2 5 2 3" xfId="15910"/>
    <cellStyle name="Normal 10 2 2 2 2 5 2 4" xfId="8874"/>
    <cellStyle name="Normal 10 2 2 2 2 5 3" xfId="5359"/>
    <cellStyle name="Normal 10 2 2 2 2 5 3 2" xfId="17673"/>
    <cellStyle name="Normal 10 2 2 2 2 5 3 3" xfId="10644"/>
    <cellStyle name="Normal 10 2 2 2 2 5 4" xfId="14161"/>
    <cellStyle name="Normal 10 2 2 2 2 5 5" xfId="7125"/>
    <cellStyle name="Normal 10 2 2 2 2 6" xfId="2092"/>
    <cellStyle name="Normal 10 2 2 2 2 6 2" xfId="10892"/>
    <cellStyle name="Normal 10 2 2 2 2 6 2 2" xfId="17921"/>
    <cellStyle name="Normal 10 2 2 2 2 6 3" xfId="14409"/>
    <cellStyle name="Normal 10 2 2 2 2 6 4" xfId="7373"/>
    <cellStyle name="Normal 10 2 2 2 2 7" xfId="3858"/>
    <cellStyle name="Normal 10 2 2 2 2 7 2" xfId="16172"/>
    <cellStyle name="Normal 10 2 2 2 2 7 3" xfId="9143"/>
    <cellStyle name="Normal 10 2 2 2 2 8" xfId="12660"/>
    <cellStyle name="Normal 10 2 2 2 2 9" xfId="5623"/>
    <cellStyle name="Normal 10 2 2 2 3" xfId="200"/>
    <cellStyle name="Normal 10 2 2 2 3 2" xfId="456"/>
    <cellStyle name="Normal 10 2 2 2 3 2 2" xfId="1467"/>
    <cellStyle name="Normal 10 2 2 2 3 2 2 2" xfId="3257"/>
    <cellStyle name="Normal 10 2 2 2 3 2 2 2 2" xfId="12050"/>
    <cellStyle name="Normal 10 2 2 2 3 2 2 2 2 2" xfId="19079"/>
    <cellStyle name="Normal 10 2 2 2 3 2 2 2 3" xfId="15567"/>
    <cellStyle name="Normal 10 2 2 2 3 2 2 2 4" xfId="8531"/>
    <cellStyle name="Normal 10 2 2 2 3 2 2 3" xfId="5016"/>
    <cellStyle name="Normal 10 2 2 2 3 2 2 3 2" xfId="17330"/>
    <cellStyle name="Normal 10 2 2 2 3 2 2 3 3" xfId="10301"/>
    <cellStyle name="Normal 10 2 2 2 3 2 2 4" xfId="13818"/>
    <cellStyle name="Normal 10 2 2 2 3 2 2 5" xfId="6782"/>
    <cellStyle name="Normal 10 2 2 2 3 2 3" xfId="969"/>
    <cellStyle name="Normal 10 2 2 2 3 2 3 2" xfId="2759"/>
    <cellStyle name="Normal 10 2 2 2 3 2 3 2 2" xfId="11552"/>
    <cellStyle name="Normal 10 2 2 2 3 2 3 2 2 2" xfId="18581"/>
    <cellStyle name="Normal 10 2 2 2 3 2 3 2 3" xfId="15069"/>
    <cellStyle name="Normal 10 2 2 2 3 2 3 2 4" xfId="8033"/>
    <cellStyle name="Normal 10 2 2 2 3 2 3 3" xfId="4518"/>
    <cellStyle name="Normal 10 2 2 2 3 2 3 3 2" xfId="16832"/>
    <cellStyle name="Normal 10 2 2 2 3 2 3 3 3" xfId="9803"/>
    <cellStyle name="Normal 10 2 2 2 3 2 3 4" xfId="13320"/>
    <cellStyle name="Normal 10 2 2 2 3 2 3 5" xfId="6284"/>
    <cellStyle name="Normal 10 2 2 2 3 2 4" xfId="2251"/>
    <cellStyle name="Normal 10 2 2 2 3 2 4 2" xfId="11049"/>
    <cellStyle name="Normal 10 2 2 2 3 2 4 2 2" xfId="18078"/>
    <cellStyle name="Normal 10 2 2 2 3 2 4 3" xfId="14566"/>
    <cellStyle name="Normal 10 2 2 2 3 2 4 4" xfId="7530"/>
    <cellStyle name="Normal 10 2 2 2 3 2 5" xfId="4015"/>
    <cellStyle name="Normal 10 2 2 2 3 2 5 2" xfId="16329"/>
    <cellStyle name="Normal 10 2 2 2 3 2 5 3" xfId="9300"/>
    <cellStyle name="Normal 10 2 2 2 3 2 6" xfId="12817"/>
    <cellStyle name="Normal 10 2 2 2 3 2 7" xfId="5781"/>
    <cellStyle name="Normal 10 2 2 2 3 3" xfId="1218"/>
    <cellStyle name="Normal 10 2 2 2 3 3 2" xfId="3008"/>
    <cellStyle name="Normal 10 2 2 2 3 3 2 2" xfId="11801"/>
    <cellStyle name="Normal 10 2 2 2 3 3 2 2 2" xfId="18830"/>
    <cellStyle name="Normal 10 2 2 2 3 3 2 3" xfId="15318"/>
    <cellStyle name="Normal 10 2 2 2 3 3 2 4" xfId="8282"/>
    <cellStyle name="Normal 10 2 2 2 3 3 3" xfId="4767"/>
    <cellStyle name="Normal 10 2 2 2 3 3 3 2" xfId="17081"/>
    <cellStyle name="Normal 10 2 2 2 3 3 3 3" xfId="10052"/>
    <cellStyle name="Normal 10 2 2 2 3 3 4" xfId="13569"/>
    <cellStyle name="Normal 10 2 2 2 3 3 5" xfId="6533"/>
    <cellStyle name="Normal 10 2 2 2 3 4" xfId="720"/>
    <cellStyle name="Normal 10 2 2 2 3 4 2" xfId="2510"/>
    <cellStyle name="Normal 10 2 2 2 3 4 2 2" xfId="11303"/>
    <cellStyle name="Normal 10 2 2 2 3 4 2 2 2" xfId="18332"/>
    <cellStyle name="Normal 10 2 2 2 3 4 2 3" xfId="14820"/>
    <cellStyle name="Normal 10 2 2 2 3 4 2 4" xfId="7784"/>
    <cellStyle name="Normal 10 2 2 2 3 4 3" xfId="4269"/>
    <cellStyle name="Normal 10 2 2 2 3 4 3 2" xfId="16583"/>
    <cellStyle name="Normal 10 2 2 2 3 4 3 3" xfId="9554"/>
    <cellStyle name="Normal 10 2 2 2 3 4 4" xfId="13071"/>
    <cellStyle name="Normal 10 2 2 2 3 4 5" xfId="6035"/>
    <cellStyle name="Normal 10 2 2 2 3 5" xfId="1723"/>
    <cellStyle name="Normal 10 2 2 2 3 5 2" xfId="3508"/>
    <cellStyle name="Normal 10 2 2 2 3 5 2 2" xfId="12301"/>
    <cellStyle name="Normal 10 2 2 2 3 5 2 2 2" xfId="19330"/>
    <cellStyle name="Normal 10 2 2 2 3 5 2 3" xfId="15818"/>
    <cellStyle name="Normal 10 2 2 2 3 5 2 4" xfId="8782"/>
    <cellStyle name="Normal 10 2 2 2 3 5 3" xfId="5267"/>
    <cellStyle name="Normal 10 2 2 2 3 5 3 2" xfId="17581"/>
    <cellStyle name="Normal 10 2 2 2 3 5 3 3" xfId="10552"/>
    <cellStyle name="Normal 10 2 2 2 3 5 4" xfId="14069"/>
    <cellStyle name="Normal 10 2 2 2 3 5 5" xfId="7033"/>
    <cellStyle name="Normal 10 2 2 2 3 6" xfId="2000"/>
    <cellStyle name="Normal 10 2 2 2 3 6 2" xfId="10801"/>
    <cellStyle name="Normal 10 2 2 2 3 6 2 2" xfId="17830"/>
    <cellStyle name="Normal 10 2 2 2 3 6 3" xfId="14318"/>
    <cellStyle name="Normal 10 2 2 2 3 6 4" xfId="7282"/>
    <cellStyle name="Normal 10 2 2 2 3 7" xfId="3766"/>
    <cellStyle name="Normal 10 2 2 2 3 7 2" xfId="16080"/>
    <cellStyle name="Normal 10 2 2 2 3 7 3" xfId="9051"/>
    <cellStyle name="Normal 10 2 2 2 3 8" xfId="12568"/>
    <cellStyle name="Normal 10 2 2 2 3 9" xfId="5531"/>
    <cellStyle name="Normal 10 2 2 2 4" xfId="392"/>
    <cellStyle name="Normal 10 2 2 2 4 2" xfId="1403"/>
    <cellStyle name="Normal 10 2 2 2 4 2 2" xfId="3193"/>
    <cellStyle name="Normal 10 2 2 2 4 2 2 2" xfId="11986"/>
    <cellStyle name="Normal 10 2 2 2 4 2 2 2 2" xfId="19015"/>
    <cellStyle name="Normal 10 2 2 2 4 2 2 3" xfId="15503"/>
    <cellStyle name="Normal 10 2 2 2 4 2 2 4" xfId="8467"/>
    <cellStyle name="Normal 10 2 2 2 4 2 3" xfId="4952"/>
    <cellStyle name="Normal 10 2 2 2 4 2 3 2" xfId="17266"/>
    <cellStyle name="Normal 10 2 2 2 4 2 3 3" xfId="10237"/>
    <cellStyle name="Normal 10 2 2 2 4 2 4" xfId="13754"/>
    <cellStyle name="Normal 10 2 2 2 4 2 5" xfId="6718"/>
    <cellStyle name="Normal 10 2 2 2 4 3" xfId="905"/>
    <cellStyle name="Normal 10 2 2 2 4 3 2" xfId="2695"/>
    <cellStyle name="Normal 10 2 2 2 4 3 2 2" xfId="11488"/>
    <cellStyle name="Normal 10 2 2 2 4 3 2 2 2" xfId="18517"/>
    <cellStyle name="Normal 10 2 2 2 4 3 2 3" xfId="15005"/>
    <cellStyle name="Normal 10 2 2 2 4 3 2 4" xfId="7969"/>
    <cellStyle name="Normal 10 2 2 2 4 3 3" xfId="4454"/>
    <cellStyle name="Normal 10 2 2 2 4 3 3 2" xfId="16768"/>
    <cellStyle name="Normal 10 2 2 2 4 3 3 3" xfId="9739"/>
    <cellStyle name="Normal 10 2 2 2 4 3 4" xfId="13256"/>
    <cellStyle name="Normal 10 2 2 2 4 3 5" xfId="6220"/>
    <cellStyle name="Normal 10 2 2 2 4 4" xfId="2187"/>
    <cellStyle name="Normal 10 2 2 2 4 4 2" xfId="10985"/>
    <cellStyle name="Normal 10 2 2 2 4 4 2 2" xfId="18014"/>
    <cellStyle name="Normal 10 2 2 2 4 4 3" xfId="14502"/>
    <cellStyle name="Normal 10 2 2 2 4 4 4" xfId="7466"/>
    <cellStyle name="Normal 10 2 2 2 4 5" xfId="3951"/>
    <cellStyle name="Normal 10 2 2 2 4 5 2" xfId="16265"/>
    <cellStyle name="Normal 10 2 2 2 4 5 3" xfId="9236"/>
    <cellStyle name="Normal 10 2 2 2 4 6" xfId="12753"/>
    <cellStyle name="Normal 10 2 2 2 4 7" xfId="5717"/>
    <cellStyle name="Normal 10 2 2 2 5" xfId="1154"/>
    <cellStyle name="Normal 10 2 2 2 5 2" xfId="2944"/>
    <cellStyle name="Normal 10 2 2 2 5 2 2" xfId="11737"/>
    <cellStyle name="Normal 10 2 2 2 5 2 2 2" xfId="18766"/>
    <cellStyle name="Normal 10 2 2 2 5 2 3" xfId="15254"/>
    <cellStyle name="Normal 10 2 2 2 5 2 4" xfId="8218"/>
    <cellStyle name="Normal 10 2 2 2 5 3" xfId="4703"/>
    <cellStyle name="Normal 10 2 2 2 5 3 2" xfId="17017"/>
    <cellStyle name="Normal 10 2 2 2 5 3 3" xfId="9988"/>
    <cellStyle name="Normal 10 2 2 2 5 4" xfId="13505"/>
    <cellStyle name="Normal 10 2 2 2 5 5" xfId="6469"/>
    <cellStyle name="Normal 10 2 2 2 6" xfId="656"/>
    <cellStyle name="Normal 10 2 2 2 6 2" xfId="2446"/>
    <cellStyle name="Normal 10 2 2 2 6 2 2" xfId="11239"/>
    <cellStyle name="Normal 10 2 2 2 6 2 2 2" xfId="18268"/>
    <cellStyle name="Normal 10 2 2 2 6 2 3" xfId="14756"/>
    <cellStyle name="Normal 10 2 2 2 6 2 4" xfId="7720"/>
    <cellStyle name="Normal 10 2 2 2 6 3" xfId="4205"/>
    <cellStyle name="Normal 10 2 2 2 6 3 2" xfId="16519"/>
    <cellStyle name="Normal 10 2 2 2 6 3 3" xfId="9490"/>
    <cellStyle name="Normal 10 2 2 2 6 4" xfId="13007"/>
    <cellStyle name="Normal 10 2 2 2 6 5" xfId="5971"/>
    <cellStyle name="Normal 10 2 2 2 7" xfId="1659"/>
    <cellStyle name="Normal 10 2 2 2 7 2" xfId="3444"/>
    <cellStyle name="Normal 10 2 2 2 7 2 2" xfId="12237"/>
    <cellStyle name="Normal 10 2 2 2 7 2 2 2" xfId="19266"/>
    <cellStyle name="Normal 10 2 2 2 7 2 3" xfId="15754"/>
    <cellStyle name="Normal 10 2 2 2 7 2 4" xfId="8718"/>
    <cellStyle name="Normal 10 2 2 2 7 3" xfId="5203"/>
    <cellStyle name="Normal 10 2 2 2 7 3 2" xfId="17517"/>
    <cellStyle name="Normal 10 2 2 2 7 3 3" xfId="10488"/>
    <cellStyle name="Normal 10 2 2 2 7 4" xfId="14005"/>
    <cellStyle name="Normal 10 2 2 2 7 5" xfId="6969"/>
    <cellStyle name="Normal 10 2 2 2 8" xfId="1936"/>
    <cellStyle name="Normal 10 2 2 2 8 2" xfId="10737"/>
    <cellStyle name="Normal 10 2 2 2 8 2 2" xfId="17766"/>
    <cellStyle name="Normal 10 2 2 2 8 3" xfId="14254"/>
    <cellStyle name="Normal 10 2 2 2 8 4" xfId="7218"/>
    <cellStyle name="Normal 10 2 2 2 9" xfId="3702"/>
    <cellStyle name="Normal 10 2 2 2 9 2" xfId="16016"/>
    <cellStyle name="Normal 10 2 2 2 9 3" xfId="8987"/>
    <cellStyle name="Normal 10 2 2 3" xfId="108"/>
    <cellStyle name="Normal 10 2 2 3 10" xfId="5439"/>
    <cellStyle name="Normal 10 2 2 3 2" xfId="264"/>
    <cellStyle name="Normal 10 2 2 3 2 2" xfId="520"/>
    <cellStyle name="Normal 10 2 2 3 2 2 2" xfId="1531"/>
    <cellStyle name="Normal 10 2 2 3 2 2 2 2" xfId="3321"/>
    <cellStyle name="Normal 10 2 2 3 2 2 2 2 2" xfId="12114"/>
    <cellStyle name="Normal 10 2 2 3 2 2 2 2 2 2" xfId="19143"/>
    <cellStyle name="Normal 10 2 2 3 2 2 2 2 3" xfId="15631"/>
    <cellStyle name="Normal 10 2 2 3 2 2 2 2 4" xfId="8595"/>
    <cellStyle name="Normal 10 2 2 3 2 2 2 3" xfId="5080"/>
    <cellStyle name="Normal 10 2 2 3 2 2 2 3 2" xfId="17394"/>
    <cellStyle name="Normal 10 2 2 3 2 2 2 3 3" xfId="10365"/>
    <cellStyle name="Normal 10 2 2 3 2 2 2 4" xfId="13882"/>
    <cellStyle name="Normal 10 2 2 3 2 2 2 5" xfId="6846"/>
    <cellStyle name="Normal 10 2 2 3 2 2 3" xfId="1033"/>
    <cellStyle name="Normal 10 2 2 3 2 2 3 2" xfId="2823"/>
    <cellStyle name="Normal 10 2 2 3 2 2 3 2 2" xfId="11616"/>
    <cellStyle name="Normal 10 2 2 3 2 2 3 2 2 2" xfId="18645"/>
    <cellStyle name="Normal 10 2 2 3 2 2 3 2 3" xfId="15133"/>
    <cellStyle name="Normal 10 2 2 3 2 2 3 2 4" xfId="8097"/>
    <cellStyle name="Normal 10 2 2 3 2 2 3 3" xfId="4582"/>
    <cellStyle name="Normal 10 2 2 3 2 2 3 3 2" xfId="16896"/>
    <cellStyle name="Normal 10 2 2 3 2 2 3 3 3" xfId="9867"/>
    <cellStyle name="Normal 10 2 2 3 2 2 3 4" xfId="13384"/>
    <cellStyle name="Normal 10 2 2 3 2 2 3 5" xfId="6348"/>
    <cellStyle name="Normal 10 2 2 3 2 2 4" xfId="2315"/>
    <cellStyle name="Normal 10 2 2 3 2 2 4 2" xfId="11113"/>
    <cellStyle name="Normal 10 2 2 3 2 2 4 2 2" xfId="18142"/>
    <cellStyle name="Normal 10 2 2 3 2 2 4 3" xfId="14630"/>
    <cellStyle name="Normal 10 2 2 3 2 2 4 4" xfId="7594"/>
    <cellStyle name="Normal 10 2 2 3 2 2 5" xfId="4079"/>
    <cellStyle name="Normal 10 2 2 3 2 2 5 2" xfId="16393"/>
    <cellStyle name="Normal 10 2 2 3 2 2 5 3" xfId="9364"/>
    <cellStyle name="Normal 10 2 2 3 2 2 6" xfId="12881"/>
    <cellStyle name="Normal 10 2 2 3 2 2 7" xfId="5845"/>
    <cellStyle name="Normal 10 2 2 3 2 3" xfId="1282"/>
    <cellStyle name="Normal 10 2 2 3 2 3 2" xfId="3072"/>
    <cellStyle name="Normal 10 2 2 3 2 3 2 2" xfId="11865"/>
    <cellStyle name="Normal 10 2 2 3 2 3 2 2 2" xfId="18894"/>
    <cellStyle name="Normal 10 2 2 3 2 3 2 3" xfId="15382"/>
    <cellStyle name="Normal 10 2 2 3 2 3 2 4" xfId="8346"/>
    <cellStyle name="Normal 10 2 2 3 2 3 3" xfId="4831"/>
    <cellStyle name="Normal 10 2 2 3 2 3 3 2" xfId="17145"/>
    <cellStyle name="Normal 10 2 2 3 2 3 3 3" xfId="10116"/>
    <cellStyle name="Normal 10 2 2 3 2 3 4" xfId="13633"/>
    <cellStyle name="Normal 10 2 2 3 2 3 5" xfId="6597"/>
    <cellStyle name="Normal 10 2 2 3 2 4" xfId="784"/>
    <cellStyle name="Normal 10 2 2 3 2 4 2" xfId="2574"/>
    <cellStyle name="Normal 10 2 2 3 2 4 2 2" xfId="11367"/>
    <cellStyle name="Normal 10 2 2 3 2 4 2 2 2" xfId="18396"/>
    <cellStyle name="Normal 10 2 2 3 2 4 2 3" xfId="14884"/>
    <cellStyle name="Normal 10 2 2 3 2 4 2 4" xfId="7848"/>
    <cellStyle name="Normal 10 2 2 3 2 4 3" xfId="4333"/>
    <cellStyle name="Normal 10 2 2 3 2 4 3 2" xfId="16647"/>
    <cellStyle name="Normal 10 2 2 3 2 4 3 3" xfId="9618"/>
    <cellStyle name="Normal 10 2 2 3 2 4 4" xfId="13135"/>
    <cellStyle name="Normal 10 2 2 3 2 4 5" xfId="6099"/>
    <cellStyle name="Normal 10 2 2 3 2 5" xfId="1787"/>
    <cellStyle name="Normal 10 2 2 3 2 5 2" xfId="3572"/>
    <cellStyle name="Normal 10 2 2 3 2 5 2 2" xfId="12365"/>
    <cellStyle name="Normal 10 2 2 3 2 5 2 2 2" xfId="19394"/>
    <cellStyle name="Normal 10 2 2 3 2 5 2 3" xfId="15882"/>
    <cellStyle name="Normal 10 2 2 3 2 5 2 4" xfId="8846"/>
    <cellStyle name="Normal 10 2 2 3 2 5 3" xfId="5331"/>
    <cellStyle name="Normal 10 2 2 3 2 5 3 2" xfId="17645"/>
    <cellStyle name="Normal 10 2 2 3 2 5 3 3" xfId="10616"/>
    <cellStyle name="Normal 10 2 2 3 2 5 4" xfId="14133"/>
    <cellStyle name="Normal 10 2 2 3 2 5 5" xfId="7097"/>
    <cellStyle name="Normal 10 2 2 3 2 6" xfId="2064"/>
    <cellStyle name="Normal 10 2 2 3 2 6 2" xfId="10864"/>
    <cellStyle name="Normal 10 2 2 3 2 6 2 2" xfId="17893"/>
    <cellStyle name="Normal 10 2 2 3 2 6 3" xfId="14381"/>
    <cellStyle name="Normal 10 2 2 3 2 6 4" xfId="7345"/>
    <cellStyle name="Normal 10 2 2 3 2 7" xfId="3830"/>
    <cellStyle name="Normal 10 2 2 3 2 7 2" xfId="16144"/>
    <cellStyle name="Normal 10 2 2 3 2 7 3" xfId="9115"/>
    <cellStyle name="Normal 10 2 2 3 2 8" xfId="12632"/>
    <cellStyle name="Normal 10 2 2 3 2 9" xfId="5595"/>
    <cellStyle name="Normal 10 2 2 3 3" xfId="364"/>
    <cellStyle name="Normal 10 2 2 3 3 2" xfId="1375"/>
    <cellStyle name="Normal 10 2 2 3 3 2 2" xfId="3165"/>
    <cellStyle name="Normal 10 2 2 3 3 2 2 2" xfId="11958"/>
    <cellStyle name="Normal 10 2 2 3 3 2 2 2 2" xfId="18987"/>
    <cellStyle name="Normal 10 2 2 3 3 2 2 3" xfId="15475"/>
    <cellStyle name="Normal 10 2 2 3 3 2 2 4" xfId="8439"/>
    <cellStyle name="Normal 10 2 2 3 3 2 3" xfId="4924"/>
    <cellStyle name="Normal 10 2 2 3 3 2 3 2" xfId="17238"/>
    <cellStyle name="Normal 10 2 2 3 3 2 3 3" xfId="10209"/>
    <cellStyle name="Normal 10 2 2 3 3 2 4" xfId="13726"/>
    <cellStyle name="Normal 10 2 2 3 3 2 5" xfId="6690"/>
    <cellStyle name="Normal 10 2 2 3 3 3" xfId="877"/>
    <cellStyle name="Normal 10 2 2 3 3 3 2" xfId="2667"/>
    <cellStyle name="Normal 10 2 2 3 3 3 2 2" xfId="11460"/>
    <cellStyle name="Normal 10 2 2 3 3 3 2 2 2" xfId="18489"/>
    <cellStyle name="Normal 10 2 2 3 3 3 2 3" xfId="14977"/>
    <cellStyle name="Normal 10 2 2 3 3 3 2 4" xfId="7941"/>
    <cellStyle name="Normal 10 2 2 3 3 3 3" xfId="4426"/>
    <cellStyle name="Normal 10 2 2 3 3 3 3 2" xfId="16740"/>
    <cellStyle name="Normal 10 2 2 3 3 3 3 3" xfId="9711"/>
    <cellStyle name="Normal 10 2 2 3 3 3 4" xfId="13228"/>
    <cellStyle name="Normal 10 2 2 3 3 3 5" xfId="6192"/>
    <cellStyle name="Normal 10 2 2 3 3 4" xfId="2159"/>
    <cellStyle name="Normal 10 2 2 3 3 4 2" xfId="10957"/>
    <cellStyle name="Normal 10 2 2 3 3 4 2 2" xfId="17986"/>
    <cellStyle name="Normal 10 2 2 3 3 4 3" xfId="14474"/>
    <cellStyle name="Normal 10 2 2 3 3 4 4" xfId="7438"/>
    <cellStyle name="Normal 10 2 2 3 3 5" xfId="3923"/>
    <cellStyle name="Normal 10 2 2 3 3 5 2" xfId="16237"/>
    <cellStyle name="Normal 10 2 2 3 3 5 3" xfId="9208"/>
    <cellStyle name="Normal 10 2 2 3 3 6" xfId="12725"/>
    <cellStyle name="Normal 10 2 2 3 3 7" xfId="5689"/>
    <cellStyle name="Normal 10 2 2 3 4" xfId="1126"/>
    <cellStyle name="Normal 10 2 2 3 4 2" xfId="2916"/>
    <cellStyle name="Normal 10 2 2 3 4 2 2" xfId="11709"/>
    <cellStyle name="Normal 10 2 2 3 4 2 2 2" xfId="18738"/>
    <cellStyle name="Normal 10 2 2 3 4 2 3" xfId="15226"/>
    <cellStyle name="Normal 10 2 2 3 4 2 4" xfId="8190"/>
    <cellStyle name="Normal 10 2 2 3 4 3" xfId="4675"/>
    <cellStyle name="Normal 10 2 2 3 4 3 2" xfId="16989"/>
    <cellStyle name="Normal 10 2 2 3 4 3 3" xfId="9960"/>
    <cellStyle name="Normal 10 2 2 3 4 4" xfId="13477"/>
    <cellStyle name="Normal 10 2 2 3 4 5" xfId="6441"/>
    <cellStyle name="Normal 10 2 2 3 5" xfId="628"/>
    <cellStyle name="Normal 10 2 2 3 5 2" xfId="2418"/>
    <cellStyle name="Normal 10 2 2 3 5 2 2" xfId="11211"/>
    <cellStyle name="Normal 10 2 2 3 5 2 2 2" xfId="18240"/>
    <cellStyle name="Normal 10 2 2 3 5 2 3" xfId="14728"/>
    <cellStyle name="Normal 10 2 2 3 5 2 4" xfId="7692"/>
    <cellStyle name="Normal 10 2 2 3 5 3" xfId="4177"/>
    <cellStyle name="Normal 10 2 2 3 5 3 2" xfId="16491"/>
    <cellStyle name="Normal 10 2 2 3 5 3 3" xfId="9462"/>
    <cellStyle name="Normal 10 2 2 3 5 4" xfId="12979"/>
    <cellStyle name="Normal 10 2 2 3 5 5" xfId="5943"/>
    <cellStyle name="Normal 10 2 2 3 6" xfId="1631"/>
    <cellStyle name="Normal 10 2 2 3 6 2" xfId="3416"/>
    <cellStyle name="Normal 10 2 2 3 6 2 2" xfId="12209"/>
    <cellStyle name="Normal 10 2 2 3 6 2 2 2" xfId="19238"/>
    <cellStyle name="Normal 10 2 2 3 6 2 3" xfId="15726"/>
    <cellStyle name="Normal 10 2 2 3 6 2 4" xfId="8690"/>
    <cellStyle name="Normal 10 2 2 3 6 3" xfId="5175"/>
    <cellStyle name="Normal 10 2 2 3 6 3 2" xfId="17489"/>
    <cellStyle name="Normal 10 2 2 3 6 3 3" xfId="10460"/>
    <cellStyle name="Normal 10 2 2 3 6 4" xfId="13977"/>
    <cellStyle name="Normal 10 2 2 3 6 5" xfId="6941"/>
    <cellStyle name="Normal 10 2 2 3 7" xfId="1908"/>
    <cellStyle name="Normal 10 2 2 3 7 2" xfId="10709"/>
    <cellStyle name="Normal 10 2 2 3 7 2 2" xfId="17738"/>
    <cellStyle name="Normal 10 2 2 3 7 3" xfId="14226"/>
    <cellStyle name="Normal 10 2 2 3 7 4" xfId="7190"/>
    <cellStyle name="Normal 10 2 2 3 8" xfId="3674"/>
    <cellStyle name="Normal 10 2 2 3 8 2" xfId="15988"/>
    <cellStyle name="Normal 10 2 2 3 8 3" xfId="8959"/>
    <cellStyle name="Normal 10 2 2 3 9" xfId="12476"/>
    <cellStyle name="Normal 10 2 2 4" xfId="228"/>
    <cellStyle name="Normal 10 2 2 4 2" xfId="484"/>
    <cellStyle name="Normal 10 2 2 4 2 2" xfId="1495"/>
    <cellStyle name="Normal 10 2 2 4 2 2 2" xfId="3285"/>
    <cellStyle name="Normal 10 2 2 4 2 2 2 2" xfId="12078"/>
    <cellStyle name="Normal 10 2 2 4 2 2 2 2 2" xfId="19107"/>
    <cellStyle name="Normal 10 2 2 4 2 2 2 3" xfId="15595"/>
    <cellStyle name="Normal 10 2 2 4 2 2 2 4" xfId="8559"/>
    <cellStyle name="Normal 10 2 2 4 2 2 3" xfId="5044"/>
    <cellStyle name="Normal 10 2 2 4 2 2 3 2" xfId="17358"/>
    <cellStyle name="Normal 10 2 2 4 2 2 3 3" xfId="10329"/>
    <cellStyle name="Normal 10 2 2 4 2 2 4" xfId="13846"/>
    <cellStyle name="Normal 10 2 2 4 2 2 5" xfId="6810"/>
    <cellStyle name="Normal 10 2 2 4 2 3" xfId="997"/>
    <cellStyle name="Normal 10 2 2 4 2 3 2" xfId="2787"/>
    <cellStyle name="Normal 10 2 2 4 2 3 2 2" xfId="11580"/>
    <cellStyle name="Normal 10 2 2 4 2 3 2 2 2" xfId="18609"/>
    <cellStyle name="Normal 10 2 2 4 2 3 2 3" xfId="15097"/>
    <cellStyle name="Normal 10 2 2 4 2 3 2 4" xfId="8061"/>
    <cellStyle name="Normal 10 2 2 4 2 3 3" xfId="4546"/>
    <cellStyle name="Normal 10 2 2 4 2 3 3 2" xfId="16860"/>
    <cellStyle name="Normal 10 2 2 4 2 3 3 3" xfId="9831"/>
    <cellStyle name="Normal 10 2 2 4 2 3 4" xfId="13348"/>
    <cellStyle name="Normal 10 2 2 4 2 3 5" xfId="6312"/>
    <cellStyle name="Normal 10 2 2 4 2 4" xfId="2279"/>
    <cellStyle name="Normal 10 2 2 4 2 4 2" xfId="11077"/>
    <cellStyle name="Normal 10 2 2 4 2 4 2 2" xfId="18106"/>
    <cellStyle name="Normal 10 2 2 4 2 4 3" xfId="14594"/>
    <cellStyle name="Normal 10 2 2 4 2 4 4" xfId="7558"/>
    <cellStyle name="Normal 10 2 2 4 2 5" xfId="4043"/>
    <cellStyle name="Normal 10 2 2 4 2 5 2" xfId="16357"/>
    <cellStyle name="Normal 10 2 2 4 2 5 3" xfId="9328"/>
    <cellStyle name="Normal 10 2 2 4 2 6" xfId="12845"/>
    <cellStyle name="Normal 10 2 2 4 2 7" xfId="5809"/>
    <cellStyle name="Normal 10 2 2 4 3" xfId="1246"/>
    <cellStyle name="Normal 10 2 2 4 3 2" xfId="3036"/>
    <cellStyle name="Normal 10 2 2 4 3 2 2" xfId="11829"/>
    <cellStyle name="Normal 10 2 2 4 3 2 2 2" xfId="18858"/>
    <cellStyle name="Normal 10 2 2 4 3 2 3" xfId="15346"/>
    <cellStyle name="Normal 10 2 2 4 3 2 4" xfId="8310"/>
    <cellStyle name="Normal 10 2 2 4 3 3" xfId="4795"/>
    <cellStyle name="Normal 10 2 2 4 3 3 2" xfId="17109"/>
    <cellStyle name="Normal 10 2 2 4 3 3 3" xfId="10080"/>
    <cellStyle name="Normal 10 2 2 4 3 4" xfId="13597"/>
    <cellStyle name="Normal 10 2 2 4 3 5" xfId="6561"/>
    <cellStyle name="Normal 10 2 2 4 4" xfId="748"/>
    <cellStyle name="Normal 10 2 2 4 4 2" xfId="2538"/>
    <cellStyle name="Normal 10 2 2 4 4 2 2" xfId="11331"/>
    <cellStyle name="Normal 10 2 2 4 4 2 2 2" xfId="18360"/>
    <cellStyle name="Normal 10 2 2 4 4 2 3" xfId="14848"/>
    <cellStyle name="Normal 10 2 2 4 4 2 4" xfId="7812"/>
    <cellStyle name="Normal 10 2 2 4 4 3" xfId="4297"/>
    <cellStyle name="Normal 10 2 2 4 4 3 2" xfId="16611"/>
    <cellStyle name="Normal 10 2 2 4 4 3 3" xfId="9582"/>
    <cellStyle name="Normal 10 2 2 4 4 4" xfId="13099"/>
    <cellStyle name="Normal 10 2 2 4 4 5" xfId="6063"/>
    <cellStyle name="Normal 10 2 2 4 5" xfId="1751"/>
    <cellStyle name="Normal 10 2 2 4 5 2" xfId="3536"/>
    <cellStyle name="Normal 10 2 2 4 5 2 2" xfId="12329"/>
    <cellStyle name="Normal 10 2 2 4 5 2 2 2" xfId="19358"/>
    <cellStyle name="Normal 10 2 2 4 5 2 3" xfId="15846"/>
    <cellStyle name="Normal 10 2 2 4 5 2 4" xfId="8810"/>
    <cellStyle name="Normal 10 2 2 4 5 3" xfId="5295"/>
    <cellStyle name="Normal 10 2 2 4 5 3 2" xfId="17609"/>
    <cellStyle name="Normal 10 2 2 4 5 3 3" xfId="10580"/>
    <cellStyle name="Normal 10 2 2 4 5 4" xfId="14097"/>
    <cellStyle name="Normal 10 2 2 4 5 5" xfId="7061"/>
    <cellStyle name="Normal 10 2 2 4 6" xfId="2028"/>
    <cellStyle name="Normal 10 2 2 4 6 2" xfId="10829"/>
    <cellStyle name="Normal 10 2 2 4 6 2 2" xfId="17858"/>
    <cellStyle name="Normal 10 2 2 4 6 3" xfId="14346"/>
    <cellStyle name="Normal 10 2 2 4 6 4" xfId="7310"/>
    <cellStyle name="Normal 10 2 2 4 7" xfId="3794"/>
    <cellStyle name="Normal 10 2 2 4 7 2" xfId="16108"/>
    <cellStyle name="Normal 10 2 2 4 7 3" xfId="9079"/>
    <cellStyle name="Normal 10 2 2 4 8" xfId="12596"/>
    <cellStyle name="Normal 10 2 2 4 9" xfId="5559"/>
    <cellStyle name="Normal 10 2 2 5" xfId="172"/>
    <cellStyle name="Normal 10 2 2 5 2" xfId="428"/>
    <cellStyle name="Normal 10 2 2 5 2 2" xfId="1439"/>
    <cellStyle name="Normal 10 2 2 5 2 2 2" xfId="3229"/>
    <cellStyle name="Normal 10 2 2 5 2 2 2 2" xfId="12022"/>
    <cellStyle name="Normal 10 2 2 5 2 2 2 2 2" xfId="19051"/>
    <cellStyle name="Normal 10 2 2 5 2 2 2 3" xfId="15539"/>
    <cellStyle name="Normal 10 2 2 5 2 2 2 4" xfId="8503"/>
    <cellStyle name="Normal 10 2 2 5 2 2 3" xfId="4988"/>
    <cellStyle name="Normal 10 2 2 5 2 2 3 2" xfId="17302"/>
    <cellStyle name="Normal 10 2 2 5 2 2 3 3" xfId="10273"/>
    <cellStyle name="Normal 10 2 2 5 2 2 4" xfId="13790"/>
    <cellStyle name="Normal 10 2 2 5 2 2 5" xfId="6754"/>
    <cellStyle name="Normal 10 2 2 5 2 3" xfId="941"/>
    <cellStyle name="Normal 10 2 2 5 2 3 2" xfId="2731"/>
    <cellStyle name="Normal 10 2 2 5 2 3 2 2" xfId="11524"/>
    <cellStyle name="Normal 10 2 2 5 2 3 2 2 2" xfId="18553"/>
    <cellStyle name="Normal 10 2 2 5 2 3 2 3" xfId="15041"/>
    <cellStyle name="Normal 10 2 2 5 2 3 2 4" xfId="8005"/>
    <cellStyle name="Normal 10 2 2 5 2 3 3" xfId="4490"/>
    <cellStyle name="Normal 10 2 2 5 2 3 3 2" xfId="16804"/>
    <cellStyle name="Normal 10 2 2 5 2 3 3 3" xfId="9775"/>
    <cellStyle name="Normal 10 2 2 5 2 3 4" xfId="13292"/>
    <cellStyle name="Normal 10 2 2 5 2 3 5" xfId="6256"/>
    <cellStyle name="Normal 10 2 2 5 2 4" xfId="2223"/>
    <cellStyle name="Normal 10 2 2 5 2 4 2" xfId="11021"/>
    <cellStyle name="Normal 10 2 2 5 2 4 2 2" xfId="18050"/>
    <cellStyle name="Normal 10 2 2 5 2 4 3" xfId="14538"/>
    <cellStyle name="Normal 10 2 2 5 2 4 4" xfId="7502"/>
    <cellStyle name="Normal 10 2 2 5 2 5" xfId="3987"/>
    <cellStyle name="Normal 10 2 2 5 2 5 2" xfId="16301"/>
    <cellStyle name="Normal 10 2 2 5 2 5 3" xfId="9272"/>
    <cellStyle name="Normal 10 2 2 5 2 6" xfId="12789"/>
    <cellStyle name="Normal 10 2 2 5 2 7" xfId="5753"/>
    <cellStyle name="Normal 10 2 2 5 3" xfId="1190"/>
    <cellStyle name="Normal 10 2 2 5 3 2" xfId="2980"/>
    <cellStyle name="Normal 10 2 2 5 3 2 2" xfId="11773"/>
    <cellStyle name="Normal 10 2 2 5 3 2 2 2" xfId="18802"/>
    <cellStyle name="Normal 10 2 2 5 3 2 3" xfId="15290"/>
    <cellStyle name="Normal 10 2 2 5 3 2 4" xfId="8254"/>
    <cellStyle name="Normal 10 2 2 5 3 3" xfId="4739"/>
    <cellStyle name="Normal 10 2 2 5 3 3 2" xfId="17053"/>
    <cellStyle name="Normal 10 2 2 5 3 3 3" xfId="10024"/>
    <cellStyle name="Normal 10 2 2 5 3 4" xfId="13541"/>
    <cellStyle name="Normal 10 2 2 5 3 5" xfId="6505"/>
    <cellStyle name="Normal 10 2 2 5 4" xfId="692"/>
    <cellStyle name="Normal 10 2 2 5 4 2" xfId="2482"/>
    <cellStyle name="Normal 10 2 2 5 4 2 2" xfId="11275"/>
    <cellStyle name="Normal 10 2 2 5 4 2 2 2" xfId="18304"/>
    <cellStyle name="Normal 10 2 2 5 4 2 3" xfId="14792"/>
    <cellStyle name="Normal 10 2 2 5 4 2 4" xfId="7756"/>
    <cellStyle name="Normal 10 2 2 5 4 3" xfId="4241"/>
    <cellStyle name="Normal 10 2 2 5 4 3 2" xfId="16555"/>
    <cellStyle name="Normal 10 2 2 5 4 3 3" xfId="9526"/>
    <cellStyle name="Normal 10 2 2 5 4 4" xfId="13043"/>
    <cellStyle name="Normal 10 2 2 5 4 5" xfId="6007"/>
    <cellStyle name="Normal 10 2 2 5 5" xfId="1695"/>
    <cellStyle name="Normal 10 2 2 5 5 2" xfId="3480"/>
    <cellStyle name="Normal 10 2 2 5 5 2 2" xfId="12273"/>
    <cellStyle name="Normal 10 2 2 5 5 2 2 2" xfId="19302"/>
    <cellStyle name="Normal 10 2 2 5 5 2 3" xfId="15790"/>
    <cellStyle name="Normal 10 2 2 5 5 2 4" xfId="8754"/>
    <cellStyle name="Normal 10 2 2 5 5 3" xfId="5239"/>
    <cellStyle name="Normal 10 2 2 5 5 3 2" xfId="17553"/>
    <cellStyle name="Normal 10 2 2 5 5 3 3" xfId="10524"/>
    <cellStyle name="Normal 10 2 2 5 5 4" xfId="14041"/>
    <cellStyle name="Normal 10 2 2 5 5 5" xfId="7005"/>
    <cellStyle name="Normal 10 2 2 5 6" xfId="1972"/>
    <cellStyle name="Normal 10 2 2 5 6 2" xfId="10773"/>
    <cellStyle name="Normal 10 2 2 5 6 2 2" xfId="17802"/>
    <cellStyle name="Normal 10 2 2 5 6 3" xfId="14290"/>
    <cellStyle name="Normal 10 2 2 5 6 4" xfId="7254"/>
    <cellStyle name="Normal 10 2 2 5 7" xfId="3738"/>
    <cellStyle name="Normal 10 2 2 5 7 2" xfId="16052"/>
    <cellStyle name="Normal 10 2 2 5 7 3" xfId="9023"/>
    <cellStyle name="Normal 10 2 2 5 8" xfId="12540"/>
    <cellStyle name="Normal 10 2 2 5 9" xfId="5503"/>
    <cellStyle name="Normal 10 2 2 6" xfId="328"/>
    <cellStyle name="Normal 10 2 2 6 2" xfId="1339"/>
    <cellStyle name="Normal 10 2 2 6 2 2" xfId="3129"/>
    <cellStyle name="Normal 10 2 2 6 2 2 2" xfId="11922"/>
    <cellStyle name="Normal 10 2 2 6 2 2 2 2" xfId="18951"/>
    <cellStyle name="Normal 10 2 2 6 2 2 3" xfId="15439"/>
    <cellStyle name="Normal 10 2 2 6 2 2 4" xfId="8403"/>
    <cellStyle name="Normal 10 2 2 6 2 3" xfId="4888"/>
    <cellStyle name="Normal 10 2 2 6 2 3 2" xfId="17202"/>
    <cellStyle name="Normal 10 2 2 6 2 3 3" xfId="10173"/>
    <cellStyle name="Normal 10 2 2 6 2 4" xfId="13690"/>
    <cellStyle name="Normal 10 2 2 6 2 5" xfId="6654"/>
    <cellStyle name="Normal 10 2 2 6 3" xfId="841"/>
    <cellStyle name="Normal 10 2 2 6 3 2" xfId="2631"/>
    <cellStyle name="Normal 10 2 2 6 3 2 2" xfId="11424"/>
    <cellStyle name="Normal 10 2 2 6 3 2 2 2" xfId="18453"/>
    <cellStyle name="Normal 10 2 2 6 3 2 3" xfId="14941"/>
    <cellStyle name="Normal 10 2 2 6 3 2 4" xfId="7905"/>
    <cellStyle name="Normal 10 2 2 6 3 3" xfId="4390"/>
    <cellStyle name="Normal 10 2 2 6 3 3 2" xfId="16704"/>
    <cellStyle name="Normal 10 2 2 6 3 3 3" xfId="9675"/>
    <cellStyle name="Normal 10 2 2 6 3 4" xfId="13192"/>
    <cellStyle name="Normal 10 2 2 6 3 5" xfId="6156"/>
    <cellStyle name="Normal 10 2 2 6 4" xfId="2123"/>
    <cellStyle name="Normal 10 2 2 6 4 2" xfId="10921"/>
    <cellStyle name="Normal 10 2 2 6 4 2 2" xfId="17950"/>
    <cellStyle name="Normal 10 2 2 6 4 3" xfId="14438"/>
    <cellStyle name="Normal 10 2 2 6 4 4" xfId="7402"/>
    <cellStyle name="Normal 10 2 2 6 5" xfId="3887"/>
    <cellStyle name="Normal 10 2 2 6 5 2" xfId="16201"/>
    <cellStyle name="Normal 10 2 2 6 5 3" xfId="9172"/>
    <cellStyle name="Normal 10 2 2 6 6" xfId="12689"/>
    <cellStyle name="Normal 10 2 2 6 7" xfId="5653"/>
    <cellStyle name="Normal 10 2 2 7" xfId="1090"/>
    <cellStyle name="Normal 10 2 2 7 2" xfId="2880"/>
    <cellStyle name="Normal 10 2 2 7 2 2" xfId="11673"/>
    <cellStyle name="Normal 10 2 2 7 2 2 2" xfId="18702"/>
    <cellStyle name="Normal 10 2 2 7 2 3" xfId="15190"/>
    <cellStyle name="Normal 10 2 2 7 2 4" xfId="8154"/>
    <cellStyle name="Normal 10 2 2 7 3" xfId="4639"/>
    <cellStyle name="Normal 10 2 2 7 3 2" xfId="16953"/>
    <cellStyle name="Normal 10 2 2 7 3 3" xfId="9924"/>
    <cellStyle name="Normal 10 2 2 7 4" xfId="13441"/>
    <cellStyle name="Normal 10 2 2 7 5" xfId="6405"/>
    <cellStyle name="Normal 10 2 2 8" xfId="592"/>
    <cellStyle name="Normal 10 2 2 8 2" xfId="2382"/>
    <cellStyle name="Normal 10 2 2 8 2 2" xfId="11175"/>
    <cellStyle name="Normal 10 2 2 8 2 2 2" xfId="18204"/>
    <cellStyle name="Normal 10 2 2 8 2 3" xfId="14692"/>
    <cellStyle name="Normal 10 2 2 8 2 4" xfId="7656"/>
    <cellStyle name="Normal 10 2 2 8 3" xfId="4141"/>
    <cellStyle name="Normal 10 2 2 8 3 2" xfId="16455"/>
    <cellStyle name="Normal 10 2 2 8 3 3" xfId="9426"/>
    <cellStyle name="Normal 10 2 2 8 4" xfId="12943"/>
    <cellStyle name="Normal 10 2 2 8 5" xfId="5907"/>
    <cellStyle name="Normal 10 2 2 9" xfId="1595"/>
    <cellStyle name="Normal 10 2 2 9 2" xfId="3380"/>
    <cellStyle name="Normal 10 2 2 9 2 2" xfId="12173"/>
    <cellStyle name="Normal 10 2 2 9 2 2 2" xfId="19202"/>
    <cellStyle name="Normal 10 2 2 9 2 3" xfId="15690"/>
    <cellStyle name="Normal 10 2 2 9 2 4" xfId="8654"/>
    <cellStyle name="Normal 10 2 2 9 3" xfId="5139"/>
    <cellStyle name="Normal 10 2 2 9 3 2" xfId="17453"/>
    <cellStyle name="Normal 10 2 2 9 3 3" xfId="10424"/>
    <cellStyle name="Normal 10 2 2 9 4" xfId="13941"/>
    <cellStyle name="Normal 10 2 2 9 5" xfId="6905"/>
    <cellStyle name="Normal 10 2 3" xfId="122"/>
    <cellStyle name="Normal 10 2 3 10" xfId="12490"/>
    <cellStyle name="Normal 10 2 3 11" xfId="5453"/>
    <cellStyle name="Normal 10 2 3 2" xfId="278"/>
    <cellStyle name="Normal 10 2 3 2 2" xfId="534"/>
    <cellStyle name="Normal 10 2 3 2 2 2" xfId="1545"/>
    <cellStyle name="Normal 10 2 3 2 2 2 2" xfId="3335"/>
    <cellStyle name="Normal 10 2 3 2 2 2 2 2" xfId="12128"/>
    <cellStyle name="Normal 10 2 3 2 2 2 2 2 2" xfId="19157"/>
    <cellStyle name="Normal 10 2 3 2 2 2 2 3" xfId="15645"/>
    <cellStyle name="Normal 10 2 3 2 2 2 2 4" xfId="8609"/>
    <cellStyle name="Normal 10 2 3 2 2 2 3" xfId="5094"/>
    <cellStyle name="Normal 10 2 3 2 2 2 3 2" xfId="17408"/>
    <cellStyle name="Normal 10 2 3 2 2 2 3 3" xfId="10379"/>
    <cellStyle name="Normal 10 2 3 2 2 2 4" xfId="13896"/>
    <cellStyle name="Normal 10 2 3 2 2 2 5" xfId="6860"/>
    <cellStyle name="Normal 10 2 3 2 2 3" xfId="1047"/>
    <cellStyle name="Normal 10 2 3 2 2 3 2" xfId="2837"/>
    <cellStyle name="Normal 10 2 3 2 2 3 2 2" xfId="11630"/>
    <cellStyle name="Normal 10 2 3 2 2 3 2 2 2" xfId="18659"/>
    <cellStyle name="Normal 10 2 3 2 2 3 2 3" xfId="15147"/>
    <cellStyle name="Normal 10 2 3 2 2 3 2 4" xfId="8111"/>
    <cellStyle name="Normal 10 2 3 2 2 3 3" xfId="4596"/>
    <cellStyle name="Normal 10 2 3 2 2 3 3 2" xfId="16910"/>
    <cellStyle name="Normal 10 2 3 2 2 3 3 3" xfId="9881"/>
    <cellStyle name="Normal 10 2 3 2 2 3 4" xfId="13398"/>
    <cellStyle name="Normal 10 2 3 2 2 3 5" xfId="6362"/>
    <cellStyle name="Normal 10 2 3 2 2 4" xfId="2329"/>
    <cellStyle name="Normal 10 2 3 2 2 4 2" xfId="11127"/>
    <cellStyle name="Normal 10 2 3 2 2 4 2 2" xfId="18156"/>
    <cellStyle name="Normal 10 2 3 2 2 4 3" xfId="14644"/>
    <cellStyle name="Normal 10 2 3 2 2 4 4" xfId="7608"/>
    <cellStyle name="Normal 10 2 3 2 2 5" xfId="4093"/>
    <cellStyle name="Normal 10 2 3 2 2 5 2" xfId="16407"/>
    <cellStyle name="Normal 10 2 3 2 2 5 3" xfId="9378"/>
    <cellStyle name="Normal 10 2 3 2 2 6" xfId="12895"/>
    <cellStyle name="Normal 10 2 3 2 2 7" xfId="5859"/>
    <cellStyle name="Normal 10 2 3 2 3" xfId="1296"/>
    <cellStyle name="Normal 10 2 3 2 3 2" xfId="3086"/>
    <cellStyle name="Normal 10 2 3 2 3 2 2" xfId="11879"/>
    <cellStyle name="Normal 10 2 3 2 3 2 2 2" xfId="18908"/>
    <cellStyle name="Normal 10 2 3 2 3 2 3" xfId="15396"/>
    <cellStyle name="Normal 10 2 3 2 3 2 4" xfId="8360"/>
    <cellStyle name="Normal 10 2 3 2 3 3" xfId="4845"/>
    <cellStyle name="Normal 10 2 3 2 3 3 2" xfId="17159"/>
    <cellStyle name="Normal 10 2 3 2 3 3 3" xfId="10130"/>
    <cellStyle name="Normal 10 2 3 2 3 4" xfId="13647"/>
    <cellStyle name="Normal 10 2 3 2 3 5" xfId="6611"/>
    <cellStyle name="Normal 10 2 3 2 4" xfId="798"/>
    <cellStyle name="Normal 10 2 3 2 4 2" xfId="2588"/>
    <cellStyle name="Normal 10 2 3 2 4 2 2" xfId="11381"/>
    <cellStyle name="Normal 10 2 3 2 4 2 2 2" xfId="18410"/>
    <cellStyle name="Normal 10 2 3 2 4 2 3" xfId="14898"/>
    <cellStyle name="Normal 10 2 3 2 4 2 4" xfId="7862"/>
    <cellStyle name="Normal 10 2 3 2 4 3" xfId="4347"/>
    <cellStyle name="Normal 10 2 3 2 4 3 2" xfId="16661"/>
    <cellStyle name="Normal 10 2 3 2 4 3 3" xfId="9632"/>
    <cellStyle name="Normal 10 2 3 2 4 4" xfId="13149"/>
    <cellStyle name="Normal 10 2 3 2 4 5" xfId="6113"/>
    <cellStyle name="Normal 10 2 3 2 5" xfId="1801"/>
    <cellStyle name="Normal 10 2 3 2 5 2" xfId="3586"/>
    <cellStyle name="Normal 10 2 3 2 5 2 2" xfId="12379"/>
    <cellStyle name="Normal 10 2 3 2 5 2 2 2" xfId="19408"/>
    <cellStyle name="Normal 10 2 3 2 5 2 3" xfId="15896"/>
    <cellStyle name="Normal 10 2 3 2 5 2 4" xfId="8860"/>
    <cellStyle name="Normal 10 2 3 2 5 3" xfId="5345"/>
    <cellStyle name="Normal 10 2 3 2 5 3 2" xfId="17659"/>
    <cellStyle name="Normal 10 2 3 2 5 3 3" xfId="10630"/>
    <cellStyle name="Normal 10 2 3 2 5 4" xfId="14147"/>
    <cellStyle name="Normal 10 2 3 2 5 5" xfId="7111"/>
    <cellStyle name="Normal 10 2 3 2 6" xfId="2078"/>
    <cellStyle name="Normal 10 2 3 2 6 2" xfId="10878"/>
    <cellStyle name="Normal 10 2 3 2 6 2 2" xfId="17907"/>
    <cellStyle name="Normal 10 2 3 2 6 3" xfId="14395"/>
    <cellStyle name="Normal 10 2 3 2 6 4" xfId="7359"/>
    <cellStyle name="Normal 10 2 3 2 7" xfId="3844"/>
    <cellStyle name="Normal 10 2 3 2 7 2" xfId="16158"/>
    <cellStyle name="Normal 10 2 3 2 7 3" xfId="9129"/>
    <cellStyle name="Normal 10 2 3 2 8" xfId="12646"/>
    <cellStyle name="Normal 10 2 3 2 9" xfId="5609"/>
    <cellStyle name="Normal 10 2 3 3" xfId="186"/>
    <cellStyle name="Normal 10 2 3 3 2" xfId="442"/>
    <cellStyle name="Normal 10 2 3 3 2 2" xfId="1453"/>
    <cellStyle name="Normal 10 2 3 3 2 2 2" xfId="3243"/>
    <cellStyle name="Normal 10 2 3 3 2 2 2 2" xfId="12036"/>
    <cellStyle name="Normal 10 2 3 3 2 2 2 2 2" xfId="19065"/>
    <cellStyle name="Normal 10 2 3 3 2 2 2 3" xfId="15553"/>
    <cellStyle name="Normal 10 2 3 3 2 2 2 4" xfId="8517"/>
    <cellStyle name="Normal 10 2 3 3 2 2 3" xfId="5002"/>
    <cellStyle name="Normal 10 2 3 3 2 2 3 2" xfId="17316"/>
    <cellStyle name="Normal 10 2 3 3 2 2 3 3" xfId="10287"/>
    <cellStyle name="Normal 10 2 3 3 2 2 4" xfId="13804"/>
    <cellStyle name="Normal 10 2 3 3 2 2 5" xfId="6768"/>
    <cellStyle name="Normal 10 2 3 3 2 3" xfId="955"/>
    <cellStyle name="Normal 10 2 3 3 2 3 2" xfId="2745"/>
    <cellStyle name="Normal 10 2 3 3 2 3 2 2" xfId="11538"/>
    <cellStyle name="Normal 10 2 3 3 2 3 2 2 2" xfId="18567"/>
    <cellStyle name="Normal 10 2 3 3 2 3 2 3" xfId="15055"/>
    <cellStyle name="Normal 10 2 3 3 2 3 2 4" xfId="8019"/>
    <cellStyle name="Normal 10 2 3 3 2 3 3" xfId="4504"/>
    <cellStyle name="Normal 10 2 3 3 2 3 3 2" xfId="16818"/>
    <cellStyle name="Normal 10 2 3 3 2 3 3 3" xfId="9789"/>
    <cellStyle name="Normal 10 2 3 3 2 3 4" xfId="13306"/>
    <cellStyle name="Normal 10 2 3 3 2 3 5" xfId="6270"/>
    <cellStyle name="Normal 10 2 3 3 2 4" xfId="2237"/>
    <cellStyle name="Normal 10 2 3 3 2 4 2" xfId="11035"/>
    <cellStyle name="Normal 10 2 3 3 2 4 2 2" xfId="18064"/>
    <cellStyle name="Normal 10 2 3 3 2 4 3" xfId="14552"/>
    <cellStyle name="Normal 10 2 3 3 2 4 4" xfId="7516"/>
    <cellStyle name="Normal 10 2 3 3 2 5" xfId="4001"/>
    <cellStyle name="Normal 10 2 3 3 2 5 2" xfId="16315"/>
    <cellStyle name="Normal 10 2 3 3 2 5 3" xfId="9286"/>
    <cellStyle name="Normal 10 2 3 3 2 6" xfId="12803"/>
    <cellStyle name="Normal 10 2 3 3 2 7" xfId="5767"/>
    <cellStyle name="Normal 10 2 3 3 3" xfId="1204"/>
    <cellStyle name="Normal 10 2 3 3 3 2" xfId="2994"/>
    <cellStyle name="Normal 10 2 3 3 3 2 2" xfId="11787"/>
    <cellStyle name="Normal 10 2 3 3 3 2 2 2" xfId="18816"/>
    <cellStyle name="Normal 10 2 3 3 3 2 3" xfId="15304"/>
    <cellStyle name="Normal 10 2 3 3 3 2 4" xfId="8268"/>
    <cellStyle name="Normal 10 2 3 3 3 3" xfId="4753"/>
    <cellStyle name="Normal 10 2 3 3 3 3 2" xfId="17067"/>
    <cellStyle name="Normal 10 2 3 3 3 3 3" xfId="10038"/>
    <cellStyle name="Normal 10 2 3 3 3 4" xfId="13555"/>
    <cellStyle name="Normal 10 2 3 3 3 5" xfId="6519"/>
    <cellStyle name="Normal 10 2 3 3 4" xfId="706"/>
    <cellStyle name="Normal 10 2 3 3 4 2" xfId="2496"/>
    <cellStyle name="Normal 10 2 3 3 4 2 2" xfId="11289"/>
    <cellStyle name="Normal 10 2 3 3 4 2 2 2" xfId="18318"/>
    <cellStyle name="Normal 10 2 3 3 4 2 3" xfId="14806"/>
    <cellStyle name="Normal 10 2 3 3 4 2 4" xfId="7770"/>
    <cellStyle name="Normal 10 2 3 3 4 3" xfId="4255"/>
    <cellStyle name="Normal 10 2 3 3 4 3 2" xfId="16569"/>
    <cellStyle name="Normal 10 2 3 3 4 3 3" xfId="9540"/>
    <cellStyle name="Normal 10 2 3 3 4 4" xfId="13057"/>
    <cellStyle name="Normal 10 2 3 3 4 5" xfId="6021"/>
    <cellStyle name="Normal 10 2 3 3 5" xfId="1709"/>
    <cellStyle name="Normal 10 2 3 3 5 2" xfId="3494"/>
    <cellStyle name="Normal 10 2 3 3 5 2 2" xfId="12287"/>
    <cellStyle name="Normal 10 2 3 3 5 2 2 2" xfId="19316"/>
    <cellStyle name="Normal 10 2 3 3 5 2 3" xfId="15804"/>
    <cellStyle name="Normal 10 2 3 3 5 2 4" xfId="8768"/>
    <cellStyle name="Normal 10 2 3 3 5 3" xfId="5253"/>
    <cellStyle name="Normal 10 2 3 3 5 3 2" xfId="17567"/>
    <cellStyle name="Normal 10 2 3 3 5 3 3" xfId="10538"/>
    <cellStyle name="Normal 10 2 3 3 5 4" xfId="14055"/>
    <cellStyle name="Normal 10 2 3 3 5 5" xfId="7019"/>
    <cellStyle name="Normal 10 2 3 3 6" xfId="1986"/>
    <cellStyle name="Normal 10 2 3 3 6 2" xfId="10787"/>
    <cellStyle name="Normal 10 2 3 3 6 2 2" xfId="17816"/>
    <cellStyle name="Normal 10 2 3 3 6 3" xfId="14304"/>
    <cellStyle name="Normal 10 2 3 3 6 4" xfId="7268"/>
    <cellStyle name="Normal 10 2 3 3 7" xfId="3752"/>
    <cellStyle name="Normal 10 2 3 3 7 2" xfId="16066"/>
    <cellStyle name="Normal 10 2 3 3 7 3" xfId="9037"/>
    <cellStyle name="Normal 10 2 3 3 8" xfId="12554"/>
    <cellStyle name="Normal 10 2 3 3 9" xfId="5517"/>
    <cellStyle name="Normal 10 2 3 4" xfId="378"/>
    <cellStyle name="Normal 10 2 3 4 2" xfId="1389"/>
    <cellStyle name="Normal 10 2 3 4 2 2" xfId="3179"/>
    <cellStyle name="Normal 10 2 3 4 2 2 2" xfId="11972"/>
    <cellStyle name="Normal 10 2 3 4 2 2 2 2" xfId="19001"/>
    <cellStyle name="Normal 10 2 3 4 2 2 3" xfId="15489"/>
    <cellStyle name="Normal 10 2 3 4 2 2 4" xfId="8453"/>
    <cellStyle name="Normal 10 2 3 4 2 3" xfId="4938"/>
    <cellStyle name="Normal 10 2 3 4 2 3 2" xfId="17252"/>
    <cellStyle name="Normal 10 2 3 4 2 3 3" xfId="10223"/>
    <cellStyle name="Normal 10 2 3 4 2 4" xfId="13740"/>
    <cellStyle name="Normal 10 2 3 4 2 5" xfId="6704"/>
    <cellStyle name="Normal 10 2 3 4 3" xfId="891"/>
    <cellStyle name="Normal 10 2 3 4 3 2" xfId="2681"/>
    <cellStyle name="Normal 10 2 3 4 3 2 2" xfId="11474"/>
    <cellStyle name="Normal 10 2 3 4 3 2 2 2" xfId="18503"/>
    <cellStyle name="Normal 10 2 3 4 3 2 3" xfId="14991"/>
    <cellStyle name="Normal 10 2 3 4 3 2 4" xfId="7955"/>
    <cellStyle name="Normal 10 2 3 4 3 3" xfId="4440"/>
    <cellStyle name="Normal 10 2 3 4 3 3 2" xfId="16754"/>
    <cellStyle name="Normal 10 2 3 4 3 3 3" xfId="9725"/>
    <cellStyle name="Normal 10 2 3 4 3 4" xfId="13242"/>
    <cellStyle name="Normal 10 2 3 4 3 5" xfId="6206"/>
    <cellStyle name="Normal 10 2 3 4 4" xfId="2173"/>
    <cellStyle name="Normal 10 2 3 4 4 2" xfId="10971"/>
    <cellStyle name="Normal 10 2 3 4 4 2 2" xfId="18000"/>
    <cellStyle name="Normal 10 2 3 4 4 3" xfId="14488"/>
    <cellStyle name="Normal 10 2 3 4 4 4" xfId="7452"/>
    <cellStyle name="Normal 10 2 3 4 5" xfId="3937"/>
    <cellStyle name="Normal 10 2 3 4 5 2" xfId="16251"/>
    <cellStyle name="Normal 10 2 3 4 5 3" xfId="9222"/>
    <cellStyle name="Normal 10 2 3 4 6" xfId="12739"/>
    <cellStyle name="Normal 10 2 3 4 7" xfId="5703"/>
    <cellStyle name="Normal 10 2 3 5" xfId="1140"/>
    <cellStyle name="Normal 10 2 3 5 2" xfId="2930"/>
    <cellStyle name="Normal 10 2 3 5 2 2" xfId="11723"/>
    <cellStyle name="Normal 10 2 3 5 2 2 2" xfId="18752"/>
    <cellStyle name="Normal 10 2 3 5 2 3" xfId="15240"/>
    <cellStyle name="Normal 10 2 3 5 2 4" xfId="8204"/>
    <cellStyle name="Normal 10 2 3 5 3" xfId="4689"/>
    <cellStyle name="Normal 10 2 3 5 3 2" xfId="17003"/>
    <cellStyle name="Normal 10 2 3 5 3 3" xfId="9974"/>
    <cellStyle name="Normal 10 2 3 5 4" xfId="13491"/>
    <cellStyle name="Normal 10 2 3 5 5" xfId="6455"/>
    <cellStyle name="Normal 10 2 3 6" xfId="642"/>
    <cellStyle name="Normal 10 2 3 6 2" xfId="2432"/>
    <cellStyle name="Normal 10 2 3 6 2 2" xfId="11225"/>
    <cellStyle name="Normal 10 2 3 6 2 2 2" xfId="18254"/>
    <cellStyle name="Normal 10 2 3 6 2 3" xfId="14742"/>
    <cellStyle name="Normal 10 2 3 6 2 4" xfId="7706"/>
    <cellStyle name="Normal 10 2 3 6 3" xfId="4191"/>
    <cellStyle name="Normal 10 2 3 6 3 2" xfId="16505"/>
    <cellStyle name="Normal 10 2 3 6 3 3" xfId="9476"/>
    <cellStyle name="Normal 10 2 3 6 4" xfId="12993"/>
    <cellStyle name="Normal 10 2 3 6 5" xfId="5957"/>
    <cellStyle name="Normal 10 2 3 7" xfId="1645"/>
    <cellStyle name="Normal 10 2 3 7 2" xfId="3430"/>
    <cellStyle name="Normal 10 2 3 7 2 2" xfId="12223"/>
    <cellStyle name="Normal 10 2 3 7 2 2 2" xfId="19252"/>
    <cellStyle name="Normal 10 2 3 7 2 3" xfId="15740"/>
    <cellStyle name="Normal 10 2 3 7 2 4" xfId="8704"/>
    <cellStyle name="Normal 10 2 3 7 3" xfId="5189"/>
    <cellStyle name="Normal 10 2 3 7 3 2" xfId="17503"/>
    <cellStyle name="Normal 10 2 3 7 3 3" xfId="10474"/>
    <cellStyle name="Normal 10 2 3 7 4" xfId="13991"/>
    <cellStyle name="Normal 10 2 3 7 5" xfId="6955"/>
    <cellStyle name="Normal 10 2 3 8" xfId="1922"/>
    <cellStyle name="Normal 10 2 3 8 2" xfId="10723"/>
    <cellStyle name="Normal 10 2 3 8 2 2" xfId="17752"/>
    <cellStyle name="Normal 10 2 3 8 3" xfId="14240"/>
    <cellStyle name="Normal 10 2 3 8 4" xfId="7204"/>
    <cellStyle name="Normal 10 2 3 9" xfId="3688"/>
    <cellStyle name="Normal 10 2 3 9 2" xfId="16002"/>
    <cellStyle name="Normal 10 2 3 9 3" xfId="8973"/>
    <cellStyle name="Normal 10 2 4" xfId="94"/>
    <cellStyle name="Normal 10 2 4 10" xfId="5425"/>
    <cellStyle name="Normal 10 2 4 2" xfId="250"/>
    <cellStyle name="Normal 10 2 4 2 2" xfId="506"/>
    <cellStyle name="Normal 10 2 4 2 2 2" xfId="1517"/>
    <cellStyle name="Normal 10 2 4 2 2 2 2" xfId="3307"/>
    <cellStyle name="Normal 10 2 4 2 2 2 2 2" xfId="12100"/>
    <cellStyle name="Normal 10 2 4 2 2 2 2 2 2" xfId="19129"/>
    <cellStyle name="Normal 10 2 4 2 2 2 2 3" xfId="15617"/>
    <cellStyle name="Normal 10 2 4 2 2 2 2 4" xfId="8581"/>
    <cellStyle name="Normal 10 2 4 2 2 2 3" xfId="5066"/>
    <cellStyle name="Normal 10 2 4 2 2 2 3 2" xfId="17380"/>
    <cellStyle name="Normal 10 2 4 2 2 2 3 3" xfId="10351"/>
    <cellStyle name="Normal 10 2 4 2 2 2 4" xfId="13868"/>
    <cellStyle name="Normal 10 2 4 2 2 2 5" xfId="6832"/>
    <cellStyle name="Normal 10 2 4 2 2 3" xfId="1019"/>
    <cellStyle name="Normal 10 2 4 2 2 3 2" xfId="2809"/>
    <cellStyle name="Normal 10 2 4 2 2 3 2 2" xfId="11602"/>
    <cellStyle name="Normal 10 2 4 2 2 3 2 2 2" xfId="18631"/>
    <cellStyle name="Normal 10 2 4 2 2 3 2 3" xfId="15119"/>
    <cellStyle name="Normal 10 2 4 2 2 3 2 4" xfId="8083"/>
    <cellStyle name="Normal 10 2 4 2 2 3 3" xfId="4568"/>
    <cellStyle name="Normal 10 2 4 2 2 3 3 2" xfId="16882"/>
    <cellStyle name="Normal 10 2 4 2 2 3 3 3" xfId="9853"/>
    <cellStyle name="Normal 10 2 4 2 2 3 4" xfId="13370"/>
    <cellStyle name="Normal 10 2 4 2 2 3 5" xfId="6334"/>
    <cellStyle name="Normal 10 2 4 2 2 4" xfId="2301"/>
    <cellStyle name="Normal 10 2 4 2 2 4 2" xfId="11099"/>
    <cellStyle name="Normal 10 2 4 2 2 4 2 2" xfId="18128"/>
    <cellStyle name="Normal 10 2 4 2 2 4 3" xfId="14616"/>
    <cellStyle name="Normal 10 2 4 2 2 4 4" xfId="7580"/>
    <cellStyle name="Normal 10 2 4 2 2 5" xfId="4065"/>
    <cellStyle name="Normal 10 2 4 2 2 5 2" xfId="16379"/>
    <cellStyle name="Normal 10 2 4 2 2 5 3" xfId="9350"/>
    <cellStyle name="Normal 10 2 4 2 2 6" xfId="12867"/>
    <cellStyle name="Normal 10 2 4 2 2 7" xfId="5831"/>
    <cellStyle name="Normal 10 2 4 2 3" xfId="1268"/>
    <cellStyle name="Normal 10 2 4 2 3 2" xfId="3058"/>
    <cellStyle name="Normal 10 2 4 2 3 2 2" xfId="11851"/>
    <cellStyle name="Normal 10 2 4 2 3 2 2 2" xfId="18880"/>
    <cellStyle name="Normal 10 2 4 2 3 2 3" xfId="15368"/>
    <cellStyle name="Normal 10 2 4 2 3 2 4" xfId="8332"/>
    <cellStyle name="Normal 10 2 4 2 3 3" xfId="4817"/>
    <cellStyle name="Normal 10 2 4 2 3 3 2" xfId="17131"/>
    <cellStyle name="Normal 10 2 4 2 3 3 3" xfId="10102"/>
    <cellStyle name="Normal 10 2 4 2 3 4" xfId="13619"/>
    <cellStyle name="Normal 10 2 4 2 3 5" xfId="6583"/>
    <cellStyle name="Normal 10 2 4 2 4" xfId="770"/>
    <cellStyle name="Normal 10 2 4 2 4 2" xfId="2560"/>
    <cellStyle name="Normal 10 2 4 2 4 2 2" xfId="11353"/>
    <cellStyle name="Normal 10 2 4 2 4 2 2 2" xfId="18382"/>
    <cellStyle name="Normal 10 2 4 2 4 2 3" xfId="14870"/>
    <cellStyle name="Normal 10 2 4 2 4 2 4" xfId="7834"/>
    <cellStyle name="Normal 10 2 4 2 4 3" xfId="4319"/>
    <cellStyle name="Normal 10 2 4 2 4 3 2" xfId="16633"/>
    <cellStyle name="Normal 10 2 4 2 4 3 3" xfId="9604"/>
    <cellStyle name="Normal 10 2 4 2 4 4" xfId="13121"/>
    <cellStyle name="Normal 10 2 4 2 4 5" xfId="6085"/>
    <cellStyle name="Normal 10 2 4 2 5" xfId="1773"/>
    <cellStyle name="Normal 10 2 4 2 5 2" xfId="3558"/>
    <cellStyle name="Normal 10 2 4 2 5 2 2" xfId="12351"/>
    <cellStyle name="Normal 10 2 4 2 5 2 2 2" xfId="19380"/>
    <cellStyle name="Normal 10 2 4 2 5 2 3" xfId="15868"/>
    <cellStyle name="Normal 10 2 4 2 5 2 4" xfId="8832"/>
    <cellStyle name="Normal 10 2 4 2 5 3" xfId="5317"/>
    <cellStyle name="Normal 10 2 4 2 5 3 2" xfId="17631"/>
    <cellStyle name="Normal 10 2 4 2 5 3 3" xfId="10602"/>
    <cellStyle name="Normal 10 2 4 2 5 4" xfId="14119"/>
    <cellStyle name="Normal 10 2 4 2 5 5" xfId="7083"/>
    <cellStyle name="Normal 10 2 4 2 6" xfId="2050"/>
    <cellStyle name="Normal 10 2 4 2 6 2" xfId="10850"/>
    <cellStyle name="Normal 10 2 4 2 6 2 2" xfId="17879"/>
    <cellStyle name="Normal 10 2 4 2 6 3" xfId="14367"/>
    <cellStyle name="Normal 10 2 4 2 6 4" xfId="7331"/>
    <cellStyle name="Normal 10 2 4 2 7" xfId="3816"/>
    <cellStyle name="Normal 10 2 4 2 7 2" xfId="16130"/>
    <cellStyle name="Normal 10 2 4 2 7 3" xfId="9101"/>
    <cellStyle name="Normal 10 2 4 2 8" xfId="12618"/>
    <cellStyle name="Normal 10 2 4 2 9" xfId="5581"/>
    <cellStyle name="Normal 10 2 4 3" xfId="350"/>
    <cellStyle name="Normal 10 2 4 3 2" xfId="1361"/>
    <cellStyle name="Normal 10 2 4 3 2 2" xfId="3151"/>
    <cellStyle name="Normal 10 2 4 3 2 2 2" xfId="11944"/>
    <cellStyle name="Normal 10 2 4 3 2 2 2 2" xfId="18973"/>
    <cellStyle name="Normal 10 2 4 3 2 2 3" xfId="15461"/>
    <cellStyle name="Normal 10 2 4 3 2 2 4" xfId="8425"/>
    <cellStyle name="Normal 10 2 4 3 2 3" xfId="4910"/>
    <cellStyle name="Normal 10 2 4 3 2 3 2" xfId="17224"/>
    <cellStyle name="Normal 10 2 4 3 2 3 3" xfId="10195"/>
    <cellStyle name="Normal 10 2 4 3 2 4" xfId="13712"/>
    <cellStyle name="Normal 10 2 4 3 2 5" xfId="6676"/>
    <cellStyle name="Normal 10 2 4 3 3" xfId="863"/>
    <cellStyle name="Normal 10 2 4 3 3 2" xfId="2653"/>
    <cellStyle name="Normal 10 2 4 3 3 2 2" xfId="11446"/>
    <cellStyle name="Normal 10 2 4 3 3 2 2 2" xfId="18475"/>
    <cellStyle name="Normal 10 2 4 3 3 2 3" xfId="14963"/>
    <cellStyle name="Normal 10 2 4 3 3 2 4" xfId="7927"/>
    <cellStyle name="Normal 10 2 4 3 3 3" xfId="4412"/>
    <cellStyle name="Normal 10 2 4 3 3 3 2" xfId="16726"/>
    <cellStyle name="Normal 10 2 4 3 3 3 3" xfId="9697"/>
    <cellStyle name="Normal 10 2 4 3 3 4" xfId="13214"/>
    <cellStyle name="Normal 10 2 4 3 3 5" xfId="6178"/>
    <cellStyle name="Normal 10 2 4 3 4" xfId="2145"/>
    <cellStyle name="Normal 10 2 4 3 4 2" xfId="10943"/>
    <cellStyle name="Normal 10 2 4 3 4 2 2" xfId="17972"/>
    <cellStyle name="Normal 10 2 4 3 4 3" xfId="14460"/>
    <cellStyle name="Normal 10 2 4 3 4 4" xfId="7424"/>
    <cellStyle name="Normal 10 2 4 3 5" xfId="3909"/>
    <cellStyle name="Normal 10 2 4 3 5 2" xfId="16223"/>
    <cellStyle name="Normal 10 2 4 3 5 3" xfId="9194"/>
    <cellStyle name="Normal 10 2 4 3 6" xfId="12711"/>
    <cellStyle name="Normal 10 2 4 3 7" xfId="5675"/>
    <cellStyle name="Normal 10 2 4 4" xfId="1112"/>
    <cellStyle name="Normal 10 2 4 4 2" xfId="2902"/>
    <cellStyle name="Normal 10 2 4 4 2 2" xfId="11695"/>
    <cellStyle name="Normal 10 2 4 4 2 2 2" xfId="18724"/>
    <cellStyle name="Normal 10 2 4 4 2 3" xfId="15212"/>
    <cellStyle name="Normal 10 2 4 4 2 4" xfId="8176"/>
    <cellStyle name="Normal 10 2 4 4 3" xfId="4661"/>
    <cellStyle name="Normal 10 2 4 4 3 2" xfId="16975"/>
    <cellStyle name="Normal 10 2 4 4 3 3" xfId="9946"/>
    <cellStyle name="Normal 10 2 4 4 4" xfId="13463"/>
    <cellStyle name="Normal 10 2 4 4 5" xfId="6427"/>
    <cellStyle name="Normal 10 2 4 5" xfId="614"/>
    <cellStyle name="Normal 10 2 4 5 2" xfId="2404"/>
    <cellStyle name="Normal 10 2 4 5 2 2" xfId="11197"/>
    <cellStyle name="Normal 10 2 4 5 2 2 2" xfId="18226"/>
    <cellStyle name="Normal 10 2 4 5 2 3" xfId="14714"/>
    <cellStyle name="Normal 10 2 4 5 2 4" xfId="7678"/>
    <cellStyle name="Normal 10 2 4 5 3" xfId="4163"/>
    <cellStyle name="Normal 10 2 4 5 3 2" xfId="16477"/>
    <cellStyle name="Normal 10 2 4 5 3 3" xfId="9448"/>
    <cellStyle name="Normal 10 2 4 5 4" xfId="12965"/>
    <cellStyle name="Normal 10 2 4 5 5" xfId="5929"/>
    <cellStyle name="Normal 10 2 4 6" xfId="1617"/>
    <cellStyle name="Normal 10 2 4 6 2" xfId="3402"/>
    <cellStyle name="Normal 10 2 4 6 2 2" xfId="12195"/>
    <cellStyle name="Normal 10 2 4 6 2 2 2" xfId="19224"/>
    <cellStyle name="Normal 10 2 4 6 2 3" xfId="15712"/>
    <cellStyle name="Normal 10 2 4 6 2 4" xfId="8676"/>
    <cellStyle name="Normal 10 2 4 6 3" xfId="5161"/>
    <cellStyle name="Normal 10 2 4 6 3 2" xfId="17475"/>
    <cellStyle name="Normal 10 2 4 6 3 3" xfId="10446"/>
    <cellStyle name="Normal 10 2 4 6 4" xfId="13963"/>
    <cellStyle name="Normal 10 2 4 6 5" xfId="6927"/>
    <cellStyle name="Normal 10 2 4 7" xfId="1894"/>
    <cellStyle name="Normal 10 2 4 7 2" xfId="10695"/>
    <cellStyle name="Normal 10 2 4 7 2 2" xfId="17724"/>
    <cellStyle name="Normal 10 2 4 7 3" xfId="14212"/>
    <cellStyle name="Normal 10 2 4 7 4" xfId="7176"/>
    <cellStyle name="Normal 10 2 4 8" xfId="3660"/>
    <cellStyle name="Normal 10 2 4 8 2" xfId="15974"/>
    <cellStyle name="Normal 10 2 4 8 3" xfId="8945"/>
    <cellStyle name="Normal 10 2 4 9" xfId="12462"/>
    <cellStyle name="Normal 10 2 5" xfId="214"/>
    <cellStyle name="Normal 10 2 5 2" xfId="470"/>
    <cellStyle name="Normal 10 2 5 2 2" xfId="1481"/>
    <cellStyle name="Normal 10 2 5 2 2 2" xfId="3271"/>
    <cellStyle name="Normal 10 2 5 2 2 2 2" xfId="12064"/>
    <cellStyle name="Normal 10 2 5 2 2 2 2 2" xfId="19093"/>
    <cellStyle name="Normal 10 2 5 2 2 2 3" xfId="15581"/>
    <cellStyle name="Normal 10 2 5 2 2 2 4" xfId="8545"/>
    <cellStyle name="Normal 10 2 5 2 2 3" xfId="5030"/>
    <cellStyle name="Normal 10 2 5 2 2 3 2" xfId="17344"/>
    <cellStyle name="Normal 10 2 5 2 2 3 3" xfId="10315"/>
    <cellStyle name="Normal 10 2 5 2 2 4" xfId="13832"/>
    <cellStyle name="Normal 10 2 5 2 2 5" xfId="6796"/>
    <cellStyle name="Normal 10 2 5 2 3" xfId="983"/>
    <cellStyle name="Normal 10 2 5 2 3 2" xfId="2773"/>
    <cellStyle name="Normal 10 2 5 2 3 2 2" xfId="11566"/>
    <cellStyle name="Normal 10 2 5 2 3 2 2 2" xfId="18595"/>
    <cellStyle name="Normal 10 2 5 2 3 2 3" xfId="15083"/>
    <cellStyle name="Normal 10 2 5 2 3 2 4" xfId="8047"/>
    <cellStyle name="Normal 10 2 5 2 3 3" xfId="4532"/>
    <cellStyle name="Normal 10 2 5 2 3 3 2" xfId="16846"/>
    <cellStyle name="Normal 10 2 5 2 3 3 3" xfId="9817"/>
    <cellStyle name="Normal 10 2 5 2 3 4" xfId="13334"/>
    <cellStyle name="Normal 10 2 5 2 3 5" xfId="6298"/>
    <cellStyle name="Normal 10 2 5 2 4" xfId="2265"/>
    <cellStyle name="Normal 10 2 5 2 4 2" xfId="11063"/>
    <cellStyle name="Normal 10 2 5 2 4 2 2" xfId="18092"/>
    <cellStyle name="Normal 10 2 5 2 4 3" xfId="14580"/>
    <cellStyle name="Normal 10 2 5 2 4 4" xfId="7544"/>
    <cellStyle name="Normal 10 2 5 2 5" xfId="4029"/>
    <cellStyle name="Normal 10 2 5 2 5 2" xfId="16343"/>
    <cellStyle name="Normal 10 2 5 2 5 3" xfId="9314"/>
    <cellStyle name="Normal 10 2 5 2 6" xfId="12831"/>
    <cellStyle name="Normal 10 2 5 2 7" xfId="5795"/>
    <cellStyle name="Normal 10 2 5 3" xfId="1232"/>
    <cellStyle name="Normal 10 2 5 3 2" xfId="3022"/>
    <cellStyle name="Normal 10 2 5 3 2 2" xfId="11815"/>
    <cellStyle name="Normal 10 2 5 3 2 2 2" xfId="18844"/>
    <cellStyle name="Normal 10 2 5 3 2 3" xfId="15332"/>
    <cellStyle name="Normal 10 2 5 3 2 4" xfId="8296"/>
    <cellStyle name="Normal 10 2 5 3 3" xfId="4781"/>
    <cellStyle name="Normal 10 2 5 3 3 2" xfId="17095"/>
    <cellStyle name="Normal 10 2 5 3 3 3" xfId="10066"/>
    <cellStyle name="Normal 10 2 5 3 4" xfId="13583"/>
    <cellStyle name="Normal 10 2 5 3 5" xfId="6547"/>
    <cellStyle name="Normal 10 2 5 4" xfId="734"/>
    <cellStyle name="Normal 10 2 5 4 2" xfId="2524"/>
    <cellStyle name="Normal 10 2 5 4 2 2" xfId="11317"/>
    <cellStyle name="Normal 10 2 5 4 2 2 2" xfId="18346"/>
    <cellStyle name="Normal 10 2 5 4 2 3" xfId="14834"/>
    <cellStyle name="Normal 10 2 5 4 2 4" xfId="7798"/>
    <cellStyle name="Normal 10 2 5 4 3" xfId="4283"/>
    <cellStyle name="Normal 10 2 5 4 3 2" xfId="16597"/>
    <cellStyle name="Normal 10 2 5 4 3 3" xfId="9568"/>
    <cellStyle name="Normal 10 2 5 4 4" xfId="13085"/>
    <cellStyle name="Normal 10 2 5 4 5" xfId="6049"/>
    <cellStyle name="Normal 10 2 5 5" xfId="1737"/>
    <cellStyle name="Normal 10 2 5 5 2" xfId="3522"/>
    <cellStyle name="Normal 10 2 5 5 2 2" xfId="12315"/>
    <cellStyle name="Normal 10 2 5 5 2 2 2" xfId="19344"/>
    <cellStyle name="Normal 10 2 5 5 2 3" xfId="15832"/>
    <cellStyle name="Normal 10 2 5 5 2 4" xfId="8796"/>
    <cellStyle name="Normal 10 2 5 5 3" xfId="5281"/>
    <cellStyle name="Normal 10 2 5 5 3 2" xfId="17595"/>
    <cellStyle name="Normal 10 2 5 5 3 3" xfId="10566"/>
    <cellStyle name="Normal 10 2 5 5 4" xfId="14083"/>
    <cellStyle name="Normal 10 2 5 5 5" xfId="7047"/>
    <cellStyle name="Normal 10 2 5 6" xfId="2014"/>
    <cellStyle name="Normal 10 2 5 6 2" xfId="10815"/>
    <cellStyle name="Normal 10 2 5 6 2 2" xfId="17844"/>
    <cellStyle name="Normal 10 2 5 6 3" xfId="14332"/>
    <cellStyle name="Normal 10 2 5 6 4" xfId="7296"/>
    <cellStyle name="Normal 10 2 5 7" xfId="3780"/>
    <cellStyle name="Normal 10 2 5 7 2" xfId="16094"/>
    <cellStyle name="Normal 10 2 5 7 3" xfId="9065"/>
    <cellStyle name="Normal 10 2 5 8" xfId="12582"/>
    <cellStyle name="Normal 10 2 5 9" xfId="5545"/>
    <cellStyle name="Normal 10 2 6" xfId="158"/>
    <cellStyle name="Normal 10 2 6 2" xfId="414"/>
    <cellStyle name="Normal 10 2 6 2 2" xfId="1425"/>
    <cellStyle name="Normal 10 2 6 2 2 2" xfId="3215"/>
    <cellStyle name="Normal 10 2 6 2 2 2 2" xfId="12008"/>
    <cellStyle name="Normal 10 2 6 2 2 2 2 2" xfId="19037"/>
    <cellStyle name="Normal 10 2 6 2 2 2 3" xfId="15525"/>
    <cellStyle name="Normal 10 2 6 2 2 2 4" xfId="8489"/>
    <cellStyle name="Normal 10 2 6 2 2 3" xfId="4974"/>
    <cellStyle name="Normal 10 2 6 2 2 3 2" xfId="17288"/>
    <cellStyle name="Normal 10 2 6 2 2 3 3" xfId="10259"/>
    <cellStyle name="Normal 10 2 6 2 2 4" xfId="13776"/>
    <cellStyle name="Normal 10 2 6 2 2 5" xfId="6740"/>
    <cellStyle name="Normal 10 2 6 2 3" xfId="927"/>
    <cellStyle name="Normal 10 2 6 2 3 2" xfId="2717"/>
    <cellStyle name="Normal 10 2 6 2 3 2 2" xfId="11510"/>
    <cellStyle name="Normal 10 2 6 2 3 2 2 2" xfId="18539"/>
    <cellStyle name="Normal 10 2 6 2 3 2 3" xfId="15027"/>
    <cellStyle name="Normal 10 2 6 2 3 2 4" xfId="7991"/>
    <cellStyle name="Normal 10 2 6 2 3 3" xfId="4476"/>
    <cellStyle name="Normal 10 2 6 2 3 3 2" xfId="16790"/>
    <cellStyle name="Normal 10 2 6 2 3 3 3" xfId="9761"/>
    <cellStyle name="Normal 10 2 6 2 3 4" xfId="13278"/>
    <cellStyle name="Normal 10 2 6 2 3 5" xfId="6242"/>
    <cellStyle name="Normal 10 2 6 2 4" xfId="2209"/>
    <cellStyle name="Normal 10 2 6 2 4 2" xfId="11007"/>
    <cellStyle name="Normal 10 2 6 2 4 2 2" xfId="18036"/>
    <cellStyle name="Normal 10 2 6 2 4 3" xfId="14524"/>
    <cellStyle name="Normal 10 2 6 2 4 4" xfId="7488"/>
    <cellStyle name="Normal 10 2 6 2 5" xfId="3973"/>
    <cellStyle name="Normal 10 2 6 2 5 2" xfId="16287"/>
    <cellStyle name="Normal 10 2 6 2 5 3" xfId="9258"/>
    <cellStyle name="Normal 10 2 6 2 6" xfId="12775"/>
    <cellStyle name="Normal 10 2 6 2 7" xfId="5739"/>
    <cellStyle name="Normal 10 2 6 3" xfId="1176"/>
    <cellStyle name="Normal 10 2 6 3 2" xfId="2966"/>
    <cellStyle name="Normal 10 2 6 3 2 2" xfId="11759"/>
    <cellStyle name="Normal 10 2 6 3 2 2 2" xfId="18788"/>
    <cellStyle name="Normal 10 2 6 3 2 3" xfId="15276"/>
    <cellStyle name="Normal 10 2 6 3 2 4" xfId="8240"/>
    <cellStyle name="Normal 10 2 6 3 3" xfId="4725"/>
    <cellStyle name="Normal 10 2 6 3 3 2" xfId="17039"/>
    <cellStyle name="Normal 10 2 6 3 3 3" xfId="10010"/>
    <cellStyle name="Normal 10 2 6 3 4" xfId="13527"/>
    <cellStyle name="Normal 10 2 6 3 5" xfId="6491"/>
    <cellStyle name="Normal 10 2 6 4" xfId="678"/>
    <cellStyle name="Normal 10 2 6 4 2" xfId="2468"/>
    <cellStyle name="Normal 10 2 6 4 2 2" xfId="11261"/>
    <cellStyle name="Normal 10 2 6 4 2 2 2" xfId="18290"/>
    <cellStyle name="Normal 10 2 6 4 2 3" xfId="14778"/>
    <cellStyle name="Normal 10 2 6 4 2 4" xfId="7742"/>
    <cellStyle name="Normal 10 2 6 4 3" xfId="4227"/>
    <cellStyle name="Normal 10 2 6 4 3 2" xfId="16541"/>
    <cellStyle name="Normal 10 2 6 4 3 3" xfId="9512"/>
    <cellStyle name="Normal 10 2 6 4 4" xfId="13029"/>
    <cellStyle name="Normal 10 2 6 4 5" xfId="5993"/>
    <cellStyle name="Normal 10 2 6 5" xfId="1681"/>
    <cellStyle name="Normal 10 2 6 5 2" xfId="3466"/>
    <cellStyle name="Normal 10 2 6 5 2 2" xfId="12259"/>
    <cellStyle name="Normal 10 2 6 5 2 2 2" xfId="19288"/>
    <cellStyle name="Normal 10 2 6 5 2 3" xfId="15776"/>
    <cellStyle name="Normal 10 2 6 5 2 4" xfId="8740"/>
    <cellStyle name="Normal 10 2 6 5 3" xfId="5225"/>
    <cellStyle name="Normal 10 2 6 5 3 2" xfId="17539"/>
    <cellStyle name="Normal 10 2 6 5 3 3" xfId="10510"/>
    <cellStyle name="Normal 10 2 6 5 4" xfId="14027"/>
    <cellStyle name="Normal 10 2 6 5 5" xfId="6991"/>
    <cellStyle name="Normal 10 2 6 6" xfId="1958"/>
    <cellStyle name="Normal 10 2 6 6 2" xfId="10759"/>
    <cellStyle name="Normal 10 2 6 6 2 2" xfId="17788"/>
    <cellStyle name="Normal 10 2 6 6 3" xfId="14276"/>
    <cellStyle name="Normal 10 2 6 6 4" xfId="7240"/>
    <cellStyle name="Normal 10 2 6 7" xfId="3724"/>
    <cellStyle name="Normal 10 2 6 7 2" xfId="16038"/>
    <cellStyle name="Normal 10 2 6 7 3" xfId="9009"/>
    <cellStyle name="Normal 10 2 6 8" xfId="12526"/>
    <cellStyle name="Normal 10 2 6 9" xfId="5489"/>
    <cellStyle name="Normal 10 2 7" xfId="314"/>
    <cellStyle name="Normal 10 2 7 2" xfId="1325"/>
    <cellStyle name="Normal 10 2 7 2 2" xfId="3115"/>
    <cellStyle name="Normal 10 2 7 2 2 2" xfId="11908"/>
    <cellStyle name="Normal 10 2 7 2 2 2 2" xfId="18937"/>
    <cellStyle name="Normal 10 2 7 2 2 3" xfId="15425"/>
    <cellStyle name="Normal 10 2 7 2 2 4" xfId="8389"/>
    <cellStyle name="Normal 10 2 7 2 3" xfId="4874"/>
    <cellStyle name="Normal 10 2 7 2 3 2" xfId="17188"/>
    <cellStyle name="Normal 10 2 7 2 3 3" xfId="10159"/>
    <cellStyle name="Normal 10 2 7 2 4" xfId="13676"/>
    <cellStyle name="Normal 10 2 7 2 5" xfId="6640"/>
    <cellStyle name="Normal 10 2 7 3" xfId="827"/>
    <cellStyle name="Normal 10 2 7 3 2" xfId="2617"/>
    <cellStyle name="Normal 10 2 7 3 2 2" xfId="11410"/>
    <cellStyle name="Normal 10 2 7 3 2 2 2" xfId="18439"/>
    <cellStyle name="Normal 10 2 7 3 2 3" xfId="14927"/>
    <cellStyle name="Normal 10 2 7 3 2 4" xfId="7891"/>
    <cellStyle name="Normal 10 2 7 3 3" xfId="4376"/>
    <cellStyle name="Normal 10 2 7 3 3 2" xfId="16690"/>
    <cellStyle name="Normal 10 2 7 3 3 3" xfId="9661"/>
    <cellStyle name="Normal 10 2 7 3 4" xfId="13178"/>
    <cellStyle name="Normal 10 2 7 3 5" xfId="6142"/>
    <cellStyle name="Normal 10 2 7 4" xfId="2109"/>
    <cellStyle name="Normal 10 2 7 4 2" xfId="10907"/>
    <cellStyle name="Normal 10 2 7 4 2 2" xfId="17936"/>
    <cellStyle name="Normal 10 2 7 4 3" xfId="14424"/>
    <cellStyle name="Normal 10 2 7 4 4" xfId="7388"/>
    <cellStyle name="Normal 10 2 7 5" xfId="3873"/>
    <cellStyle name="Normal 10 2 7 5 2" xfId="16187"/>
    <cellStyle name="Normal 10 2 7 5 3" xfId="9158"/>
    <cellStyle name="Normal 10 2 7 6" xfId="12675"/>
    <cellStyle name="Normal 10 2 7 7" xfId="5639"/>
    <cellStyle name="Normal 10 2 8" xfId="1076"/>
    <cellStyle name="Normal 10 2 8 2" xfId="2866"/>
    <cellStyle name="Normal 10 2 8 2 2" xfId="11659"/>
    <cellStyle name="Normal 10 2 8 2 2 2" xfId="18688"/>
    <cellStyle name="Normal 10 2 8 2 3" xfId="15176"/>
    <cellStyle name="Normal 10 2 8 2 4" xfId="8140"/>
    <cellStyle name="Normal 10 2 8 3" xfId="4625"/>
    <cellStyle name="Normal 10 2 8 3 2" xfId="16939"/>
    <cellStyle name="Normal 10 2 8 3 3" xfId="9910"/>
    <cellStyle name="Normal 10 2 8 4" xfId="13427"/>
    <cellStyle name="Normal 10 2 8 5" xfId="6391"/>
    <cellStyle name="Normal 10 2 9" xfId="578"/>
    <cellStyle name="Normal 10 2 9 2" xfId="2368"/>
    <cellStyle name="Normal 10 2 9 2 2" xfId="11161"/>
    <cellStyle name="Normal 10 2 9 2 2 2" xfId="18190"/>
    <cellStyle name="Normal 10 2 9 2 3" xfId="14678"/>
    <cellStyle name="Normal 10 2 9 2 4" xfId="7642"/>
    <cellStyle name="Normal 10 2 9 3" xfId="4127"/>
    <cellStyle name="Normal 10 2 9 3 2" xfId="16441"/>
    <cellStyle name="Normal 10 2 9 3 3" xfId="9412"/>
    <cellStyle name="Normal 10 2 9 4" xfId="12929"/>
    <cellStyle name="Normal 10 2 9 5" xfId="5893"/>
    <cellStyle name="Normal 10 3" xfId="35"/>
    <cellStyle name="Normal 10 3 10" xfId="1857"/>
    <cellStyle name="Normal 10 3 10 2" xfId="10666"/>
    <cellStyle name="Normal 10 3 10 2 2" xfId="17695"/>
    <cellStyle name="Normal 10 3 10 3" xfId="14183"/>
    <cellStyle name="Normal 10 3 10 4" xfId="7147"/>
    <cellStyle name="Normal 10 3 11" xfId="3631"/>
    <cellStyle name="Normal 10 3 11 2" xfId="15945"/>
    <cellStyle name="Normal 10 3 11 3" xfId="8916"/>
    <cellStyle name="Normal 10 3 12" xfId="12433"/>
    <cellStyle name="Normal 10 3 13" xfId="5395"/>
    <cellStyle name="Normal 10 3 2" xfId="129"/>
    <cellStyle name="Normal 10 3 2 10" xfId="12497"/>
    <cellStyle name="Normal 10 3 2 11" xfId="5460"/>
    <cellStyle name="Normal 10 3 2 2" xfId="285"/>
    <cellStyle name="Normal 10 3 2 2 2" xfId="541"/>
    <cellStyle name="Normal 10 3 2 2 2 2" xfId="1552"/>
    <cellStyle name="Normal 10 3 2 2 2 2 2" xfId="3342"/>
    <cellStyle name="Normal 10 3 2 2 2 2 2 2" xfId="12135"/>
    <cellStyle name="Normal 10 3 2 2 2 2 2 2 2" xfId="19164"/>
    <cellStyle name="Normal 10 3 2 2 2 2 2 3" xfId="15652"/>
    <cellStyle name="Normal 10 3 2 2 2 2 2 4" xfId="8616"/>
    <cellStyle name="Normal 10 3 2 2 2 2 3" xfId="5101"/>
    <cellStyle name="Normal 10 3 2 2 2 2 3 2" xfId="17415"/>
    <cellStyle name="Normal 10 3 2 2 2 2 3 3" xfId="10386"/>
    <cellStyle name="Normal 10 3 2 2 2 2 4" xfId="13903"/>
    <cellStyle name="Normal 10 3 2 2 2 2 5" xfId="6867"/>
    <cellStyle name="Normal 10 3 2 2 2 3" xfId="1054"/>
    <cellStyle name="Normal 10 3 2 2 2 3 2" xfId="2844"/>
    <cellStyle name="Normal 10 3 2 2 2 3 2 2" xfId="11637"/>
    <cellStyle name="Normal 10 3 2 2 2 3 2 2 2" xfId="18666"/>
    <cellStyle name="Normal 10 3 2 2 2 3 2 3" xfId="15154"/>
    <cellStyle name="Normal 10 3 2 2 2 3 2 4" xfId="8118"/>
    <cellStyle name="Normal 10 3 2 2 2 3 3" xfId="4603"/>
    <cellStyle name="Normal 10 3 2 2 2 3 3 2" xfId="16917"/>
    <cellStyle name="Normal 10 3 2 2 2 3 3 3" xfId="9888"/>
    <cellStyle name="Normal 10 3 2 2 2 3 4" xfId="13405"/>
    <cellStyle name="Normal 10 3 2 2 2 3 5" xfId="6369"/>
    <cellStyle name="Normal 10 3 2 2 2 4" xfId="2336"/>
    <cellStyle name="Normal 10 3 2 2 2 4 2" xfId="11134"/>
    <cellStyle name="Normal 10 3 2 2 2 4 2 2" xfId="18163"/>
    <cellStyle name="Normal 10 3 2 2 2 4 3" xfId="14651"/>
    <cellStyle name="Normal 10 3 2 2 2 4 4" xfId="7615"/>
    <cellStyle name="Normal 10 3 2 2 2 5" xfId="4100"/>
    <cellStyle name="Normal 10 3 2 2 2 5 2" xfId="16414"/>
    <cellStyle name="Normal 10 3 2 2 2 5 3" xfId="9385"/>
    <cellStyle name="Normal 10 3 2 2 2 6" xfId="12902"/>
    <cellStyle name="Normal 10 3 2 2 2 7" xfId="5866"/>
    <cellStyle name="Normal 10 3 2 2 3" xfId="1303"/>
    <cellStyle name="Normal 10 3 2 2 3 2" xfId="3093"/>
    <cellStyle name="Normal 10 3 2 2 3 2 2" xfId="11886"/>
    <cellStyle name="Normal 10 3 2 2 3 2 2 2" xfId="18915"/>
    <cellStyle name="Normal 10 3 2 2 3 2 3" xfId="15403"/>
    <cellStyle name="Normal 10 3 2 2 3 2 4" xfId="8367"/>
    <cellStyle name="Normal 10 3 2 2 3 3" xfId="4852"/>
    <cellStyle name="Normal 10 3 2 2 3 3 2" xfId="17166"/>
    <cellStyle name="Normal 10 3 2 2 3 3 3" xfId="10137"/>
    <cellStyle name="Normal 10 3 2 2 3 4" xfId="13654"/>
    <cellStyle name="Normal 10 3 2 2 3 5" xfId="6618"/>
    <cellStyle name="Normal 10 3 2 2 4" xfId="805"/>
    <cellStyle name="Normal 10 3 2 2 4 2" xfId="2595"/>
    <cellStyle name="Normal 10 3 2 2 4 2 2" xfId="11388"/>
    <cellStyle name="Normal 10 3 2 2 4 2 2 2" xfId="18417"/>
    <cellStyle name="Normal 10 3 2 2 4 2 3" xfId="14905"/>
    <cellStyle name="Normal 10 3 2 2 4 2 4" xfId="7869"/>
    <cellStyle name="Normal 10 3 2 2 4 3" xfId="4354"/>
    <cellStyle name="Normal 10 3 2 2 4 3 2" xfId="16668"/>
    <cellStyle name="Normal 10 3 2 2 4 3 3" xfId="9639"/>
    <cellStyle name="Normal 10 3 2 2 4 4" xfId="13156"/>
    <cellStyle name="Normal 10 3 2 2 4 5" xfId="6120"/>
    <cellStyle name="Normal 10 3 2 2 5" xfId="1808"/>
    <cellStyle name="Normal 10 3 2 2 5 2" xfId="3593"/>
    <cellStyle name="Normal 10 3 2 2 5 2 2" xfId="12386"/>
    <cellStyle name="Normal 10 3 2 2 5 2 2 2" xfId="19415"/>
    <cellStyle name="Normal 10 3 2 2 5 2 3" xfId="15903"/>
    <cellStyle name="Normal 10 3 2 2 5 2 4" xfId="8867"/>
    <cellStyle name="Normal 10 3 2 2 5 3" xfId="5352"/>
    <cellStyle name="Normal 10 3 2 2 5 3 2" xfId="17666"/>
    <cellStyle name="Normal 10 3 2 2 5 3 3" xfId="10637"/>
    <cellStyle name="Normal 10 3 2 2 5 4" xfId="14154"/>
    <cellStyle name="Normal 10 3 2 2 5 5" xfId="7118"/>
    <cellStyle name="Normal 10 3 2 2 6" xfId="2085"/>
    <cellStyle name="Normal 10 3 2 2 6 2" xfId="10885"/>
    <cellStyle name="Normal 10 3 2 2 6 2 2" xfId="17914"/>
    <cellStyle name="Normal 10 3 2 2 6 3" xfId="14402"/>
    <cellStyle name="Normal 10 3 2 2 6 4" xfId="7366"/>
    <cellStyle name="Normal 10 3 2 2 7" xfId="3851"/>
    <cellStyle name="Normal 10 3 2 2 7 2" xfId="16165"/>
    <cellStyle name="Normal 10 3 2 2 7 3" xfId="9136"/>
    <cellStyle name="Normal 10 3 2 2 8" xfId="12653"/>
    <cellStyle name="Normal 10 3 2 2 9" xfId="5616"/>
    <cellStyle name="Normal 10 3 2 3" xfId="193"/>
    <cellStyle name="Normal 10 3 2 3 2" xfId="449"/>
    <cellStyle name="Normal 10 3 2 3 2 2" xfId="1460"/>
    <cellStyle name="Normal 10 3 2 3 2 2 2" xfId="3250"/>
    <cellStyle name="Normal 10 3 2 3 2 2 2 2" xfId="12043"/>
    <cellStyle name="Normal 10 3 2 3 2 2 2 2 2" xfId="19072"/>
    <cellStyle name="Normal 10 3 2 3 2 2 2 3" xfId="15560"/>
    <cellStyle name="Normal 10 3 2 3 2 2 2 4" xfId="8524"/>
    <cellStyle name="Normal 10 3 2 3 2 2 3" xfId="5009"/>
    <cellStyle name="Normal 10 3 2 3 2 2 3 2" xfId="17323"/>
    <cellStyle name="Normal 10 3 2 3 2 2 3 3" xfId="10294"/>
    <cellStyle name="Normal 10 3 2 3 2 2 4" xfId="13811"/>
    <cellStyle name="Normal 10 3 2 3 2 2 5" xfId="6775"/>
    <cellStyle name="Normal 10 3 2 3 2 3" xfId="962"/>
    <cellStyle name="Normal 10 3 2 3 2 3 2" xfId="2752"/>
    <cellStyle name="Normal 10 3 2 3 2 3 2 2" xfId="11545"/>
    <cellStyle name="Normal 10 3 2 3 2 3 2 2 2" xfId="18574"/>
    <cellStyle name="Normal 10 3 2 3 2 3 2 3" xfId="15062"/>
    <cellStyle name="Normal 10 3 2 3 2 3 2 4" xfId="8026"/>
    <cellStyle name="Normal 10 3 2 3 2 3 3" xfId="4511"/>
    <cellStyle name="Normal 10 3 2 3 2 3 3 2" xfId="16825"/>
    <cellStyle name="Normal 10 3 2 3 2 3 3 3" xfId="9796"/>
    <cellStyle name="Normal 10 3 2 3 2 3 4" xfId="13313"/>
    <cellStyle name="Normal 10 3 2 3 2 3 5" xfId="6277"/>
    <cellStyle name="Normal 10 3 2 3 2 4" xfId="2244"/>
    <cellStyle name="Normal 10 3 2 3 2 4 2" xfId="11042"/>
    <cellStyle name="Normal 10 3 2 3 2 4 2 2" xfId="18071"/>
    <cellStyle name="Normal 10 3 2 3 2 4 3" xfId="14559"/>
    <cellStyle name="Normal 10 3 2 3 2 4 4" xfId="7523"/>
    <cellStyle name="Normal 10 3 2 3 2 5" xfId="4008"/>
    <cellStyle name="Normal 10 3 2 3 2 5 2" xfId="16322"/>
    <cellStyle name="Normal 10 3 2 3 2 5 3" xfId="9293"/>
    <cellStyle name="Normal 10 3 2 3 2 6" xfId="12810"/>
    <cellStyle name="Normal 10 3 2 3 2 7" xfId="5774"/>
    <cellStyle name="Normal 10 3 2 3 3" xfId="1211"/>
    <cellStyle name="Normal 10 3 2 3 3 2" xfId="3001"/>
    <cellStyle name="Normal 10 3 2 3 3 2 2" xfId="11794"/>
    <cellStyle name="Normal 10 3 2 3 3 2 2 2" xfId="18823"/>
    <cellStyle name="Normal 10 3 2 3 3 2 3" xfId="15311"/>
    <cellStyle name="Normal 10 3 2 3 3 2 4" xfId="8275"/>
    <cellStyle name="Normal 10 3 2 3 3 3" xfId="4760"/>
    <cellStyle name="Normal 10 3 2 3 3 3 2" xfId="17074"/>
    <cellStyle name="Normal 10 3 2 3 3 3 3" xfId="10045"/>
    <cellStyle name="Normal 10 3 2 3 3 4" xfId="13562"/>
    <cellStyle name="Normal 10 3 2 3 3 5" xfId="6526"/>
    <cellStyle name="Normal 10 3 2 3 4" xfId="713"/>
    <cellStyle name="Normal 10 3 2 3 4 2" xfId="2503"/>
    <cellStyle name="Normal 10 3 2 3 4 2 2" xfId="11296"/>
    <cellStyle name="Normal 10 3 2 3 4 2 2 2" xfId="18325"/>
    <cellStyle name="Normal 10 3 2 3 4 2 3" xfId="14813"/>
    <cellStyle name="Normal 10 3 2 3 4 2 4" xfId="7777"/>
    <cellStyle name="Normal 10 3 2 3 4 3" xfId="4262"/>
    <cellStyle name="Normal 10 3 2 3 4 3 2" xfId="16576"/>
    <cellStyle name="Normal 10 3 2 3 4 3 3" xfId="9547"/>
    <cellStyle name="Normal 10 3 2 3 4 4" xfId="13064"/>
    <cellStyle name="Normal 10 3 2 3 4 5" xfId="6028"/>
    <cellStyle name="Normal 10 3 2 3 5" xfId="1716"/>
    <cellStyle name="Normal 10 3 2 3 5 2" xfId="3501"/>
    <cellStyle name="Normal 10 3 2 3 5 2 2" xfId="12294"/>
    <cellStyle name="Normal 10 3 2 3 5 2 2 2" xfId="19323"/>
    <cellStyle name="Normal 10 3 2 3 5 2 3" xfId="15811"/>
    <cellStyle name="Normal 10 3 2 3 5 2 4" xfId="8775"/>
    <cellStyle name="Normal 10 3 2 3 5 3" xfId="5260"/>
    <cellStyle name="Normal 10 3 2 3 5 3 2" xfId="17574"/>
    <cellStyle name="Normal 10 3 2 3 5 3 3" xfId="10545"/>
    <cellStyle name="Normal 10 3 2 3 5 4" xfId="14062"/>
    <cellStyle name="Normal 10 3 2 3 5 5" xfId="7026"/>
    <cellStyle name="Normal 10 3 2 3 6" xfId="1993"/>
    <cellStyle name="Normal 10 3 2 3 6 2" xfId="10794"/>
    <cellStyle name="Normal 10 3 2 3 6 2 2" xfId="17823"/>
    <cellStyle name="Normal 10 3 2 3 6 3" xfId="14311"/>
    <cellStyle name="Normal 10 3 2 3 6 4" xfId="7275"/>
    <cellStyle name="Normal 10 3 2 3 7" xfId="3759"/>
    <cellStyle name="Normal 10 3 2 3 7 2" xfId="16073"/>
    <cellStyle name="Normal 10 3 2 3 7 3" xfId="9044"/>
    <cellStyle name="Normal 10 3 2 3 8" xfId="12561"/>
    <cellStyle name="Normal 10 3 2 3 9" xfId="5524"/>
    <cellStyle name="Normal 10 3 2 4" xfId="385"/>
    <cellStyle name="Normal 10 3 2 4 2" xfId="1396"/>
    <cellStyle name="Normal 10 3 2 4 2 2" xfId="3186"/>
    <cellStyle name="Normal 10 3 2 4 2 2 2" xfId="11979"/>
    <cellStyle name="Normal 10 3 2 4 2 2 2 2" xfId="19008"/>
    <cellStyle name="Normal 10 3 2 4 2 2 3" xfId="15496"/>
    <cellStyle name="Normal 10 3 2 4 2 2 4" xfId="8460"/>
    <cellStyle name="Normal 10 3 2 4 2 3" xfId="4945"/>
    <cellStyle name="Normal 10 3 2 4 2 3 2" xfId="17259"/>
    <cellStyle name="Normal 10 3 2 4 2 3 3" xfId="10230"/>
    <cellStyle name="Normal 10 3 2 4 2 4" xfId="13747"/>
    <cellStyle name="Normal 10 3 2 4 2 5" xfId="6711"/>
    <cellStyle name="Normal 10 3 2 4 3" xfId="898"/>
    <cellStyle name="Normal 10 3 2 4 3 2" xfId="2688"/>
    <cellStyle name="Normal 10 3 2 4 3 2 2" xfId="11481"/>
    <cellStyle name="Normal 10 3 2 4 3 2 2 2" xfId="18510"/>
    <cellStyle name="Normal 10 3 2 4 3 2 3" xfId="14998"/>
    <cellStyle name="Normal 10 3 2 4 3 2 4" xfId="7962"/>
    <cellStyle name="Normal 10 3 2 4 3 3" xfId="4447"/>
    <cellStyle name="Normal 10 3 2 4 3 3 2" xfId="16761"/>
    <cellStyle name="Normal 10 3 2 4 3 3 3" xfId="9732"/>
    <cellStyle name="Normal 10 3 2 4 3 4" xfId="13249"/>
    <cellStyle name="Normal 10 3 2 4 3 5" xfId="6213"/>
    <cellStyle name="Normal 10 3 2 4 4" xfId="2180"/>
    <cellStyle name="Normal 10 3 2 4 4 2" xfId="10978"/>
    <cellStyle name="Normal 10 3 2 4 4 2 2" xfId="18007"/>
    <cellStyle name="Normal 10 3 2 4 4 3" xfId="14495"/>
    <cellStyle name="Normal 10 3 2 4 4 4" xfId="7459"/>
    <cellStyle name="Normal 10 3 2 4 5" xfId="3944"/>
    <cellStyle name="Normal 10 3 2 4 5 2" xfId="16258"/>
    <cellStyle name="Normal 10 3 2 4 5 3" xfId="9229"/>
    <cellStyle name="Normal 10 3 2 4 6" xfId="12746"/>
    <cellStyle name="Normal 10 3 2 4 7" xfId="5710"/>
    <cellStyle name="Normal 10 3 2 5" xfId="1147"/>
    <cellStyle name="Normal 10 3 2 5 2" xfId="2937"/>
    <cellStyle name="Normal 10 3 2 5 2 2" xfId="11730"/>
    <cellStyle name="Normal 10 3 2 5 2 2 2" xfId="18759"/>
    <cellStyle name="Normal 10 3 2 5 2 3" xfId="15247"/>
    <cellStyle name="Normal 10 3 2 5 2 4" xfId="8211"/>
    <cellStyle name="Normal 10 3 2 5 3" xfId="4696"/>
    <cellStyle name="Normal 10 3 2 5 3 2" xfId="17010"/>
    <cellStyle name="Normal 10 3 2 5 3 3" xfId="9981"/>
    <cellStyle name="Normal 10 3 2 5 4" xfId="13498"/>
    <cellStyle name="Normal 10 3 2 5 5" xfId="6462"/>
    <cellStyle name="Normal 10 3 2 6" xfId="649"/>
    <cellStyle name="Normal 10 3 2 6 2" xfId="2439"/>
    <cellStyle name="Normal 10 3 2 6 2 2" xfId="11232"/>
    <cellStyle name="Normal 10 3 2 6 2 2 2" xfId="18261"/>
    <cellStyle name="Normal 10 3 2 6 2 3" xfId="14749"/>
    <cellStyle name="Normal 10 3 2 6 2 4" xfId="7713"/>
    <cellStyle name="Normal 10 3 2 6 3" xfId="4198"/>
    <cellStyle name="Normal 10 3 2 6 3 2" xfId="16512"/>
    <cellStyle name="Normal 10 3 2 6 3 3" xfId="9483"/>
    <cellStyle name="Normal 10 3 2 6 4" xfId="13000"/>
    <cellStyle name="Normal 10 3 2 6 5" xfId="5964"/>
    <cellStyle name="Normal 10 3 2 7" xfId="1652"/>
    <cellStyle name="Normal 10 3 2 7 2" xfId="3437"/>
    <cellStyle name="Normal 10 3 2 7 2 2" xfId="12230"/>
    <cellStyle name="Normal 10 3 2 7 2 2 2" xfId="19259"/>
    <cellStyle name="Normal 10 3 2 7 2 3" xfId="15747"/>
    <cellStyle name="Normal 10 3 2 7 2 4" xfId="8711"/>
    <cellStyle name="Normal 10 3 2 7 3" xfId="5196"/>
    <cellStyle name="Normal 10 3 2 7 3 2" xfId="17510"/>
    <cellStyle name="Normal 10 3 2 7 3 3" xfId="10481"/>
    <cellStyle name="Normal 10 3 2 7 4" xfId="13998"/>
    <cellStyle name="Normal 10 3 2 7 5" xfId="6962"/>
    <cellStyle name="Normal 10 3 2 8" xfId="1929"/>
    <cellStyle name="Normal 10 3 2 8 2" xfId="10730"/>
    <cellStyle name="Normal 10 3 2 8 2 2" xfId="17759"/>
    <cellStyle name="Normal 10 3 2 8 3" xfId="14247"/>
    <cellStyle name="Normal 10 3 2 8 4" xfId="7211"/>
    <cellStyle name="Normal 10 3 2 9" xfId="3695"/>
    <cellStyle name="Normal 10 3 2 9 2" xfId="16009"/>
    <cellStyle name="Normal 10 3 2 9 3" xfId="8980"/>
    <cellStyle name="Normal 10 3 3" xfId="101"/>
    <cellStyle name="Normal 10 3 3 10" xfId="5432"/>
    <cellStyle name="Normal 10 3 3 2" xfId="257"/>
    <cellStyle name="Normal 10 3 3 2 2" xfId="513"/>
    <cellStyle name="Normal 10 3 3 2 2 2" xfId="1524"/>
    <cellStyle name="Normal 10 3 3 2 2 2 2" xfId="3314"/>
    <cellStyle name="Normal 10 3 3 2 2 2 2 2" xfId="12107"/>
    <cellStyle name="Normal 10 3 3 2 2 2 2 2 2" xfId="19136"/>
    <cellStyle name="Normal 10 3 3 2 2 2 2 3" xfId="15624"/>
    <cellStyle name="Normal 10 3 3 2 2 2 2 4" xfId="8588"/>
    <cellStyle name="Normal 10 3 3 2 2 2 3" xfId="5073"/>
    <cellStyle name="Normal 10 3 3 2 2 2 3 2" xfId="17387"/>
    <cellStyle name="Normal 10 3 3 2 2 2 3 3" xfId="10358"/>
    <cellStyle name="Normal 10 3 3 2 2 2 4" xfId="13875"/>
    <cellStyle name="Normal 10 3 3 2 2 2 5" xfId="6839"/>
    <cellStyle name="Normal 10 3 3 2 2 3" xfId="1026"/>
    <cellStyle name="Normal 10 3 3 2 2 3 2" xfId="2816"/>
    <cellStyle name="Normal 10 3 3 2 2 3 2 2" xfId="11609"/>
    <cellStyle name="Normal 10 3 3 2 2 3 2 2 2" xfId="18638"/>
    <cellStyle name="Normal 10 3 3 2 2 3 2 3" xfId="15126"/>
    <cellStyle name="Normal 10 3 3 2 2 3 2 4" xfId="8090"/>
    <cellStyle name="Normal 10 3 3 2 2 3 3" xfId="4575"/>
    <cellStyle name="Normal 10 3 3 2 2 3 3 2" xfId="16889"/>
    <cellStyle name="Normal 10 3 3 2 2 3 3 3" xfId="9860"/>
    <cellStyle name="Normal 10 3 3 2 2 3 4" xfId="13377"/>
    <cellStyle name="Normal 10 3 3 2 2 3 5" xfId="6341"/>
    <cellStyle name="Normal 10 3 3 2 2 4" xfId="2308"/>
    <cellStyle name="Normal 10 3 3 2 2 4 2" xfId="11106"/>
    <cellStyle name="Normal 10 3 3 2 2 4 2 2" xfId="18135"/>
    <cellStyle name="Normal 10 3 3 2 2 4 3" xfId="14623"/>
    <cellStyle name="Normal 10 3 3 2 2 4 4" xfId="7587"/>
    <cellStyle name="Normal 10 3 3 2 2 5" xfId="4072"/>
    <cellStyle name="Normal 10 3 3 2 2 5 2" xfId="16386"/>
    <cellStyle name="Normal 10 3 3 2 2 5 3" xfId="9357"/>
    <cellStyle name="Normal 10 3 3 2 2 6" xfId="12874"/>
    <cellStyle name="Normal 10 3 3 2 2 7" xfId="5838"/>
    <cellStyle name="Normal 10 3 3 2 3" xfId="1275"/>
    <cellStyle name="Normal 10 3 3 2 3 2" xfId="3065"/>
    <cellStyle name="Normal 10 3 3 2 3 2 2" xfId="11858"/>
    <cellStyle name="Normal 10 3 3 2 3 2 2 2" xfId="18887"/>
    <cellStyle name="Normal 10 3 3 2 3 2 3" xfId="15375"/>
    <cellStyle name="Normal 10 3 3 2 3 2 4" xfId="8339"/>
    <cellStyle name="Normal 10 3 3 2 3 3" xfId="4824"/>
    <cellStyle name="Normal 10 3 3 2 3 3 2" xfId="17138"/>
    <cellStyle name="Normal 10 3 3 2 3 3 3" xfId="10109"/>
    <cellStyle name="Normal 10 3 3 2 3 4" xfId="13626"/>
    <cellStyle name="Normal 10 3 3 2 3 5" xfId="6590"/>
    <cellStyle name="Normal 10 3 3 2 4" xfId="777"/>
    <cellStyle name="Normal 10 3 3 2 4 2" xfId="2567"/>
    <cellStyle name="Normal 10 3 3 2 4 2 2" xfId="11360"/>
    <cellStyle name="Normal 10 3 3 2 4 2 2 2" xfId="18389"/>
    <cellStyle name="Normal 10 3 3 2 4 2 3" xfId="14877"/>
    <cellStyle name="Normal 10 3 3 2 4 2 4" xfId="7841"/>
    <cellStyle name="Normal 10 3 3 2 4 3" xfId="4326"/>
    <cellStyle name="Normal 10 3 3 2 4 3 2" xfId="16640"/>
    <cellStyle name="Normal 10 3 3 2 4 3 3" xfId="9611"/>
    <cellStyle name="Normal 10 3 3 2 4 4" xfId="13128"/>
    <cellStyle name="Normal 10 3 3 2 4 5" xfId="6092"/>
    <cellStyle name="Normal 10 3 3 2 5" xfId="1780"/>
    <cellStyle name="Normal 10 3 3 2 5 2" xfId="3565"/>
    <cellStyle name="Normal 10 3 3 2 5 2 2" xfId="12358"/>
    <cellStyle name="Normal 10 3 3 2 5 2 2 2" xfId="19387"/>
    <cellStyle name="Normal 10 3 3 2 5 2 3" xfId="15875"/>
    <cellStyle name="Normal 10 3 3 2 5 2 4" xfId="8839"/>
    <cellStyle name="Normal 10 3 3 2 5 3" xfId="5324"/>
    <cellStyle name="Normal 10 3 3 2 5 3 2" xfId="17638"/>
    <cellStyle name="Normal 10 3 3 2 5 3 3" xfId="10609"/>
    <cellStyle name="Normal 10 3 3 2 5 4" xfId="14126"/>
    <cellStyle name="Normal 10 3 3 2 5 5" xfId="7090"/>
    <cellStyle name="Normal 10 3 3 2 6" xfId="2057"/>
    <cellStyle name="Normal 10 3 3 2 6 2" xfId="10857"/>
    <cellStyle name="Normal 10 3 3 2 6 2 2" xfId="17886"/>
    <cellStyle name="Normal 10 3 3 2 6 3" xfId="14374"/>
    <cellStyle name="Normal 10 3 3 2 6 4" xfId="7338"/>
    <cellStyle name="Normal 10 3 3 2 7" xfId="3823"/>
    <cellStyle name="Normal 10 3 3 2 7 2" xfId="16137"/>
    <cellStyle name="Normal 10 3 3 2 7 3" xfId="9108"/>
    <cellStyle name="Normal 10 3 3 2 8" xfId="12625"/>
    <cellStyle name="Normal 10 3 3 2 9" xfId="5588"/>
    <cellStyle name="Normal 10 3 3 3" xfId="357"/>
    <cellStyle name="Normal 10 3 3 3 2" xfId="1368"/>
    <cellStyle name="Normal 10 3 3 3 2 2" xfId="3158"/>
    <cellStyle name="Normal 10 3 3 3 2 2 2" xfId="11951"/>
    <cellStyle name="Normal 10 3 3 3 2 2 2 2" xfId="18980"/>
    <cellStyle name="Normal 10 3 3 3 2 2 3" xfId="15468"/>
    <cellStyle name="Normal 10 3 3 3 2 2 4" xfId="8432"/>
    <cellStyle name="Normal 10 3 3 3 2 3" xfId="4917"/>
    <cellStyle name="Normal 10 3 3 3 2 3 2" xfId="17231"/>
    <cellStyle name="Normal 10 3 3 3 2 3 3" xfId="10202"/>
    <cellStyle name="Normal 10 3 3 3 2 4" xfId="13719"/>
    <cellStyle name="Normal 10 3 3 3 2 5" xfId="6683"/>
    <cellStyle name="Normal 10 3 3 3 3" xfId="870"/>
    <cellStyle name="Normal 10 3 3 3 3 2" xfId="2660"/>
    <cellStyle name="Normal 10 3 3 3 3 2 2" xfId="11453"/>
    <cellStyle name="Normal 10 3 3 3 3 2 2 2" xfId="18482"/>
    <cellStyle name="Normal 10 3 3 3 3 2 3" xfId="14970"/>
    <cellStyle name="Normal 10 3 3 3 3 2 4" xfId="7934"/>
    <cellStyle name="Normal 10 3 3 3 3 3" xfId="4419"/>
    <cellStyle name="Normal 10 3 3 3 3 3 2" xfId="16733"/>
    <cellStyle name="Normal 10 3 3 3 3 3 3" xfId="9704"/>
    <cellStyle name="Normal 10 3 3 3 3 4" xfId="13221"/>
    <cellStyle name="Normal 10 3 3 3 3 5" xfId="6185"/>
    <cellStyle name="Normal 10 3 3 3 4" xfId="2152"/>
    <cellStyle name="Normal 10 3 3 3 4 2" xfId="10950"/>
    <cellStyle name="Normal 10 3 3 3 4 2 2" xfId="17979"/>
    <cellStyle name="Normal 10 3 3 3 4 3" xfId="14467"/>
    <cellStyle name="Normal 10 3 3 3 4 4" xfId="7431"/>
    <cellStyle name="Normal 10 3 3 3 5" xfId="3916"/>
    <cellStyle name="Normal 10 3 3 3 5 2" xfId="16230"/>
    <cellStyle name="Normal 10 3 3 3 5 3" xfId="9201"/>
    <cellStyle name="Normal 10 3 3 3 6" xfId="12718"/>
    <cellStyle name="Normal 10 3 3 3 7" xfId="5682"/>
    <cellStyle name="Normal 10 3 3 4" xfId="1119"/>
    <cellStyle name="Normal 10 3 3 4 2" xfId="2909"/>
    <cellStyle name="Normal 10 3 3 4 2 2" xfId="11702"/>
    <cellStyle name="Normal 10 3 3 4 2 2 2" xfId="18731"/>
    <cellStyle name="Normal 10 3 3 4 2 3" xfId="15219"/>
    <cellStyle name="Normal 10 3 3 4 2 4" xfId="8183"/>
    <cellStyle name="Normal 10 3 3 4 3" xfId="4668"/>
    <cellStyle name="Normal 10 3 3 4 3 2" xfId="16982"/>
    <cellStyle name="Normal 10 3 3 4 3 3" xfId="9953"/>
    <cellStyle name="Normal 10 3 3 4 4" xfId="13470"/>
    <cellStyle name="Normal 10 3 3 4 5" xfId="6434"/>
    <cellStyle name="Normal 10 3 3 5" xfId="621"/>
    <cellStyle name="Normal 10 3 3 5 2" xfId="2411"/>
    <cellStyle name="Normal 10 3 3 5 2 2" xfId="11204"/>
    <cellStyle name="Normal 10 3 3 5 2 2 2" xfId="18233"/>
    <cellStyle name="Normal 10 3 3 5 2 3" xfId="14721"/>
    <cellStyle name="Normal 10 3 3 5 2 4" xfId="7685"/>
    <cellStyle name="Normal 10 3 3 5 3" xfId="4170"/>
    <cellStyle name="Normal 10 3 3 5 3 2" xfId="16484"/>
    <cellStyle name="Normal 10 3 3 5 3 3" xfId="9455"/>
    <cellStyle name="Normal 10 3 3 5 4" xfId="12972"/>
    <cellStyle name="Normal 10 3 3 5 5" xfId="5936"/>
    <cellStyle name="Normal 10 3 3 6" xfId="1624"/>
    <cellStyle name="Normal 10 3 3 6 2" xfId="3409"/>
    <cellStyle name="Normal 10 3 3 6 2 2" xfId="12202"/>
    <cellStyle name="Normal 10 3 3 6 2 2 2" xfId="19231"/>
    <cellStyle name="Normal 10 3 3 6 2 3" xfId="15719"/>
    <cellStyle name="Normal 10 3 3 6 2 4" xfId="8683"/>
    <cellStyle name="Normal 10 3 3 6 3" xfId="5168"/>
    <cellStyle name="Normal 10 3 3 6 3 2" xfId="17482"/>
    <cellStyle name="Normal 10 3 3 6 3 3" xfId="10453"/>
    <cellStyle name="Normal 10 3 3 6 4" xfId="13970"/>
    <cellStyle name="Normal 10 3 3 6 5" xfId="6934"/>
    <cellStyle name="Normal 10 3 3 7" xfId="1901"/>
    <cellStyle name="Normal 10 3 3 7 2" xfId="10702"/>
    <cellStyle name="Normal 10 3 3 7 2 2" xfId="17731"/>
    <cellStyle name="Normal 10 3 3 7 3" xfId="14219"/>
    <cellStyle name="Normal 10 3 3 7 4" xfId="7183"/>
    <cellStyle name="Normal 10 3 3 8" xfId="3667"/>
    <cellStyle name="Normal 10 3 3 8 2" xfId="15981"/>
    <cellStyle name="Normal 10 3 3 8 3" xfId="8952"/>
    <cellStyle name="Normal 10 3 3 9" xfId="12469"/>
    <cellStyle name="Normal 10 3 4" xfId="221"/>
    <cellStyle name="Normal 10 3 4 2" xfId="477"/>
    <cellStyle name="Normal 10 3 4 2 2" xfId="1488"/>
    <cellStyle name="Normal 10 3 4 2 2 2" xfId="3278"/>
    <cellStyle name="Normal 10 3 4 2 2 2 2" xfId="12071"/>
    <cellStyle name="Normal 10 3 4 2 2 2 2 2" xfId="19100"/>
    <cellStyle name="Normal 10 3 4 2 2 2 3" xfId="15588"/>
    <cellStyle name="Normal 10 3 4 2 2 2 4" xfId="8552"/>
    <cellStyle name="Normal 10 3 4 2 2 3" xfId="5037"/>
    <cellStyle name="Normal 10 3 4 2 2 3 2" xfId="17351"/>
    <cellStyle name="Normal 10 3 4 2 2 3 3" xfId="10322"/>
    <cellStyle name="Normal 10 3 4 2 2 4" xfId="13839"/>
    <cellStyle name="Normal 10 3 4 2 2 5" xfId="6803"/>
    <cellStyle name="Normal 10 3 4 2 3" xfId="990"/>
    <cellStyle name="Normal 10 3 4 2 3 2" xfId="2780"/>
    <cellStyle name="Normal 10 3 4 2 3 2 2" xfId="11573"/>
    <cellStyle name="Normal 10 3 4 2 3 2 2 2" xfId="18602"/>
    <cellStyle name="Normal 10 3 4 2 3 2 3" xfId="15090"/>
    <cellStyle name="Normal 10 3 4 2 3 2 4" xfId="8054"/>
    <cellStyle name="Normal 10 3 4 2 3 3" xfId="4539"/>
    <cellStyle name="Normal 10 3 4 2 3 3 2" xfId="16853"/>
    <cellStyle name="Normal 10 3 4 2 3 3 3" xfId="9824"/>
    <cellStyle name="Normal 10 3 4 2 3 4" xfId="13341"/>
    <cellStyle name="Normal 10 3 4 2 3 5" xfId="6305"/>
    <cellStyle name="Normal 10 3 4 2 4" xfId="2272"/>
    <cellStyle name="Normal 10 3 4 2 4 2" xfId="11070"/>
    <cellStyle name="Normal 10 3 4 2 4 2 2" xfId="18099"/>
    <cellStyle name="Normal 10 3 4 2 4 3" xfId="14587"/>
    <cellStyle name="Normal 10 3 4 2 4 4" xfId="7551"/>
    <cellStyle name="Normal 10 3 4 2 5" xfId="4036"/>
    <cellStyle name="Normal 10 3 4 2 5 2" xfId="16350"/>
    <cellStyle name="Normal 10 3 4 2 5 3" xfId="9321"/>
    <cellStyle name="Normal 10 3 4 2 6" xfId="12838"/>
    <cellStyle name="Normal 10 3 4 2 7" xfId="5802"/>
    <cellStyle name="Normal 10 3 4 3" xfId="1239"/>
    <cellStyle name="Normal 10 3 4 3 2" xfId="3029"/>
    <cellStyle name="Normal 10 3 4 3 2 2" xfId="11822"/>
    <cellStyle name="Normal 10 3 4 3 2 2 2" xfId="18851"/>
    <cellStyle name="Normal 10 3 4 3 2 3" xfId="15339"/>
    <cellStyle name="Normal 10 3 4 3 2 4" xfId="8303"/>
    <cellStyle name="Normal 10 3 4 3 3" xfId="4788"/>
    <cellStyle name="Normal 10 3 4 3 3 2" xfId="17102"/>
    <cellStyle name="Normal 10 3 4 3 3 3" xfId="10073"/>
    <cellStyle name="Normal 10 3 4 3 4" xfId="13590"/>
    <cellStyle name="Normal 10 3 4 3 5" xfId="6554"/>
    <cellStyle name="Normal 10 3 4 4" xfId="741"/>
    <cellStyle name="Normal 10 3 4 4 2" xfId="2531"/>
    <cellStyle name="Normal 10 3 4 4 2 2" xfId="11324"/>
    <cellStyle name="Normal 10 3 4 4 2 2 2" xfId="18353"/>
    <cellStyle name="Normal 10 3 4 4 2 3" xfId="14841"/>
    <cellStyle name="Normal 10 3 4 4 2 4" xfId="7805"/>
    <cellStyle name="Normal 10 3 4 4 3" xfId="4290"/>
    <cellStyle name="Normal 10 3 4 4 3 2" xfId="16604"/>
    <cellStyle name="Normal 10 3 4 4 3 3" xfId="9575"/>
    <cellStyle name="Normal 10 3 4 4 4" xfId="13092"/>
    <cellStyle name="Normal 10 3 4 4 5" xfId="6056"/>
    <cellStyle name="Normal 10 3 4 5" xfId="1744"/>
    <cellStyle name="Normal 10 3 4 5 2" xfId="3529"/>
    <cellStyle name="Normal 10 3 4 5 2 2" xfId="12322"/>
    <cellStyle name="Normal 10 3 4 5 2 2 2" xfId="19351"/>
    <cellStyle name="Normal 10 3 4 5 2 3" xfId="15839"/>
    <cellStyle name="Normal 10 3 4 5 2 4" xfId="8803"/>
    <cellStyle name="Normal 10 3 4 5 3" xfId="5288"/>
    <cellStyle name="Normal 10 3 4 5 3 2" xfId="17602"/>
    <cellStyle name="Normal 10 3 4 5 3 3" xfId="10573"/>
    <cellStyle name="Normal 10 3 4 5 4" xfId="14090"/>
    <cellStyle name="Normal 10 3 4 5 5" xfId="7054"/>
    <cellStyle name="Normal 10 3 4 6" xfId="2021"/>
    <cellStyle name="Normal 10 3 4 6 2" xfId="10822"/>
    <cellStyle name="Normal 10 3 4 6 2 2" xfId="17851"/>
    <cellStyle name="Normal 10 3 4 6 3" xfId="14339"/>
    <cellStyle name="Normal 10 3 4 6 4" xfId="7303"/>
    <cellStyle name="Normal 10 3 4 7" xfId="3787"/>
    <cellStyle name="Normal 10 3 4 7 2" xfId="16101"/>
    <cellStyle name="Normal 10 3 4 7 3" xfId="9072"/>
    <cellStyle name="Normal 10 3 4 8" xfId="12589"/>
    <cellStyle name="Normal 10 3 4 9" xfId="5552"/>
    <cellStyle name="Normal 10 3 5" xfId="165"/>
    <cellStyle name="Normal 10 3 5 2" xfId="421"/>
    <cellStyle name="Normal 10 3 5 2 2" xfId="1432"/>
    <cellStyle name="Normal 10 3 5 2 2 2" xfId="3222"/>
    <cellStyle name="Normal 10 3 5 2 2 2 2" xfId="12015"/>
    <cellStyle name="Normal 10 3 5 2 2 2 2 2" xfId="19044"/>
    <cellStyle name="Normal 10 3 5 2 2 2 3" xfId="15532"/>
    <cellStyle name="Normal 10 3 5 2 2 2 4" xfId="8496"/>
    <cellStyle name="Normal 10 3 5 2 2 3" xfId="4981"/>
    <cellStyle name="Normal 10 3 5 2 2 3 2" xfId="17295"/>
    <cellStyle name="Normal 10 3 5 2 2 3 3" xfId="10266"/>
    <cellStyle name="Normal 10 3 5 2 2 4" xfId="13783"/>
    <cellStyle name="Normal 10 3 5 2 2 5" xfId="6747"/>
    <cellStyle name="Normal 10 3 5 2 3" xfId="934"/>
    <cellStyle name="Normal 10 3 5 2 3 2" xfId="2724"/>
    <cellStyle name="Normal 10 3 5 2 3 2 2" xfId="11517"/>
    <cellStyle name="Normal 10 3 5 2 3 2 2 2" xfId="18546"/>
    <cellStyle name="Normal 10 3 5 2 3 2 3" xfId="15034"/>
    <cellStyle name="Normal 10 3 5 2 3 2 4" xfId="7998"/>
    <cellStyle name="Normal 10 3 5 2 3 3" xfId="4483"/>
    <cellStyle name="Normal 10 3 5 2 3 3 2" xfId="16797"/>
    <cellStyle name="Normal 10 3 5 2 3 3 3" xfId="9768"/>
    <cellStyle name="Normal 10 3 5 2 3 4" xfId="13285"/>
    <cellStyle name="Normal 10 3 5 2 3 5" xfId="6249"/>
    <cellStyle name="Normal 10 3 5 2 4" xfId="2216"/>
    <cellStyle name="Normal 10 3 5 2 4 2" xfId="11014"/>
    <cellStyle name="Normal 10 3 5 2 4 2 2" xfId="18043"/>
    <cellStyle name="Normal 10 3 5 2 4 3" xfId="14531"/>
    <cellStyle name="Normal 10 3 5 2 4 4" xfId="7495"/>
    <cellStyle name="Normal 10 3 5 2 5" xfId="3980"/>
    <cellStyle name="Normal 10 3 5 2 5 2" xfId="16294"/>
    <cellStyle name="Normal 10 3 5 2 5 3" xfId="9265"/>
    <cellStyle name="Normal 10 3 5 2 6" xfId="12782"/>
    <cellStyle name="Normal 10 3 5 2 7" xfId="5746"/>
    <cellStyle name="Normal 10 3 5 3" xfId="1183"/>
    <cellStyle name="Normal 10 3 5 3 2" xfId="2973"/>
    <cellStyle name="Normal 10 3 5 3 2 2" xfId="11766"/>
    <cellStyle name="Normal 10 3 5 3 2 2 2" xfId="18795"/>
    <cellStyle name="Normal 10 3 5 3 2 3" xfId="15283"/>
    <cellStyle name="Normal 10 3 5 3 2 4" xfId="8247"/>
    <cellStyle name="Normal 10 3 5 3 3" xfId="4732"/>
    <cellStyle name="Normal 10 3 5 3 3 2" xfId="17046"/>
    <cellStyle name="Normal 10 3 5 3 3 3" xfId="10017"/>
    <cellStyle name="Normal 10 3 5 3 4" xfId="13534"/>
    <cellStyle name="Normal 10 3 5 3 5" xfId="6498"/>
    <cellStyle name="Normal 10 3 5 4" xfId="685"/>
    <cellStyle name="Normal 10 3 5 4 2" xfId="2475"/>
    <cellStyle name="Normal 10 3 5 4 2 2" xfId="11268"/>
    <cellStyle name="Normal 10 3 5 4 2 2 2" xfId="18297"/>
    <cellStyle name="Normal 10 3 5 4 2 3" xfId="14785"/>
    <cellStyle name="Normal 10 3 5 4 2 4" xfId="7749"/>
    <cellStyle name="Normal 10 3 5 4 3" xfId="4234"/>
    <cellStyle name="Normal 10 3 5 4 3 2" xfId="16548"/>
    <cellStyle name="Normal 10 3 5 4 3 3" xfId="9519"/>
    <cellStyle name="Normal 10 3 5 4 4" xfId="13036"/>
    <cellStyle name="Normal 10 3 5 4 5" xfId="6000"/>
    <cellStyle name="Normal 10 3 5 5" xfId="1688"/>
    <cellStyle name="Normal 10 3 5 5 2" xfId="3473"/>
    <cellStyle name="Normal 10 3 5 5 2 2" xfId="12266"/>
    <cellStyle name="Normal 10 3 5 5 2 2 2" xfId="19295"/>
    <cellStyle name="Normal 10 3 5 5 2 3" xfId="15783"/>
    <cellStyle name="Normal 10 3 5 5 2 4" xfId="8747"/>
    <cellStyle name="Normal 10 3 5 5 3" xfId="5232"/>
    <cellStyle name="Normal 10 3 5 5 3 2" xfId="17546"/>
    <cellStyle name="Normal 10 3 5 5 3 3" xfId="10517"/>
    <cellStyle name="Normal 10 3 5 5 4" xfId="14034"/>
    <cellStyle name="Normal 10 3 5 5 5" xfId="6998"/>
    <cellStyle name="Normal 10 3 5 6" xfId="1965"/>
    <cellStyle name="Normal 10 3 5 6 2" xfId="10766"/>
    <cellStyle name="Normal 10 3 5 6 2 2" xfId="17795"/>
    <cellStyle name="Normal 10 3 5 6 3" xfId="14283"/>
    <cellStyle name="Normal 10 3 5 6 4" xfId="7247"/>
    <cellStyle name="Normal 10 3 5 7" xfId="3731"/>
    <cellStyle name="Normal 10 3 5 7 2" xfId="16045"/>
    <cellStyle name="Normal 10 3 5 7 3" xfId="9016"/>
    <cellStyle name="Normal 10 3 5 8" xfId="12533"/>
    <cellStyle name="Normal 10 3 5 9" xfId="5496"/>
    <cellStyle name="Normal 10 3 6" xfId="321"/>
    <cellStyle name="Normal 10 3 6 2" xfId="1332"/>
    <cellStyle name="Normal 10 3 6 2 2" xfId="3122"/>
    <cellStyle name="Normal 10 3 6 2 2 2" xfId="11915"/>
    <cellStyle name="Normal 10 3 6 2 2 2 2" xfId="18944"/>
    <cellStyle name="Normal 10 3 6 2 2 3" xfId="15432"/>
    <cellStyle name="Normal 10 3 6 2 2 4" xfId="8396"/>
    <cellStyle name="Normal 10 3 6 2 3" xfId="4881"/>
    <cellStyle name="Normal 10 3 6 2 3 2" xfId="17195"/>
    <cellStyle name="Normal 10 3 6 2 3 3" xfId="10166"/>
    <cellStyle name="Normal 10 3 6 2 4" xfId="13683"/>
    <cellStyle name="Normal 10 3 6 2 5" xfId="6647"/>
    <cellStyle name="Normal 10 3 6 3" xfId="834"/>
    <cellStyle name="Normal 10 3 6 3 2" xfId="2624"/>
    <cellStyle name="Normal 10 3 6 3 2 2" xfId="11417"/>
    <cellStyle name="Normal 10 3 6 3 2 2 2" xfId="18446"/>
    <cellStyle name="Normal 10 3 6 3 2 3" xfId="14934"/>
    <cellStyle name="Normal 10 3 6 3 2 4" xfId="7898"/>
    <cellStyle name="Normal 10 3 6 3 3" xfId="4383"/>
    <cellStyle name="Normal 10 3 6 3 3 2" xfId="16697"/>
    <cellStyle name="Normal 10 3 6 3 3 3" xfId="9668"/>
    <cellStyle name="Normal 10 3 6 3 4" xfId="13185"/>
    <cellStyle name="Normal 10 3 6 3 5" xfId="6149"/>
    <cellStyle name="Normal 10 3 6 4" xfId="2116"/>
    <cellStyle name="Normal 10 3 6 4 2" xfId="10914"/>
    <cellStyle name="Normal 10 3 6 4 2 2" xfId="17943"/>
    <cellStyle name="Normal 10 3 6 4 3" xfId="14431"/>
    <cellStyle name="Normal 10 3 6 4 4" xfId="7395"/>
    <cellStyle name="Normal 10 3 6 5" xfId="3880"/>
    <cellStyle name="Normal 10 3 6 5 2" xfId="16194"/>
    <cellStyle name="Normal 10 3 6 5 3" xfId="9165"/>
    <cellStyle name="Normal 10 3 6 6" xfId="12682"/>
    <cellStyle name="Normal 10 3 6 7" xfId="5646"/>
    <cellStyle name="Normal 10 3 7" xfId="1083"/>
    <cellStyle name="Normal 10 3 7 2" xfId="2873"/>
    <cellStyle name="Normal 10 3 7 2 2" xfId="11666"/>
    <cellStyle name="Normal 10 3 7 2 2 2" xfId="18695"/>
    <cellStyle name="Normal 10 3 7 2 3" xfId="15183"/>
    <cellStyle name="Normal 10 3 7 2 4" xfId="8147"/>
    <cellStyle name="Normal 10 3 7 3" xfId="4632"/>
    <cellStyle name="Normal 10 3 7 3 2" xfId="16946"/>
    <cellStyle name="Normal 10 3 7 3 3" xfId="9917"/>
    <cellStyle name="Normal 10 3 7 4" xfId="13434"/>
    <cellStyle name="Normal 10 3 7 5" xfId="6398"/>
    <cellStyle name="Normal 10 3 8" xfId="585"/>
    <cellStyle name="Normal 10 3 8 2" xfId="2375"/>
    <cellStyle name="Normal 10 3 8 2 2" xfId="11168"/>
    <cellStyle name="Normal 10 3 8 2 2 2" xfId="18197"/>
    <cellStyle name="Normal 10 3 8 2 3" xfId="14685"/>
    <cellStyle name="Normal 10 3 8 2 4" xfId="7649"/>
    <cellStyle name="Normal 10 3 8 3" xfId="4134"/>
    <cellStyle name="Normal 10 3 8 3 2" xfId="16448"/>
    <cellStyle name="Normal 10 3 8 3 3" xfId="9419"/>
    <cellStyle name="Normal 10 3 8 4" xfId="12936"/>
    <cellStyle name="Normal 10 3 8 5" xfId="5900"/>
    <cellStyle name="Normal 10 3 9" xfId="1588"/>
    <cellStyle name="Normal 10 3 9 2" xfId="3373"/>
    <cellStyle name="Normal 10 3 9 2 2" xfId="12166"/>
    <cellStyle name="Normal 10 3 9 2 2 2" xfId="19195"/>
    <cellStyle name="Normal 10 3 9 2 3" xfId="15683"/>
    <cellStyle name="Normal 10 3 9 2 4" xfId="8647"/>
    <cellStyle name="Normal 10 3 9 3" xfId="5132"/>
    <cellStyle name="Normal 10 3 9 3 2" xfId="17446"/>
    <cellStyle name="Normal 10 3 9 3 3" xfId="10417"/>
    <cellStyle name="Normal 10 3 9 4" xfId="13934"/>
    <cellStyle name="Normal 10 3 9 5" xfId="6898"/>
    <cellStyle name="Normal 10 4" xfId="72"/>
    <cellStyle name="Normal 10 4 10" xfId="12455"/>
    <cellStyle name="Normal 10 4 11" xfId="5417"/>
    <cellStyle name="Normal 10 4 2" xfId="243"/>
    <cellStyle name="Normal 10 4 2 2" xfId="499"/>
    <cellStyle name="Normal 10 4 2 2 2" xfId="1510"/>
    <cellStyle name="Normal 10 4 2 2 2 2" xfId="3300"/>
    <cellStyle name="Normal 10 4 2 2 2 2 2" xfId="12093"/>
    <cellStyle name="Normal 10 4 2 2 2 2 2 2" xfId="19122"/>
    <cellStyle name="Normal 10 4 2 2 2 2 3" xfId="15610"/>
    <cellStyle name="Normal 10 4 2 2 2 2 4" xfId="8574"/>
    <cellStyle name="Normal 10 4 2 2 2 3" xfId="5059"/>
    <cellStyle name="Normal 10 4 2 2 2 3 2" xfId="17373"/>
    <cellStyle name="Normal 10 4 2 2 2 3 3" xfId="10344"/>
    <cellStyle name="Normal 10 4 2 2 2 4" xfId="13861"/>
    <cellStyle name="Normal 10 4 2 2 2 5" xfId="6825"/>
    <cellStyle name="Normal 10 4 2 2 3" xfId="1012"/>
    <cellStyle name="Normal 10 4 2 2 3 2" xfId="2802"/>
    <cellStyle name="Normal 10 4 2 2 3 2 2" xfId="11595"/>
    <cellStyle name="Normal 10 4 2 2 3 2 2 2" xfId="18624"/>
    <cellStyle name="Normal 10 4 2 2 3 2 3" xfId="15112"/>
    <cellStyle name="Normal 10 4 2 2 3 2 4" xfId="8076"/>
    <cellStyle name="Normal 10 4 2 2 3 3" xfId="4561"/>
    <cellStyle name="Normal 10 4 2 2 3 3 2" xfId="16875"/>
    <cellStyle name="Normal 10 4 2 2 3 3 3" xfId="9846"/>
    <cellStyle name="Normal 10 4 2 2 3 4" xfId="13363"/>
    <cellStyle name="Normal 10 4 2 2 3 5" xfId="6327"/>
    <cellStyle name="Normal 10 4 2 2 4" xfId="2294"/>
    <cellStyle name="Normal 10 4 2 2 4 2" xfId="11092"/>
    <cellStyle name="Normal 10 4 2 2 4 2 2" xfId="18121"/>
    <cellStyle name="Normal 10 4 2 2 4 3" xfId="14609"/>
    <cellStyle name="Normal 10 4 2 2 4 4" xfId="7573"/>
    <cellStyle name="Normal 10 4 2 2 5" xfId="4058"/>
    <cellStyle name="Normal 10 4 2 2 5 2" xfId="16372"/>
    <cellStyle name="Normal 10 4 2 2 5 3" xfId="9343"/>
    <cellStyle name="Normal 10 4 2 2 6" xfId="12860"/>
    <cellStyle name="Normal 10 4 2 2 7" xfId="5824"/>
    <cellStyle name="Normal 10 4 2 3" xfId="1261"/>
    <cellStyle name="Normal 10 4 2 3 2" xfId="3051"/>
    <cellStyle name="Normal 10 4 2 3 2 2" xfId="11844"/>
    <cellStyle name="Normal 10 4 2 3 2 2 2" xfId="18873"/>
    <cellStyle name="Normal 10 4 2 3 2 3" xfId="15361"/>
    <cellStyle name="Normal 10 4 2 3 2 4" xfId="8325"/>
    <cellStyle name="Normal 10 4 2 3 3" xfId="4810"/>
    <cellStyle name="Normal 10 4 2 3 3 2" xfId="17124"/>
    <cellStyle name="Normal 10 4 2 3 3 3" xfId="10095"/>
    <cellStyle name="Normal 10 4 2 3 4" xfId="13612"/>
    <cellStyle name="Normal 10 4 2 3 5" xfId="6576"/>
    <cellStyle name="Normal 10 4 2 4" xfId="763"/>
    <cellStyle name="Normal 10 4 2 4 2" xfId="2553"/>
    <cellStyle name="Normal 10 4 2 4 2 2" xfId="11346"/>
    <cellStyle name="Normal 10 4 2 4 2 2 2" xfId="18375"/>
    <cellStyle name="Normal 10 4 2 4 2 3" xfId="14863"/>
    <cellStyle name="Normal 10 4 2 4 2 4" xfId="7827"/>
    <cellStyle name="Normal 10 4 2 4 3" xfId="4312"/>
    <cellStyle name="Normal 10 4 2 4 3 2" xfId="16626"/>
    <cellStyle name="Normal 10 4 2 4 3 3" xfId="9597"/>
    <cellStyle name="Normal 10 4 2 4 4" xfId="13114"/>
    <cellStyle name="Normal 10 4 2 4 5" xfId="6078"/>
    <cellStyle name="Normal 10 4 2 5" xfId="1766"/>
    <cellStyle name="Normal 10 4 2 5 2" xfId="3551"/>
    <cellStyle name="Normal 10 4 2 5 2 2" xfId="12344"/>
    <cellStyle name="Normal 10 4 2 5 2 2 2" xfId="19373"/>
    <cellStyle name="Normal 10 4 2 5 2 3" xfId="15861"/>
    <cellStyle name="Normal 10 4 2 5 2 4" xfId="8825"/>
    <cellStyle name="Normal 10 4 2 5 3" xfId="5310"/>
    <cellStyle name="Normal 10 4 2 5 3 2" xfId="17624"/>
    <cellStyle name="Normal 10 4 2 5 3 3" xfId="10595"/>
    <cellStyle name="Normal 10 4 2 5 4" xfId="14112"/>
    <cellStyle name="Normal 10 4 2 5 5" xfId="7076"/>
    <cellStyle name="Normal 10 4 2 6" xfId="2043"/>
    <cellStyle name="Normal 10 4 2 6 2" xfId="10843"/>
    <cellStyle name="Normal 10 4 2 6 2 2" xfId="17872"/>
    <cellStyle name="Normal 10 4 2 6 3" xfId="14360"/>
    <cellStyle name="Normal 10 4 2 6 4" xfId="7324"/>
    <cellStyle name="Normal 10 4 2 7" xfId="3809"/>
    <cellStyle name="Normal 10 4 2 7 2" xfId="16123"/>
    <cellStyle name="Normal 10 4 2 7 3" xfId="9094"/>
    <cellStyle name="Normal 10 4 2 8" xfId="12611"/>
    <cellStyle name="Normal 10 4 2 9" xfId="5574"/>
    <cellStyle name="Normal 10 4 3" xfId="151"/>
    <cellStyle name="Normal 10 4 3 2" xfId="407"/>
    <cellStyle name="Normal 10 4 3 2 2" xfId="1418"/>
    <cellStyle name="Normal 10 4 3 2 2 2" xfId="3208"/>
    <cellStyle name="Normal 10 4 3 2 2 2 2" xfId="12001"/>
    <cellStyle name="Normal 10 4 3 2 2 2 2 2" xfId="19030"/>
    <cellStyle name="Normal 10 4 3 2 2 2 3" xfId="15518"/>
    <cellStyle name="Normal 10 4 3 2 2 2 4" xfId="8482"/>
    <cellStyle name="Normal 10 4 3 2 2 3" xfId="4967"/>
    <cellStyle name="Normal 10 4 3 2 2 3 2" xfId="17281"/>
    <cellStyle name="Normal 10 4 3 2 2 3 3" xfId="10252"/>
    <cellStyle name="Normal 10 4 3 2 2 4" xfId="13769"/>
    <cellStyle name="Normal 10 4 3 2 2 5" xfId="6733"/>
    <cellStyle name="Normal 10 4 3 2 3" xfId="920"/>
    <cellStyle name="Normal 10 4 3 2 3 2" xfId="2710"/>
    <cellStyle name="Normal 10 4 3 2 3 2 2" xfId="11503"/>
    <cellStyle name="Normal 10 4 3 2 3 2 2 2" xfId="18532"/>
    <cellStyle name="Normal 10 4 3 2 3 2 3" xfId="15020"/>
    <cellStyle name="Normal 10 4 3 2 3 2 4" xfId="7984"/>
    <cellStyle name="Normal 10 4 3 2 3 3" xfId="4469"/>
    <cellStyle name="Normal 10 4 3 2 3 3 2" xfId="16783"/>
    <cellStyle name="Normal 10 4 3 2 3 3 3" xfId="9754"/>
    <cellStyle name="Normal 10 4 3 2 3 4" xfId="13271"/>
    <cellStyle name="Normal 10 4 3 2 3 5" xfId="6235"/>
    <cellStyle name="Normal 10 4 3 2 4" xfId="2202"/>
    <cellStyle name="Normal 10 4 3 2 4 2" xfId="11000"/>
    <cellStyle name="Normal 10 4 3 2 4 2 2" xfId="18029"/>
    <cellStyle name="Normal 10 4 3 2 4 3" xfId="14517"/>
    <cellStyle name="Normal 10 4 3 2 4 4" xfId="7481"/>
    <cellStyle name="Normal 10 4 3 2 5" xfId="3966"/>
    <cellStyle name="Normal 10 4 3 2 5 2" xfId="16280"/>
    <cellStyle name="Normal 10 4 3 2 5 3" xfId="9251"/>
    <cellStyle name="Normal 10 4 3 2 6" xfId="12768"/>
    <cellStyle name="Normal 10 4 3 2 7" xfId="5732"/>
    <cellStyle name="Normal 10 4 3 3" xfId="1169"/>
    <cellStyle name="Normal 10 4 3 3 2" xfId="2959"/>
    <cellStyle name="Normal 10 4 3 3 2 2" xfId="11752"/>
    <cellStyle name="Normal 10 4 3 3 2 2 2" xfId="18781"/>
    <cellStyle name="Normal 10 4 3 3 2 3" xfId="15269"/>
    <cellStyle name="Normal 10 4 3 3 2 4" xfId="8233"/>
    <cellStyle name="Normal 10 4 3 3 3" xfId="4718"/>
    <cellStyle name="Normal 10 4 3 3 3 2" xfId="17032"/>
    <cellStyle name="Normal 10 4 3 3 3 3" xfId="10003"/>
    <cellStyle name="Normal 10 4 3 3 4" xfId="13520"/>
    <cellStyle name="Normal 10 4 3 3 5" xfId="6484"/>
    <cellStyle name="Normal 10 4 3 4" xfId="671"/>
    <cellStyle name="Normal 10 4 3 4 2" xfId="2461"/>
    <cellStyle name="Normal 10 4 3 4 2 2" xfId="11254"/>
    <cellStyle name="Normal 10 4 3 4 2 2 2" xfId="18283"/>
    <cellStyle name="Normal 10 4 3 4 2 3" xfId="14771"/>
    <cellStyle name="Normal 10 4 3 4 2 4" xfId="7735"/>
    <cellStyle name="Normal 10 4 3 4 3" xfId="4220"/>
    <cellStyle name="Normal 10 4 3 4 3 2" xfId="16534"/>
    <cellStyle name="Normal 10 4 3 4 3 3" xfId="9505"/>
    <cellStyle name="Normal 10 4 3 4 4" xfId="13022"/>
    <cellStyle name="Normal 10 4 3 4 5" xfId="5986"/>
    <cellStyle name="Normal 10 4 3 5" xfId="1674"/>
    <cellStyle name="Normal 10 4 3 5 2" xfId="3459"/>
    <cellStyle name="Normal 10 4 3 5 2 2" xfId="12252"/>
    <cellStyle name="Normal 10 4 3 5 2 2 2" xfId="19281"/>
    <cellStyle name="Normal 10 4 3 5 2 3" xfId="15769"/>
    <cellStyle name="Normal 10 4 3 5 2 4" xfId="8733"/>
    <cellStyle name="Normal 10 4 3 5 3" xfId="5218"/>
    <cellStyle name="Normal 10 4 3 5 3 2" xfId="17532"/>
    <cellStyle name="Normal 10 4 3 5 3 3" xfId="10503"/>
    <cellStyle name="Normal 10 4 3 5 4" xfId="14020"/>
    <cellStyle name="Normal 10 4 3 5 5" xfId="6984"/>
    <cellStyle name="Normal 10 4 3 6" xfId="1951"/>
    <cellStyle name="Normal 10 4 3 6 2" xfId="10752"/>
    <cellStyle name="Normal 10 4 3 6 2 2" xfId="17781"/>
    <cellStyle name="Normal 10 4 3 6 3" xfId="14269"/>
    <cellStyle name="Normal 10 4 3 6 4" xfId="7233"/>
    <cellStyle name="Normal 10 4 3 7" xfId="3717"/>
    <cellStyle name="Normal 10 4 3 7 2" xfId="16031"/>
    <cellStyle name="Normal 10 4 3 7 3" xfId="9002"/>
    <cellStyle name="Normal 10 4 3 8" xfId="12519"/>
    <cellStyle name="Normal 10 4 3 9" xfId="5482"/>
    <cellStyle name="Normal 10 4 4" xfId="343"/>
    <cellStyle name="Normal 10 4 4 2" xfId="1354"/>
    <cellStyle name="Normal 10 4 4 2 2" xfId="3144"/>
    <cellStyle name="Normal 10 4 4 2 2 2" xfId="11937"/>
    <cellStyle name="Normal 10 4 4 2 2 2 2" xfId="18966"/>
    <cellStyle name="Normal 10 4 4 2 2 3" xfId="15454"/>
    <cellStyle name="Normal 10 4 4 2 2 4" xfId="8418"/>
    <cellStyle name="Normal 10 4 4 2 3" xfId="4903"/>
    <cellStyle name="Normal 10 4 4 2 3 2" xfId="17217"/>
    <cellStyle name="Normal 10 4 4 2 3 3" xfId="10188"/>
    <cellStyle name="Normal 10 4 4 2 4" xfId="13705"/>
    <cellStyle name="Normal 10 4 4 2 5" xfId="6669"/>
    <cellStyle name="Normal 10 4 4 3" xfId="856"/>
    <cellStyle name="Normal 10 4 4 3 2" xfId="2646"/>
    <cellStyle name="Normal 10 4 4 3 2 2" xfId="11439"/>
    <cellStyle name="Normal 10 4 4 3 2 2 2" xfId="18468"/>
    <cellStyle name="Normal 10 4 4 3 2 3" xfId="14956"/>
    <cellStyle name="Normal 10 4 4 3 2 4" xfId="7920"/>
    <cellStyle name="Normal 10 4 4 3 3" xfId="4405"/>
    <cellStyle name="Normal 10 4 4 3 3 2" xfId="16719"/>
    <cellStyle name="Normal 10 4 4 3 3 3" xfId="9690"/>
    <cellStyle name="Normal 10 4 4 3 4" xfId="13207"/>
    <cellStyle name="Normal 10 4 4 3 5" xfId="6171"/>
    <cellStyle name="Normal 10 4 4 4" xfId="2138"/>
    <cellStyle name="Normal 10 4 4 4 2" xfId="10936"/>
    <cellStyle name="Normal 10 4 4 4 2 2" xfId="17965"/>
    <cellStyle name="Normal 10 4 4 4 3" xfId="14453"/>
    <cellStyle name="Normal 10 4 4 4 4" xfId="7417"/>
    <cellStyle name="Normal 10 4 4 5" xfId="3902"/>
    <cellStyle name="Normal 10 4 4 5 2" xfId="16216"/>
    <cellStyle name="Normal 10 4 4 5 3" xfId="9187"/>
    <cellStyle name="Normal 10 4 4 6" xfId="12704"/>
    <cellStyle name="Normal 10 4 4 7" xfId="5668"/>
    <cellStyle name="Normal 10 4 5" xfId="1105"/>
    <cellStyle name="Normal 10 4 5 2" xfId="2895"/>
    <cellStyle name="Normal 10 4 5 2 2" xfId="11688"/>
    <cellStyle name="Normal 10 4 5 2 2 2" xfId="18717"/>
    <cellStyle name="Normal 10 4 5 2 3" xfId="15205"/>
    <cellStyle name="Normal 10 4 5 2 4" xfId="8169"/>
    <cellStyle name="Normal 10 4 5 3" xfId="4654"/>
    <cellStyle name="Normal 10 4 5 3 2" xfId="16968"/>
    <cellStyle name="Normal 10 4 5 3 3" xfId="9939"/>
    <cellStyle name="Normal 10 4 5 4" xfId="13456"/>
    <cellStyle name="Normal 10 4 5 5" xfId="6420"/>
    <cellStyle name="Normal 10 4 6" xfId="607"/>
    <cellStyle name="Normal 10 4 6 2" xfId="2397"/>
    <cellStyle name="Normal 10 4 6 2 2" xfId="11190"/>
    <cellStyle name="Normal 10 4 6 2 2 2" xfId="18219"/>
    <cellStyle name="Normal 10 4 6 2 3" xfId="14707"/>
    <cellStyle name="Normal 10 4 6 2 4" xfId="7671"/>
    <cellStyle name="Normal 10 4 6 3" xfId="4156"/>
    <cellStyle name="Normal 10 4 6 3 2" xfId="16470"/>
    <cellStyle name="Normal 10 4 6 3 3" xfId="9441"/>
    <cellStyle name="Normal 10 4 6 4" xfId="12958"/>
    <cellStyle name="Normal 10 4 6 5" xfId="5922"/>
    <cellStyle name="Normal 10 4 7" xfId="1610"/>
    <cellStyle name="Normal 10 4 7 2" xfId="3395"/>
    <cellStyle name="Normal 10 4 7 2 2" xfId="12188"/>
    <cellStyle name="Normal 10 4 7 2 2 2" xfId="19217"/>
    <cellStyle name="Normal 10 4 7 2 3" xfId="15705"/>
    <cellStyle name="Normal 10 4 7 2 4" xfId="8669"/>
    <cellStyle name="Normal 10 4 7 3" xfId="5154"/>
    <cellStyle name="Normal 10 4 7 3 2" xfId="17468"/>
    <cellStyle name="Normal 10 4 7 3 3" xfId="10439"/>
    <cellStyle name="Normal 10 4 7 4" xfId="13956"/>
    <cellStyle name="Normal 10 4 7 5" xfId="6920"/>
    <cellStyle name="Normal 10 4 8" xfId="1883"/>
    <cellStyle name="Normal 10 4 8 2" xfId="10688"/>
    <cellStyle name="Normal 10 4 8 2 2" xfId="17717"/>
    <cellStyle name="Normal 10 4 8 3" xfId="14205"/>
    <cellStyle name="Normal 10 4 8 4" xfId="7169"/>
    <cellStyle name="Normal 10 4 9" xfId="3653"/>
    <cellStyle name="Normal 10 4 9 2" xfId="15967"/>
    <cellStyle name="Normal 10 4 9 3" xfId="8938"/>
    <cellStyle name="Normal 10 5" xfId="115"/>
    <cellStyle name="Normal 10 5 10" xfId="12483"/>
    <cellStyle name="Normal 10 5 11" xfId="5446"/>
    <cellStyle name="Normal 10 5 2" xfId="271"/>
    <cellStyle name="Normal 10 5 2 2" xfId="527"/>
    <cellStyle name="Normal 10 5 2 2 2" xfId="1538"/>
    <cellStyle name="Normal 10 5 2 2 2 2" xfId="3328"/>
    <cellStyle name="Normal 10 5 2 2 2 2 2" xfId="12121"/>
    <cellStyle name="Normal 10 5 2 2 2 2 2 2" xfId="19150"/>
    <cellStyle name="Normal 10 5 2 2 2 2 3" xfId="15638"/>
    <cellStyle name="Normal 10 5 2 2 2 2 4" xfId="8602"/>
    <cellStyle name="Normal 10 5 2 2 2 3" xfId="5087"/>
    <cellStyle name="Normal 10 5 2 2 2 3 2" xfId="17401"/>
    <cellStyle name="Normal 10 5 2 2 2 3 3" xfId="10372"/>
    <cellStyle name="Normal 10 5 2 2 2 4" xfId="13889"/>
    <cellStyle name="Normal 10 5 2 2 2 5" xfId="6853"/>
    <cellStyle name="Normal 10 5 2 2 3" xfId="1040"/>
    <cellStyle name="Normal 10 5 2 2 3 2" xfId="2830"/>
    <cellStyle name="Normal 10 5 2 2 3 2 2" xfId="11623"/>
    <cellStyle name="Normal 10 5 2 2 3 2 2 2" xfId="18652"/>
    <cellStyle name="Normal 10 5 2 2 3 2 3" xfId="15140"/>
    <cellStyle name="Normal 10 5 2 2 3 2 4" xfId="8104"/>
    <cellStyle name="Normal 10 5 2 2 3 3" xfId="4589"/>
    <cellStyle name="Normal 10 5 2 2 3 3 2" xfId="16903"/>
    <cellStyle name="Normal 10 5 2 2 3 3 3" xfId="9874"/>
    <cellStyle name="Normal 10 5 2 2 3 4" xfId="13391"/>
    <cellStyle name="Normal 10 5 2 2 3 5" xfId="6355"/>
    <cellStyle name="Normal 10 5 2 2 4" xfId="2322"/>
    <cellStyle name="Normal 10 5 2 2 4 2" xfId="11120"/>
    <cellStyle name="Normal 10 5 2 2 4 2 2" xfId="18149"/>
    <cellStyle name="Normal 10 5 2 2 4 3" xfId="14637"/>
    <cellStyle name="Normal 10 5 2 2 4 4" xfId="7601"/>
    <cellStyle name="Normal 10 5 2 2 5" xfId="4086"/>
    <cellStyle name="Normal 10 5 2 2 5 2" xfId="16400"/>
    <cellStyle name="Normal 10 5 2 2 5 3" xfId="9371"/>
    <cellStyle name="Normal 10 5 2 2 6" xfId="12888"/>
    <cellStyle name="Normal 10 5 2 2 7" xfId="5852"/>
    <cellStyle name="Normal 10 5 2 3" xfId="1289"/>
    <cellStyle name="Normal 10 5 2 3 2" xfId="3079"/>
    <cellStyle name="Normal 10 5 2 3 2 2" xfId="11872"/>
    <cellStyle name="Normal 10 5 2 3 2 2 2" xfId="18901"/>
    <cellStyle name="Normal 10 5 2 3 2 3" xfId="15389"/>
    <cellStyle name="Normal 10 5 2 3 2 4" xfId="8353"/>
    <cellStyle name="Normal 10 5 2 3 3" xfId="4838"/>
    <cellStyle name="Normal 10 5 2 3 3 2" xfId="17152"/>
    <cellStyle name="Normal 10 5 2 3 3 3" xfId="10123"/>
    <cellStyle name="Normal 10 5 2 3 4" xfId="13640"/>
    <cellStyle name="Normal 10 5 2 3 5" xfId="6604"/>
    <cellStyle name="Normal 10 5 2 4" xfId="791"/>
    <cellStyle name="Normal 10 5 2 4 2" xfId="2581"/>
    <cellStyle name="Normal 10 5 2 4 2 2" xfId="11374"/>
    <cellStyle name="Normal 10 5 2 4 2 2 2" xfId="18403"/>
    <cellStyle name="Normal 10 5 2 4 2 3" xfId="14891"/>
    <cellStyle name="Normal 10 5 2 4 2 4" xfId="7855"/>
    <cellStyle name="Normal 10 5 2 4 3" xfId="4340"/>
    <cellStyle name="Normal 10 5 2 4 3 2" xfId="16654"/>
    <cellStyle name="Normal 10 5 2 4 3 3" xfId="9625"/>
    <cellStyle name="Normal 10 5 2 4 4" xfId="13142"/>
    <cellStyle name="Normal 10 5 2 4 5" xfId="6106"/>
    <cellStyle name="Normal 10 5 2 5" xfId="1794"/>
    <cellStyle name="Normal 10 5 2 5 2" xfId="3579"/>
    <cellStyle name="Normal 10 5 2 5 2 2" xfId="12372"/>
    <cellStyle name="Normal 10 5 2 5 2 2 2" xfId="19401"/>
    <cellStyle name="Normal 10 5 2 5 2 3" xfId="15889"/>
    <cellStyle name="Normal 10 5 2 5 2 4" xfId="8853"/>
    <cellStyle name="Normal 10 5 2 5 3" xfId="5338"/>
    <cellStyle name="Normal 10 5 2 5 3 2" xfId="17652"/>
    <cellStyle name="Normal 10 5 2 5 3 3" xfId="10623"/>
    <cellStyle name="Normal 10 5 2 5 4" xfId="14140"/>
    <cellStyle name="Normal 10 5 2 5 5" xfId="7104"/>
    <cellStyle name="Normal 10 5 2 6" xfId="2071"/>
    <cellStyle name="Normal 10 5 2 6 2" xfId="10871"/>
    <cellStyle name="Normal 10 5 2 6 2 2" xfId="17900"/>
    <cellStyle name="Normal 10 5 2 6 3" xfId="14388"/>
    <cellStyle name="Normal 10 5 2 6 4" xfId="7352"/>
    <cellStyle name="Normal 10 5 2 7" xfId="3837"/>
    <cellStyle name="Normal 10 5 2 7 2" xfId="16151"/>
    <cellStyle name="Normal 10 5 2 7 3" xfId="9122"/>
    <cellStyle name="Normal 10 5 2 8" xfId="12639"/>
    <cellStyle name="Normal 10 5 2 9" xfId="5602"/>
    <cellStyle name="Normal 10 5 3" xfId="179"/>
    <cellStyle name="Normal 10 5 3 2" xfId="435"/>
    <cellStyle name="Normal 10 5 3 2 2" xfId="1446"/>
    <cellStyle name="Normal 10 5 3 2 2 2" xfId="3236"/>
    <cellStyle name="Normal 10 5 3 2 2 2 2" xfId="12029"/>
    <cellStyle name="Normal 10 5 3 2 2 2 2 2" xfId="19058"/>
    <cellStyle name="Normal 10 5 3 2 2 2 3" xfId="15546"/>
    <cellStyle name="Normal 10 5 3 2 2 2 4" xfId="8510"/>
    <cellStyle name="Normal 10 5 3 2 2 3" xfId="4995"/>
    <cellStyle name="Normal 10 5 3 2 2 3 2" xfId="17309"/>
    <cellStyle name="Normal 10 5 3 2 2 3 3" xfId="10280"/>
    <cellStyle name="Normal 10 5 3 2 2 4" xfId="13797"/>
    <cellStyle name="Normal 10 5 3 2 2 5" xfId="6761"/>
    <cellStyle name="Normal 10 5 3 2 3" xfId="948"/>
    <cellStyle name="Normal 10 5 3 2 3 2" xfId="2738"/>
    <cellStyle name="Normal 10 5 3 2 3 2 2" xfId="11531"/>
    <cellStyle name="Normal 10 5 3 2 3 2 2 2" xfId="18560"/>
    <cellStyle name="Normal 10 5 3 2 3 2 3" xfId="15048"/>
    <cellStyle name="Normal 10 5 3 2 3 2 4" xfId="8012"/>
    <cellStyle name="Normal 10 5 3 2 3 3" xfId="4497"/>
    <cellStyle name="Normal 10 5 3 2 3 3 2" xfId="16811"/>
    <cellStyle name="Normal 10 5 3 2 3 3 3" xfId="9782"/>
    <cellStyle name="Normal 10 5 3 2 3 4" xfId="13299"/>
    <cellStyle name="Normal 10 5 3 2 3 5" xfId="6263"/>
    <cellStyle name="Normal 10 5 3 2 4" xfId="2230"/>
    <cellStyle name="Normal 10 5 3 2 4 2" xfId="11028"/>
    <cellStyle name="Normal 10 5 3 2 4 2 2" xfId="18057"/>
    <cellStyle name="Normal 10 5 3 2 4 3" xfId="14545"/>
    <cellStyle name="Normal 10 5 3 2 4 4" xfId="7509"/>
    <cellStyle name="Normal 10 5 3 2 5" xfId="3994"/>
    <cellStyle name="Normal 10 5 3 2 5 2" xfId="16308"/>
    <cellStyle name="Normal 10 5 3 2 5 3" xfId="9279"/>
    <cellStyle name="Normal 10 5 3 2 6" xfId="12796"/>
    <cellStyle name="Normal 10 5 3 2 7" xfId="5760"/>
    <cellStyle name="Normal 10 5 3 3" xfId="1197"/>
    <cellStyle name="Normal 10 5 3 3 2" xfId="2987"/>
    <cellStyle name="Normal 10 5 3 3 2 2" xfId="11780"/>
    <cellStyle name="Normal 10 5 3 3 2 2 2" xfId="18809"/>
    <cellStyle name="Normal 10 5 3 3 2 3" xfId="15297"/>
    <cellStyle name="Normal 10 5 3 3 2 4" xfId="8261"/>
    <cellStyle name="Normal 10 5 3 3 3" xfId="4746"/>
    <cellStyle name="Normal 10 5 3 3 3 2" xfId="17060"/>
    <cellStyle name="Normal 10 5 3 3 3 3" xfId="10031"/>
    <cellStyle name="Normal 10 5 3 3 4" xfId="13548"/>
    <cellStyle name="Normal 10 5 3 3 5" xfId="6512"/>
    <cellStyle name="Normal 10 5 3 4" xfId="699"/>
    <cellStyle name="Normal 10 5 3 4 2" xfId="2489"/>
    <cellStyle name="Normal 10 5 3 4 2 2" xfId="11282"/>
    <cellStyle name="Normal 10 5 3 4 2 2 2" xfId="18311"/>
    <cellStyle name="Normal 10 5 3 4 2 3" xfId="14799"/>
    <cellStyle name="Normal 10 5 3 4 2 4" xfId="7763"/>
    <cellStyle name="Normal 10 5 3 4 3" xfId="4248"/>
    <cellStyle name="Normal 10 5 3 4 3 2" xfId="16562"/>
    <cellStyle name="Normal 10 5 3 4 3 3" xfId="9533"/>
    <cellStyle name="Normal 10 5 3 4 4" xfId="13050"/>
    <cellStyle name="Normal 10 5 3 4 5" xfId="6014"/>
    <cellStyle name="Normal 10 5 3 5" xfId="1702"/>
    <cellStyle name="Normal 10 5 3 5 2" xfId="3487"/>
    <cellStyle name="Normal 10 5 3 5 2 2" xfId="12280"/>
    <cellStyle name="Normal 10 5 3 5 2 2 2" xfId="19309"/>
    <cellStyle name="Normal 10 5 3 5 2 3" xfId="15797"/>
    <cellStyle name="Normal 10 5 3 5 2 4" xfId="8761"/>
    <cellStyle name="Normal 10 5 3 5 3" xfId="5246"/>
    <cellStyle name="Normal 10 5 3 5 3 2" xfId="17560"/>
    <cellStyle name="Normal 10 5 3 5 3 3" xfId="10531"/>
    <cellStyle name="Normal 10 5 3 5 4" xfId="14048"/>
    <cellStyle name="Normal 10 5 3 5 5" xfId="7012"/>
    <cellStyle name="Normal 10 5 3 6" xfId="1979"/>
    <cellStyle name="Normal 10 5 3 6 2" xfId="10780"/>
    <cellStyle name="Normal 10 5 3 6 2 2" xfId="17809"/>
    <cellStyle name="Normal 10 5 3 6 3" xfId="14297"/>
    <cellStyle name="Normal 10 5 3 6 4" xfId="7261"/>
    <cellStyle name="Normal 10 5 3 7" xfId="3745"/>
    <cellStyle name="Normal 10 5 3 7 2" xfId="16059"/>
    <cellStyle name="Normal 10 5 3 7 3" xfId="9030"/>
    <cellStyle name="Normal 10 5 3 8" xfId="12547"/>
    <cellStyle name="Normal 10 5 3 9" xfId="5510"/>
    <cellStyle name="Normal 10 5 4" xfId="371"/>
    <cellStyle name="Normal 10 5 4 2" xfId="1382"/>
    <cellStyle name="Normal 10 5 4 2 2" xfId="3172"/>
    <cellStyle name="Normal 10 5 4 2 2 2" xfId="11965"/>
    <cellStyle name="Normal 10 5 4 2 2 2 2" xfId="18994"/>
    <cellStyle name="Normal 10 5 4 2 2 3" xfId="15482"/>
    <cellStyle name="Normal 10 5 4 2 2 4" xfId="8446"/>
    <cellStyle name="Normal 10 5 4 2 3" xfId="4931"/>
    <cellStyle name="Normal 10 5 4 2 3 2" xfId="17245"/>
    <cellStyle name="Normal 10 5 4 2 3 3" xfId="10216"/>
    <cellStyle name="Normal 10 5 4 2 4" xfId="13733"/>
    <cellStyle name="Normal 10 5 4 2 5" xfId="6697"/>
    <cellStyle name="Normal 10 5 4 3" xfId="884"/>
    <cellStyle name="Normal 10 5 4 3 2" xfId="2674"/>
    <cellStyle name="Normal 10 5 4 3 2 2" xfId="11467"/>
    <cellStyle name="Normal 10 5 4 3 2 2 2" xfId="18496"/>
    <cellStyle name="Normal 10 5 4 3 2 3" xfId="14984"/>
    <cellStyle name="Normal 10 5 4 3 2 4" xfId="7948"/>
    <cellStyle name="Normal 10 5 4 3 3" xfId="4433"/>
    <cellStyle name="Normal 10 5 4 3 3 2" xfId="16747"/>
    <cellStyle name="Normal 10 5 4 3 3 3" xfId="9718"/>
    <cellStyle name="Normal 10 5 4 3 4" xfId="13235"/>
    <cellStyle name="Normal 10 5 4 3 5" xfId="6199"/>
    <cellStyle name="Normal 10 5 4 4" xfId="2166"/>
    <cellStyle name="Normal 10 5 4 4 2" xfId="10964"/>
    <cellStyle name="Normal 10 5 4 4 2 2" xfId="17993"/>
    <cellStyle name="Normal 10 5 4 4 3" xfId="14481"/>
    <cellStyle name="Normal 10 5 4 4 4" xfId="7445"/>
    <cellStyle name="Normal 10 5 4 5" xfId="3930"/>
    <cellStyle name="Normal 10 5 4 5 2" xfId="16244"/>
    <cellStyle name="Normal 10 5 4 5 3" xfId="9215"/>
    <cellStyle name="Normal 10 5 4 6" xfId="12732"/>
    <cellStyle name="Normal 10 5 4 7" xfId="5696"/>
    <cellStyle name="Normal 10 5 5" xfId="1133"/>
    <cellStyle name="Normal 10 5 5 2" xfId="2923"/>
    <cellStyle name="Normal 10 5 5 2 2" xfId="11716"/>
    <cellStyle name="Normal 10 5 5 2 2 2" xfId="18745"/>
    <cellStyle name="Normal 10 5 5 2 3" xfId="15233"/>
    <cellStyle name="Normal 10 5 5 2 4" xfId="8197"/>
    <cellStyle name="Normal 10 5 5 3" xfId="4682"/>
    <cellStyle name="Normal 10 5 5 3 2" xfId="16996"/>
    <cellStyle name="Normal 10 5 5 3 3" xfId="9967"/>
    <cellStyle name="Normal 10 5 5 4" xfId="13484"/>
    <cellStyle name="Normal 10 5 5 5" xfId="6448"/>
    <cellStyle name="Normal 10 5 6" xfId="635"/>
    <cellStyle name="Normal 10 5 6 2" xfId="2425"/>
    <cellStyle name="Normal 10 5 6 2 2" xfId="11218"/>
    <cellStyle name="Normal 10 5 6 2 2 2" xfId="18247"/>
    <cellStyle name="Normal 10 5 6 2 3" xfId="14735"/>
    <cellStyle name="Normal 10 5 6 2 4" xfId="7699"/>
    <cellStyle name="Normal 10 5 6 3" xfId="4184"/>
    <cellStyle name="Normal 10 5 6 3 2" xfId="16498"/>
    <cellStyle name="Normal 10 5 6 3 3" xfId="9469"/>
    <cellStyle name="Normal 10 5 6 4" xfId="12986"/>
    <cellStyle name="Normal 10 5 6 5" xfId="5950"/>
    <cellStyle name="Normal 10 5 7" xfId="1638"/>
    <cellStyle name="Normal 10 5 7 2" xfId="3423"/>
    <cellStyle name="Normal 10 5 7 2 2" xfId="12216"/>
    <cellStyle name="Normal 10 5 7 2 2 2" xfId="19245"/>
    <cellStyle name="Normal 10 5 7 2 3" xfId="15733"/>
    <cellStyle name="Normal 10 5 7 2 4" xfId="8697"/>
    <cellStyle name="Normal 10 5 7 3" xfId="5182"/>
    <cellStyle name="Normal 10 5 7 3 2" xfId="17496"/>
    <cellStyle name="Normal 10 5 7 3 3" xfId="10467"/>
    <cellStyle name="Normal 10 5 7 4" xfId="13984"/>
    <cellStyle name="Normal 10 5 7 5" xfId="6948"/>
    <cellStyle name="Normal 10 5 8" xfId="1915"/>
    <cellStyle name="Normal 10 5 8 2" xfId="10716"/>
    <cellStyle name="Normal 10 5 8 2 2" xfId="17745"/>
    <cellStyle name="Normal 10 5 8 3" xfId="14233"/>
    <cellStyle name="Normal 10 5 8 4" xfId="7197"/>
    <cellStyle name="Normal 10 5 9" xfId="3681"/>
    <cellStyle name="Normal 10 5 9 2" xfId="15995"/>
    <cellStyle name="Normal 10 5 9 3" xfId="8966"/>
    <cellStyle name="Normal 10 6" xfId="64"/>
    <cellStyle name="Normal 10 6 10" xfId="5409"/>
    <cellStyle name="Normal 10 6 2" xfId="235"/>
    <cellStyle name="Normal 10 6 2 2" xfId="491"/>
    <cellStyle name="Normal 10 6 2 2 2" xfId="1502"/>
    <cellStyle name="Normal 10 6 2 2 2 2" xfId="3292"/>
    <cellStyle name="Normal 10 6 2 2 2 2 2" xfId="12085"/>
    <cellStyle name="Normal 10 6 2 2 2 2 2 2" xfId="19114"/>
    <cellStyle name="Normal 10 6 2 2 2 2 3" xfId="15602"/>
    <cellStyle name="Normal 10 6 2 2 2 2 4" xfId="8566"/>
    <cellStyle name="Normal 10 6 2 2 2 3" xfId="5051"/>
    <cellStyle name="Normal 10 6 2 2 2 3 2" xfId="17365"/>
    <cellStyle name="Normal 10 6 2 2 2 3 3" xfId="10336"/>
    <cellStyle name="Normal 10 6 2 2 2 4" xfId="13853"/>
    <cellStyle name="Normal 10 6 2 2 2 5" xfId="6817"/>
    <cellStyle name="Normal 10 6 2 2 3" xfId="1004"/>
    <cellStyle name="Normal 10 6 2 2 3 2" xfId="2794"/>
    <cellStyle name="Normal 10 6 2 2 3 2 2" xfId="11587"/>
    <cellStyle name="Normal 10 6 2 2 3 2 2 2" xfId="18616"/>
    <cellStyle name="Normal 10 6 2 2 3 2 3" xfId="15104"/>
    <cellStyle name="Normal 10 6 2 2 3 2 4" xfId="8068"/>
    <cellStyle name="Normal 10 6 2 2 3 3" xfId="4553"/>
    <cellStyle name="Normal 10 6 2 2 3 3 2" xfId="16867"/>
    <cellStyle name="Normal 10 6 2 2 3 3 3" xfId="9838"/>
    <cellStyle name="Normal 10 6 2 2 3 4" xfId="13355"/>
    <cellStyle name="Normal 10 6 2 2 3 5" xfId="6319"/>
    <cellStyle name="Normal 10 6 2 2 4" xfId="2286"/>
    <cellStyle name="Normal 10 6 2 2 4 2" xfId="11084"/>
    <cellStyle name="Normal 10 6 2 2 4 2 2" xfId="18113"/>
    <cellStyle name="Normal 10 6 2 2 4 3" xfId="14601"/>
    <cellStyle name="Normal 10 6 2 2 4 4" xfId="7565"/>
    <cellStyle name="Normal 10 6 2 2 5" xfId="4050"/>
    <cellStyle name="Normal 10 6 2 2 5 2" xfId="16364"/>
    <cellStyle name="Normal 10 6 2 2 5 3" xfId="9335"/>
    <cellStyle name="Normal 10 6 2 2 6" xfId="12852"/>
    <cellStyle name="Normal 10 6 2 2 7" xfId="5816"/>
    <cellStyle name="Normal 10 6 2 3" xfId="1253"/>
    <cellStyle name="Normal 10 6 2 3 2" xfId="3043"/>
    <cellStyle name="Normal 10 6 2 3 2 2" xfId="11836"/>
    <cellStyle name="Normal 10 6 2 3 2 2 2" xfId="18865"/>
    <cellStyle name="Normal 10 6 2 3 2 3" xfId="15353"/>
    <cellStyle name="Normal 10 6 2 3 2 4" xfId="8317"/>
    <cellStyle name="Normal 10 6 2 3 3" xfId="4802"/>
    <cellStyle name="Normal 10 6 2 3 3 2" xfId="17116"/>
    <cellStyle name="Normal 10 6 2 3 3 3" xfId="10087"/>
    <cellStyle name="Normal 10 6 2 3 4" xfId="13604"/>
    <cellStyle name="Normal 10 6 2 3 5" xfId="6568"/>
    <cellStyle name="Normal 10 6 2 4" xfId="755"/>
    <cellStyle name="Normal 10 6 2 4 2" xfId="2545"/>
    <cellStyle name="Normal 10 6 2 4 2 2" xfId="11338"/>
    <cellStyle name="Normal 10 6 2 4 2 2 2" xfId="18367"/>
    <cellStyle name="Normal 10 6 2 4 2 3" xfId="14855"/>
    <cellStyle name="Normal 10 6 2 4 2 4" xfId="7819"/>
    <cellStyle name="Normal 10 6 2 4 3" xfId="4304"/>
    <cellStyle name="Normal 10 6 2 4 3 2" xfId="16618"/>
    <cellStyle name="Normal 10 6 2 4 3 3" xfId="9589"/>
    <cellStyle name="Normal 10 6 2 4 4" xfId="13106"/>
    <cellStyle name="Normal 10 6 2 4 5" xfId="6070"/>
    <cellStyle name="Normal 10 6 2 5" xfId="1758"/>
    <cellStyle name="Normal 10 6 2 5 2" xfId="3543"/>
    <cellStyle name="Normal 10 6 2 5 2 2" xfId="12336"/>
    <cellStyle name="Normal 10 6 2 5 2 2 2" xfId="19365"/>
    <cellStyle name="Normal 10 6 2 5 2 3" xfId="15853"/>
    <cellStyle name="Normal 10 6 2 5 2 4" xfId="8817"/>
    <cellStyle name="Normal 10 6 2 5 3" xfId="5302"/>
    <cellStyle name="Normal 10 6 2 5 3 2" xfId="17616"/>
    <cellStyle name="Normal 10 6 2 5 3 3" xfId="10587"/>
    <cellStyle name="Normal 10 6 2 5 4" xfId="14104"/>
    <cellStyle name="Normal 10 6 2 5 5" xfId="7068"/>
    <cellStyle name="Normal 10 6 2 6" xfId="2035"/>
    <cellStyle name="Normal 10 6 2 6 2" xfId="10836"/>
    <cellStyle name="Normal 10 6 2 6 2 2" xfId="17865"/>
    <cellStyle name="Normal 10 6 2 6 3" xfId="14353"/>
    <cellStyle name="Normal 10 6 2 6 4" xfId="7317"/>
    <cellStyle name="Normal 10 6 2 7" xfId="3801"/>
    <cellStyle name="Normal 10 6 2 7 2" xfId="16115"/>
    <cellStyle name="Normal 10 6 2 7 3" xfId="9086"/>
    <cellStyle name="Normal 10 6 2 8" xfId="12603"/>
    <cellStyle name="Normal 10 6 2 9" xfId="5566"/>
    <cellStyle name="Normal 10 6 3" xfId="335"/>
    <cellStyle name="Normal 10 6 3 2" xfId="1346"/>
    <cellStyle name="Normal 10 6 3 2 2" xfId="3136"/>
    <cellStyle name="Normal 10 6 3 2 2 2" xfId="11929"/>
    <cellStyle name="Normal 10 6 3 2 2 2 2" xfId="18958"/>
    <cellStyle name="Normal 10 6 3 2 2 3" xfId="15446"/>
    <cellStyle name="Normal 10 6 3 2 2 4" xfId="8410"/>
    <cellStyle name="Normal 10 6 3 2 3" xfId="4895"/>
    <cellStyle name="Normal 10 6 3 2 3 2" xfId="17209"/>
    <cellStyle name="Normal 10 6 3 2 3 3" xfId="10180"/>
    <cellStyle name="Normal 10 6 3 2 4" xfId="13697"/>
    <cellStyle name="Normal 10 6 3 2 5" xfId="6661"/>
    <cellStyle name="Normal 10 6 3 3" xfId="848"/>
    <cellStyle name="Normal 10 6 3 3 2" xfId="2638"/>
    <cellStyle name="Normal 10 6 3 3 2 2" xfId="11431"/>
    <cellStyle name="Normal 10 6 3 3 2 2 2" xfId="18460"/>
    <cellStyle name="Normal 10 6 3 3 2 3" xfId="14948"/>
    <cellStyle name="Normal 10 6 3 3 2 4" xfId="7912"/>
    <cellStyle name="Normal 10 6 3 3 3" xfId="4397"/>
    <cellStyle name="Normal 10 6 3 3 3 2" xfId="16711"/>
    <cellStyle name="Normal 10 6 3 3 3 3" xfId="9682"/>
    <cellStyle name="Normal 10 6 3 3 4" xfId="13199"/>
    <cellStyle name="Normal 10 6 3 3 5" xfId="6163"/>
    <cellStyle name="Normal 10 6 3 4" xfId="2130"/>
    <cellStyle name="Normal 10 6 3 4 2" xfId="10928"/>
    <cellStyle name="Normal 10 6 3 4 2 2" xfId="17957"/>
    <cellStyle name="Normal 10 6 3 4 3" xfId="14445"/>
    <cellStyle name="Normal 10 6 3 4 4" xfId="7409"/>
    <cellStyle name="Normal 10 6 3 5" xfId="3894"/>
    <cellStyle name="Normal 10 6 3 5 2" xfId="16208"/>
    <cellStyle name="Normal 10 6 3 5 3" xfId="9179"/>
    <cellStyle name="Normal 10 6 3 6" xfId="12696"/>
    <cellStyle name="Normal 10 6 3 7" xfId="5660"/>
    <cellStyle name="Normal 10 6 4" xfId="1097"/>
    <cellStyle name="Normal 10 6 4 2" xfId="2887"/>
    <cellStyle name="Normal 10 6 4 2 2" xfId="11680"/>
    <cellStyle name="Normal 10 6 4 2 2 2" xfId="18709"/>
    <cellStyle name="Normal 10 6 4 2 3" xfId="15197"/>
    <cellStyle name="Normal 10 6 4 2 4" xfId="8161"/>
    <cellStyle name="Normal 10 6 4 3" xfId="4646"/>
    <cellStyle name="Normal 10 6 4 3 2" xfId="16960"/>
    <cellStyle name="Normal 10 6 4 3 3" xfId="9931"/>
    <cellStyle name="Normal 10 6 4 4" xfId="13448"/>
    <cellStyle name="Normal 10 6 4 5" xfId="6412"/>
    <cellStyle name="Normal 10 6 5" xfId="599"/>
    <cellStyle name="Normal 10 6 5 2" xfId="2389"/>
    <cellStyle name="Normal 10 6 5 2 2" xfId="11182"/>
    <cellStyle name="Normal 10 6 5 2 2 2" xfId="18211"/>
    <cellStyle name="Normal 10 6 5 2 3" xfId="14699"/>
    <cellStyle name="Normal 10 6 5 2 4" xfId="7663"/>
    <cellStyle name="Normal 10 6 5 3" xfId="4148"/>
    <cellStyle name="Normal 10 6 5 3 2" xfId="16462"/>
    <cellStyle name="Normal 10 6 5 3 3" xfId="9433"/>
    <cellStyle name="Normal 10 6 5 4" xfId="12950"/>
    <cellStyle name="Normal 10 6 5 5" xfId="5914"/>
    <cellStyle name="Normal 10 6 6" xfId="1602"/>
    <cellStyle name="Normal 10 6 6 2" xfId="3387"/>
    <cellStyle name="Normal 10 6 6 2 2" xfId="12180"/>
    <cellStyle name="Normal 10 6 6 2 2 2" xfId="19209"/>
    <cellStyle name="Normal 10 6 6 2 3" xfId="15697"/>
    <cellStyle name="Normal 10 6 6 2 4" xfId="8661"/>
    <cellStyle name="Normal 10 6 6 3" xfId="5146"/>
    <cellStyle name="Normal 10 6 6 3 2" xfId="17460"/>
    <cellStyle name="Normal 10 6 6 3 3" xfId="10431"/>
    <cellStyle name="Normal 10 6 6 4" xfId="13948"/>
    <cellStyle name="Normal 10 6 6 5" xfId="6912"/>
    <cellStyle name="Normal 10 6 7" xfId="1875"/>
    <cellStyle name="Normal 10 6 7 2" xfId="10680"/>
    <cellStyle name="Normal 10 6 7 2 2" xfId="17709"/>
    <cellStyle name="Normal 10 6 7 3" xfId="14197"/>
    <cellStyle name="Normal 10 6 7 4" xfId="7161"/>
    <cellStyle name="Normal 10 6 8" xfId="3645"/>
    <cellStyle name="Normal 10 6 8 2" xfId="15959"/>
    <cellStyle name="Normal 10 6 8 3" xfId="8930"/>
    <cellStyle name="Normal 10 6 9" xfId="12447"/>
    <cellStyle name="Normal 10 7" xfId="207"/>
    <cellStyle name="Normal 10 7 2" xfId="463"/>
    <cellStyle name="Normal 10 7 2 2" xfId="1474"/>
    <cellStyle name="Normal 10 7 2 2 2" xfId="3264"/>
    <cellStyle name="Normal 10 7 2 2 2 2" xfId="12057"/>
    <cellStyle name="Normal 10 7 2 2 2 2 2" xfId="19086"/>
    <cellStyle name="Normal 10 7 2 2 2 3" xfId="15574"/>
    <cellStyle name="Normal 10 7 2 2 2 4" xfId="8538"/>
    <cellStyle name="Normal 10 7 2 2 3" xfId="5023"/>
    <cellStyle name="Normal 10 7 2 2 3 2" xfId="17337"/>
    <cellStyle name="Normal 10 7 2 2 3 3" xfId="10308"/>
    <cellStyle name="Normal 10 7 2 2 4" xfId="13825"/>
    <cellStyle name="Normal 10 7 2 2 5" xfId="6789"/>
    <cellStyle name="Normal 10 7 2 3" xfId="976"/>
    <cellStyle name="Normal 10 7 2 3 2" xfId="2766"/>
    <cellStyle name="Normal 10 7 2 3 2 2" xfId="11559"/>
    <cellStyle name="Normal 10 7 2 3 2 2 2" xfId="18588"/>
    <cellStyle name="Normal 10 7 2 3 2 3" xfId="15076"/>
    <cellStyle name="Normal 10 7 2 3 2 4" xfId="8040"/>
    <cellStyle name="Normal 10 7 2 3 3" xfId="4525"/>
    <cellStyle name="Normal 10 7 2 3 3 2" xfId="16839"/>
    <cellStyle name="Normal 10 7 2 3 3 3" xfId="9810"/>
    <cellStyle name="Normal 10 7 2 3 4" xfId="13327"/>
    <cellStyle name="Normal 10 7 2 3 5" xfId="6291"/>
    <cellStyle name="Normal 10 7 2 4" xfId="2258"/>
    <cellStyle name="Normal 10 7 2 4 2" xfId="11056"/>
    <cellStyle name="Normal 10 7 2 4 2 2" xfId="18085"/>
    <cellStyle name="Normal 10 7 2 4 3" xfId="14573"/>
    <cellStyle name="Normal 10 7 2 4 4" xfId="7537"/>
    <cellStyle name="Normal 10 7 2 5" xfId="4022"/>
    <cellStyle name="Normal 10 7 2 5 2" xfId="16336"/>
    <cellStyle name="Normal 10 7 2 5 3" xfId="9307"/>
    <cellStyle name="Normal 10 7 2 6" xfId="12824"/>
    <cellStyle name="Normal 10 7 2 7" xfId="5788"/>
    <cellStyle name="Normal 10 7 3" xfId="1225"/>
    <cellStyle name="Normal 10 7 3 2" xfId="3015"/>
    <cellStyle name="Normal 10 7 3 2 2" xfId="11808"/>
    <cellStyle name="Normal 10 7 3 2 2 2" xfId="18837"/>
    <cellStyle name="Normal 10 7 3 2 3" xfId="15325"/>
    <cellStyle name="Normal 10 7 3 2 4" xfId="8289"/>
    <cellStyle name="Normal 10 7 3 3" xfId="4774"/>
    <cellStyle name="Normal 10 7 3 3 2" xfId="17088"/>
    <cellStyle name="Normal 10 7 3 3 3" xfId="10059"/>
    <cellStyle name="Normal 10 7 3 4" xfId="13576"/>
    <cellStyle name="Normal 10 7 3 5" xfId="6540"/>
    <cellStyle name="Normal 10 7 4" xfId="727"/>
    <cellStyle name="Normal 10 7 4 2" xfId="2517"/>
    <cellStyle name="Normal 10 7 4 2 2" xfId="11310"/>
    <cellStyle name="Normal 10 7 4 2 2 2" xfId="18339"/>
    <cellStyle name="Normal 10 7 4 2 3" xfId="14827"/>
    <cellStyle name="Normal 10 7 4 2 4" xfId="7791"/>
    <cellStyle name="Normal 10 7 4 3" xfId="4276"/>
    <cellStyle name="Normal 10 7 4 3 2" xfId="16590"/>
    <cellStyle name="Normal 10 7 4 3 3" xfId="9561"/>
    <cellStyle name="Normal 10 7 4 4" xfId="13078"/>
    <cellStyle name="Normal 10 7 4 5" xfId="6042"/>
    <cellStyle name="Normal 10 7 5" xfId="1730"/>
    <cellStyle name="Normal 10 7 5 2" xfId="3515"/>
    <cellStyle name="Normal 10 7 5 2 2" xfId="12308"/>
    <cellStyle name="Normal 10 7 5 2 2 2" xfId="19337"/>
    <cellStyle name="Normal 10 7 5 2 3" xfId="15825"/>
    <cellStyle name="Normal 10 7 5 2 4" xfId="8789"/>
    <cellStyle name="Normal 10 7 5 3" xfId="5274"/>
    <cellStyle name="Normal 10 7 5 3 2" xfId="17588"/>
    <cellStyle name="Normal 10 7 5 3 3" xfId="10559"/>
    <cellStyle name="Normal 10 7 5 4" xfId="14076"/>
    <cellStyle name="Normal 10 7 5 5" xfId="7040"/>
    <cellStyle name="Normal 10 7 6" xfId="2007"/>
    <cellStyle name="Normal 10 7 6 2" xfId="10808"/>
    <cellStyle name="Normal 10 7 6 2 2" xfId="17837"/>
    <cellStyle name="Normal 10 7 6 3" xfId="14325"/>
    <cellStyle name="Normal 10 7 6 4" xfId="7289"/>
    <cellStyle name="Normal 10 7 7" xfId="3773"/>
    <cellStyle name="Normal 10 7 7 2" xfId="16087"/>
    <cellStyle name="Normal 10 7 7 3" xfId="9058"/>
    <cellStyle name="Normal 10 7 8" xfId="12575"/>
    <cellStyle name="Normal 10 7 9" xfId="5538"/>
    <cellStyle name="Normal 10 8" xfId="143"/>
    <cellStyle name="Normal 10 8 2" xfId="399"/>
    <cellStyle name="Normal 10 8 2 2" xfId="1410"/>
    <cellStyle name="Normal 10 8 2 2 2" xfId="3200"/>
    <cellStyle name="Normal 10 8 2 2 2 2" xfId="11993"/>
    <cellStyle name="Normal 10 8 2 2 2 2 2" xfId="19022"/>
    <cellStyle name="Normal 10 8 2 2 2 3" xfId="15510"/>
    <cellStyle name="Normal 10 8 2 2 2 4" xfId="8474"/>
    <cellStyle name="Normal 10 8 2 2 3" xfId="4959"/>
    <cellStyle name="Normal 10 8 2 2 3 2" xfId="17273"/>
    <cellStyle name="Normal 10 8 2 2 3 3" xfId="10244"/>
    <cellStyle name="Normal 10 8 2 2 4" xfId="13761"/>
    <cellStyle name="Normal 10 8 2 2 5" xfId="6725"/>
    <cellStyle name="Normal 10 8 2 3" xfId="912"/>
    <cellStyle name="Normal 10 8 2 3 2" xfId="2702"/>
    <cellStyle name="Normal 10 8 2 3 2 2" xfId="11495"/>
    <cellStyle name="Normal 10 8 2 3 2 2 2" xfId="18524"/>
    <cellStyle name="Normal 10 8 2 3 2 3" xfId="15012"/>
    <cellStyle name="Normal 10 8 2 3 2 4" xfId="7976"/>
    <cellStyle name="Normal 10 8 2 3 3" xfId="4461"/>
    <cellStyle name="Normal 10 8 2 3 3 2" xfId="16775"/>
    <cellStyle name="Normal 10 8 2 3 3 3" xfId="9746"/>
    <cellStyle name="Normal 10 8 2 3 4" xfId="13263"/>
    <cellStyle name="Normal 10 8 2 3 5" xfId="6227"/>
    <cellStyle name="Normal 10 8 2 4" xfId="2194"/>
    <cellStyle name="Normal 10 8 2 4 2" xfId="10992"/>
    <cellStyle name="Normal 10 8 2 4 2 2" xfId="18021"/>
    <cellStyle name="Normal 10 8 2 4 3" xfId="14509"/>
    <cellStyle name="Normal 10 8 2 4 4" xfId="7473"/>
    <cellStyle name="Normal 10 8 2 5" xfId="3958"/>
    <cellStyle name="Normal 10 8 2 5 2" xfId="16272"/>
    <cellStyle name="Normal 10 8 2 5 3" xfId="9243"/>
    <cellStyle name="Normal 10 8 2 6" xfId="12760"/>
    <cellStyle name="Normal 10 8 2 7" xfId="5724"/>
    <cellStyle name="Normal 10 8 3" xfId="1161"/>
    <cellStyle name="Normal 10 8 3 2" xfId="2951"/>
    <cellStyle name="Normal 10 8 3 2 2" xfId="11744"/>
    <cellStyle name="Normal 10 8 3 2 2 2" xfId="18773"/>
    <cellStyle name="Normal 10 8 3 2 3" xfId="15261"/>
    <cellStyle name="Normal 10 8 3 2 4" xfId="8225"/>
    <cellStyle name="Normal 10 8 3 3" xfId="4710"/>
    <cellStyle name="Normal 10 8 3 3 2" xfId="17024"/>
    <cellStyle name="Normal 10 8 3 3 3" xfId="9995"/>
    <cellStyle name="Normal 10 8 3 4" xfId="13512"/>
    <cellStyle name="Normal 10 8 3 5" xfId="6476"/>
    <cellStyle name="Normal 10 8 4" xfId="663"/>
    <cellStyle name="Normal 10 8 4 2" xfId="2453"/>
    <cellStyle name="Normal 10 8 4 2 2" xfId="11246"/>
    <cellStyle name="Normal 10 8 4 2 2 2" xfId="18275"/>
    <cellStyle name="Normal 10 8 4 2 3" xfId="14763"/>
    <cellStyle name="Normal 10 8 4 2 4" xfId="7727"/>
    <cellStyle name="Normal 10 8 4 3" xfId="4212"/>
    <cellStyle name="Normal 10 8 4 3 2" xfId="16526"/>
    <cellStyle name="Normal 10 8 4 3 3" xfId="9497"/>
    <cellStyle name="Normal 10 8 4 4" xfId="13014"/>
    <cellStyle name="Normal 10 8 4 5" xfId="5978"/>
    <cellStyle name="Normal 10 8 5" xfId="1666"/>
    <cellStyle name="Normal 10 8 5 2" xfId="3451"/>
    <cellStyle name="Normal 10 8 5 2 2" xfId="12244"/>
    <cellStyle name="Normal 10 8 5 2 2 2" xfId="19273"/>
    <cellStyle name="Normal 10 8 5 2 3" xfId="15761"/>
    <cellStyle name="Normal 10 8 5 2 4" xfId="8725"/>
    <cellStyle name="Normal 10 8 5 3" xfId="5210"/>
    <cellStyle name="Normal 10 8 5 3 2" xfId="17524"/>
    <cellStyle name="Normal 10 8 5 3 3" xfId="10495"/>
    <cellStyle name="Normal 10 8 5 4" xfId="14012"/>
    <cellStyle name="Normal 10 8 5 5" xfId="6976"/>
    <cellStyle name="Normal 10 8 6" xfId="1943"/>
    <cellStyle name="Normal 10 8 6 2" xfId="10744"/>
    <cellStyle name="Normal 10 8 6 2 2" xfId="17773"/>
    <cellStyle name="Normal 10 8 6 3" xfId="14261"/>
    <cellStyle name="Normal 10 8 6 4" xfId="7225"/>
    <cellStyle name="Normal 10 8 7" xfId="3709"/>
    <cellStyle name="Normal 10 8 7 2" xfId="16023"/>
    <cellStyle name="Normal 10 8 7 3" xfId="8994"/>
    <cellStyle name="Normal 10 8 8" xfId="12511"/>
    <cellStyle name="Normal 10 8 9" xfId="5474"/>
    <cellStyle name="Normal 10 9" xfId="307"/>
    <cellStyle name="Normal 10 9 2" xfId="1318"/>
    <cellStyle name="Normal 10 9 2 2" xfId="3108"/>
    <cellStyle name="Normal 10 9 2 2 2" xfId="11901"/>
    <cellStyle name="Normal 10 9 2 2 2 2" xfId="18930"/>
    <cellStyle name="Normal 10 9 2 2 3" xfId="15418"/>
    <cellStyle name="Normal 10 9 2 2 4" xfId="8382"/>
    <cellStyle name="Normal 10 9 2 3" xfId="4867"/>
    <cellStyle name="Normal 10 9 2 3 2" xfId="17181"/>
    <cellStyle name="Normal 10 9 2 3 3" xfId="10152"/>
    <cellStyle name="Normal 10 9 2 4" xfId="13669"/>
    <cellStyle name="Normal 10 9 2 5" xfId="6633"/>
    <cellStyle name="Normal 10 9 3" xfId="820"/>
    <cellStyle name="Normal 10 9 3 2" xfId="2610"/>
    <cellStyle name="Normal 10 9 3 2 2" xfId="11403"/>
    <cellStyle name="Normal 10 9 3 2 2 2" xfId="18432"/>
    <cellStyle name="Normal 10 9 3 2 3" xfId="14920"/>
    <cellStyle name="Normal 10 9 3 2 4" xfId="7884"/>
    <cellStyle name="Normal 10 9 3 3" xfId="4369"/>
    <cellStyle name="Normal 10 9 3 3 2" xfId="16683"/>
    <cellStyle name="Normal 10 9 3 3 3" xfId="9654"/>
    <cellStyle name="Normal 10 9 3 4" xfId="13171"/>
    <cellStyle name="Normal 10 9 3 5" xfId="6135"/>
    <cellStyle name="Normal 10 9 4" xfId="2102"/>
    <cellStyle name="Normal 10 9 4 2" xfId="10900"/>
    <cellStyle name="Normal 10 9 4 2 2" xfId="17929"/>
    <cellStyle name="Normal 10 9 4 3" xfId="14417"/>
    <cellStyle name="Normal 10 9 4 4" xfId="7381"/>
    <cellStyle name="Normal 10 9 5" xfId="3866"/>
    <cellStyle name="Normal 10 9 5 2" xfId="16180"/>
    <cellStyle name="Normal 10 9 5 3" xfId="9151"/>
    <cellStyle name="Normal 10 9 6" xfId="12668"/>
    <cellStyle name="Normal 10 9 7" xfId="5632"/>
    <cellStyle name="Normal 11" xfId="299"/>
    <cellStyle name="Normal 11 2" xfId="555"/>
    <cellStyle name="Normal 12" xfId="300"/>
    <cellStyle name="Normal 12 2" xfId="1823"/>
    <cellStyle name="Normal 13" xfId="561"/>
    <cellStyle name="Normal 13 2" xfId="1570"/>
    <cellStyle name="Normal 13 3" xfId="2353"/>
    <cellStyle name="Normal 13 3 2" xfId="11149"/>
    <cellStyle name="Normal 13 3 2 2" xfId="18178"/>
    <cellStyle name="Normal 13 3 3" xfId="14666"/>
    <cellStyle name="Normal 13 3 4" xfId="7630"/>
    <cellStyle name="Normal 13 4" xfId="4115"/>
    <cellStyle name="Normal 13 4 2" xfId="16429"/>
    <cellStyle name="Normal 13 4 3" xfId="9400"/>
    <cellStyle name="Normal 13 5" xfId="12917"/>
    <cellStyle name="Normal 13 6" xfId="5881"/>
    <cellStyle name="Normal 14" xfId="564"/>
    <cellStyle name="Normal 14 2" xfId="2355"/>
    <cellStyle name="Normal 14 2 2" xfId="11151"/>
    <cellStyle name="Normal 14 2 2 2" xfId="18180"/>
    <cellStyle name="Normal 14 2 3" xfId="14668"/>
    <cellStyle name="Normal 14 2 4" xfId="7632"/>
    <cellStyle name="Normal 14 3" xfId="4117"/>
    <cellStyle name="Normal 14 3 2" xfId="16431"/>
    <cellStyle name="Normal 14 3 3" xfId="9402"/>
    <cellStyle name="Normal 14 4" xfId="12919"/>
    <cellStyle name="Normal 14 4 2" xfId="19480"/>
    <cellStyle name="Normal 14 5" xfId="5883"/>
    <cellStyle name="Normal 15" xfId="1571"/>
    <cellStyle name="Normal 15 2" xfId="3357"/>
    <cellStyle name="Normal 15 2 2" xfId="12150"/>
    <cellStyle name="Normal 15 2 2 2" xfId="19179"/>
    <cellStyle name="Normal 15 2 2 3" xfId="19512"/>
    <cellStyle name="Normal 15 2 3" xfId="15667"/>
    <cellStyle name="Normal 15 2 4" xfId="8631"/>
    <cellStyle name="Normal 15 3" xfId="5116"/>
    <cellStyle name="Normal 15 3 2" xfId="17430"/>
    <cellStyle name="Normal 15 3 3" xfId="10401"/>
    <cellStyle name="Normal 15 4" xfId="13918"/>
    <cellStyle name="Normal 15 4 2" xfId="19493"/>
    <cellStyle name="Normal 15 5" xfId="6882"/>
    <cellStyle name="Normal 15 6" xfId="1824"/>
    <cellStyle name="Normal 15 6 2" xfId="3608"/>
    <cellStyle name="Normal 15 6 2 2" xfId="19461"/>
    <cellStyle name="Normal 15 6 3" xfId="5367"/>
    <cellStyle name="Normal 15 6 3 2" xfId="19585"/>
    <cellStyle name="Normal 15 6 4" xfId="19474"/>
    <cellStyle name="Normal 16" xfId="1829"/>
    <cellStyle name="Normal 17" xfId="1834"/>
    <cellStyle name="Normal 17 2" xfId="3616"/>
    <cellStyle name="Normal 17 2 2" xfId="17681"/>
    <cellStyle name="Normal 17 2 2 2 2" xfId="1826"/>
    <cellStyle name="Normal 17 2 2 2 2 2" xfId="3610"/>
    <cellStyle name="Normal 17 2 2 2 2 2 2" xfId="19523"/>
    <cellStyle name="Normal 17 2 2 2 2 3" xfId="5369"/>
    <cellStyle name="Normal 17 2 2 2 2 3 2" xfId="19469"/>
    <cellStyle name="Normal 17 2 2 2 2 4" xfId="19566"/>
    <cellStyle name="Normal 17 2 3" xfId="10652"/>
    <cellStyle name="Normal 17 3" xfId="14169"/>
    <cellStyle name="Normal 17 4" xfId="7133"/>
    <cellStyle name="Normal 18" xfId="1567"/>
    <cellStyle name="Normal 18 2" xfId="19552"/>
    <cellStyle name="Normal 19" xfId="1568"/>
    <cellStyle name="Normal 19 2" xfId="19442"/>
    <cellStyle name="Normal 2" xfId="14"/>
    <cellStyle name="Normal 2 2" xfId="5"/>
    <cellStyle name="Normal 2 2 2" xfId="7"/>
    <cellStyle name="Normal 2 2 2 2" xfId="46"/>
    <cellStyle name="Normal 2 2 2 3" xfId="76"/>
    <cellStyle name="Normal 2 2 3" xfId="44"/>
    <cellStyle name="Normal 2 2 4" xfId="74"/>
    <cellStyle name="Normal 2 2 5" xfId="569"/>
    <cellStyle name="Normal 2 2 5 2" xfId="2359"/>
    <cellStyle name="Normal 2 2 5 2 2" xfId="11153"/>
    <cellStyle name="Normal 2 2 5 2 2 2" xfId="18182"/>
    <cellStyle name="Normal 2 2 5 2 3" xfId="14670"/>
    <cellStyle name="Normal 2 2 5 2 4" xfId="7634"/>
    <cellStyle name="Normal 2 2 5 3" xfId="4119"/>
    <cellStyle name="Normal 2 2 5 3 2" xfId="16433"/>
    <cellStyle name="Normal 2 2 5 3 3" xfId="9404"/>
    <cellStyle name="Normal 2 2 5 4" xfId="12921"/>
    <cellStyle name="Normal 2 2 5 5" xfId="5885"/>
    <cellStyle name="Normal 2 2 6" xfId="1576"/>
    <cellStyle name="Normal 2 2 6 2" xfId="3361"/>
    <cellStyle name="Normal 2 2 6 2 2" xfId="12154"/>
    <cellStyle name="Normal 2 2 6 2 2 2" xfId="19183"/>
    <cellStyle name="Normal 2 2 6 2 3" xfId="15671"/>
    <cellStyle name="Normal 2 2 6 2 4" xfId="8635"/>
    <cellStyle name="Normal 2 2 6 3" xfId="5120"/>
    <cellStyle name="Normal 2 2 6 3 2" xfId="17434"/>
    <cellStyle name="Normal 2 2 6 3 3" xfId="10405"/>
    <cellStyle name="Normal 2 2 6 4" xfId="13922"/>
    <cellStyle name="Normal 2 2 6 5" xfId="6886"/>
    <cellStyle name="Normal 2 3" xfId="53"/>
    <cellStyle name="Normal 2 4" xfId="83"/>
    <cellStyle name="Normal 2 5" xfId="303"/>
    <cellStyle name="Normal 2 5 2" xfId="556"/>
    <cellStyle name="Normal 2 5 2 2" xfId="1566"/>
    <cellStyle name="Normal 2 5 2 2 2" xfId="3356"/>
    <cellStyle name="Normal 2 5 2 2 2 2" xfId="12149"/>
    <cellStyle name="Normal 2 5 2 2 2 2 2" xfId="19178"/>
    <cellStyle name="Normal 2 5 2 2 2 3" xfId="15666"/>
    <cellStyle name="Normal 2 5 2 2 2 4" xfId="8630"/>
    <cellStyle name="Normal 2 5 2 2 3" xfId="5115"/>
    <cellStyle name="Normal 2 5 2 2 3 2" xfId="17429"/>
    <cellStyle name="Normal 2 5 2 2 3 3" xfId="10400"/>
    <cellStyle name="Normal 2 5 2 2 4" xfId="13917"/>
    <cellStyle name="Normal 2 5 2 2 5" xfId="6881"/>
    <cellStyle name="Normal 2 5 2 3" xfId="1068"/>
    <cellStyle name="Normal 2 5 2 3 2" xfId="2858"/>
    <cellStyle name="Normal 2 5 2 3 2 2" xfId="11651"/>
    <cellStyle name="Normal 2 5 2 3 2 2 2" xfId="18680"/>
    <cellStyle name="Normal 2 5 2 3 2 3" xfId="15168"/>
    <cellStyle name="Normal 2 5 2 3 2 4" xfId="8132"/>
    <cellStyle name="Normal 2 5 2 3 3" xfId="4617"/>
    <cellStyle name="Normal 2 5 2 3 3 2" xfId="16931"/>
    <cellStyle name="Normal 2 5 2 3 3 3" xfId="9902"/>
    <cellStyle name="Normal 2 5 2 3 4" xfId="13419"/>
    <cellStyle name="Normal 2 5 2 3 5" xfId="6383"/>
    <cellStyle name="Normal 2 5 2 4" xfId="2350"/>
    <cellStyle name="Normal 2 5 2 4 2" xfId="11148"/>
    <cellStyle name="Normal 2 5 2 4 2 2" xfId="18177"/>
    <cellStyle name="Normal 2 5 2 4 3" xfId="14665"/>
    <cellStyle name="Normal 2 5 2 4 4" xfId="7629"/>
    <cellStyle name="Normal 2 5 2 5" xfId="4114"/>
    <cellStyle name="Normal 2 5 2 5 2" xfId="16428"/>
    <cellStyle name="Normal 2 5 2 5 3" xfId="9399"/>
    <cellStyle name="Normal 2 5 2 6" xfId="12916"/>
    <cellStyle name="Normal 2 5 2 7" xfId="5880"/>
    <cellStyle name="Normal 2 5 3" xfId="1317"/>
    <cellStyle name="Normal 2 5 3 2" xfId="3107"/>
    <cellStyle name="Normal 2 5 3 2 2" xfId="11900"/>
    <cellStyle name="Normal 2 5 3 2 2 2" xfId="18929"/>
    <cellStyle name="Normal 2 5 3 2 3" xfId="15417"/>
    <cellStyle name="Normal 2 5 3 2 4" xfId="8381"/>
    <cellStyle name="Normal 2 5 3 3" xfId="4866"/>
    <cellStyle name="Normal 2 5 3 3 2" xfId="17180"/>
    <cellStyle name="Normal 2 5 3 3 3" xfId="10151"/>
    <cellStyle name="Normal 2 5 3 4" xfId="13668"/>
    <cellStyle name="Normal 2 5 3 5" xfId="6632"/>
    <cellStyle name="Normal 2 5 4" xfId="819"/>
    <cellStyle name="Normal 2 5 4 2" xfId="2609"/>
    <cellStyle name="Normal 2 5 4 2 2" xfId="11402"/>
    <cellStyle name="Normal 2 5 4 2 2 2" xfId="18431"/>
    <cellStyle name="Normal 2 5 4 2 3" xfId="14919"/>
    <cellStyle name="Normal 2 5 4 2 4" xfId="7883"/>
    <cellStyle name="Normal 2 5 4 3" xfId="4368"/>
    <cellStyle name="Normal 2 5 4 3 2" xfId="16682"/>
    <cellStyle name="Normal 2 5 4 3 3" xfId="9653"/>
    <cellStyle name="Normal 2 5 4 4" xfId="13170"/>
    <cellStyle name="Normal 2 5 4 5" xfId="6134"/>
    <cellStyle name="Normal 2 5 5" xfId="1822"/>
    <cellStyle name="Normal 2 5 5 2" xfId="3607"/>
    <cellStyle name="Normal 2 5 5 2 2" xfId="12400"/>
    <cellStyle name="Normal 2 5 5 2 2 2" xfId="19429"/>
    <cellStyle name="Normal 2 5 5 2 3" xfId="15917"/>
    <cellStyle name="Normal 2 5 5 2 4" xfId="8881"/>
    <cellStyle name="Normal 2 5 5 3" xfId="5366"/>
    <cellStyle name="Normal 2 5 5 3 2" xfId="17680"/>
    <cellStyle name="Normal 2 5 5 3 3" xfId="10651"/>
    <cellStyle name="Normal 2 5 5 4" xfId="14168"/>
    <cellStyle name="Normal 2 5 5 5" xfId="7132"/>
    <cellStyle name="Normal 2 5 6" xfId="2100"/>
    <cellStyle name="Normal 2 5 6 2" xfId="10899"/>
    <cellStyle name="Normal 2 5 6 2 2" xfId="17928"/>
    <cellStyle name="Normal 2 5 6 3" xfId="14416"/>
    <cellStyle name="Normal 2 5 6 4" xfId="7380"/>
    <cellStyle name="Normal 2 5 7" xfId="3865"/>
    <cellStyle name="Normal 2 5 7 2" xfId="16179"/>
    <cellStyle name="Normal 2 5 7 3" xfId="9150"/>
    <cellStyle name="Normal 2 5 8" xfId="12667"/>
    <cellStyle name="Normal 2 5 9" xfId="5630"/>
    <cellStyle name="Normal 2 6" xfId="567"/>
    <cellStyle name="Normal 2 6 2" xfId="2357"/>
    <cellStyle name="Normal 2 6 2 2" xfId="11152"/>
    <cellStyle name="Normal 2 6 2 2 2" xfId="18181"/>
    <cellStyle name="Normal 2 6 2 3" xfId="14669"/>
    <cellStyle name="Normal 2 6 2 4" xfId="7633"/>
    <cellStyle name="Normal 2 6 3" xfId="4118"/>
    <cellStyle name="Normal 2 6 3 2" xfId="16432"/>
    <cellStyle name="Normal 2 6 3 3" xfId="9403"/>
    <cellStyle name="Normal 2 6 4" xfId="12920"/>
    <cellStyle name="Normal 2 6 4 2" xfId="19471"/>
    <cellStyle name="Normal 2 6 5" xfId="5884"/>
    <cellStyle name="Normal 2 7" xfId="5374"/>
    <cellStyle name="Normal 2 7 2" xfId="19548"/>
    <cellStyle name="Normal 2 8" xfId="5378"/>
    <cellStyle name="Normal 2 8 2" xfId="19494"/>
    <cellStyle name="Normal 20" xfId="1837"/>
    <cellStyle name="Normal 20 2" xfId="5373"/>
    <cellStyle name="Normal 20 2 2" xfId="8901"/>
    <cellStyle name="Normal 20 2 3" xfId="19511"/>
    <cellStyle name="Normal 21" xfId="1836"/>
    <cellStyle name="Normal 21 2" xfId="15930"/>
    <cellStyle name="Normal 21 3" xfId="8900"/>
    <cellStyle name="Normal 22" xfId="1833"/>
    <cellStyle name="Normal 22 2" xfId="12418"/>
    <cellStyle name="Normal 22 3" xfId="5380"/>
    <cellStyle name="Normal 23" xfId="5375"/>
    <cellStyle name="Normal 23 2" xfId="12417"/>
    <cellStyle name="Normal 23 3" xfId="19473"/>
    <cellStyle name="Normal 24" xfId="5377"/>
    <cellStyle name="Normal 24 2" xfId="12416"/>
    <cellStyle name="Normal 25" xfId="1569"/>
    <cellStyle name="Normal 26" xfId="19527"/>
    <cellStyle name="Normal 28" xfId="5379"/>
    <cellStyle name="Normal 28 2" xfId="19456"/>
    <cellStyle name="Normal 3" xfId="15"/>
    <cellStyle name="Normal 3 10" xfId="304"/>
    <cellStyle name="Normal 3 10 2" xfId="557"/>
    <cellStyle name="Normal 3 11" xfId="310"/>
    <cellStyle name="Normal 3 11 2" xfId="1321"/>
    <cellStyle name="Normal 3 11 2 2" xfId="3111"/>
    <cellStyle name="Normal 3 11 2 2 2" xfId="11904"/>
    <cellStyle name="Normal 3 11 2 2 2 2" xfId="18933"/>
    <cellStyle name="Normal 3 11 2 2 2 2 2 2" xfId="1825"/>
    <cellStyle name="Normal 3 11 2 2 2 2 2 2 2" xfId="3609"/>
    <cellStyle name="Normal 3 11 2 2 2 2 2 2 2 2" xfId="19446"/>
    <cellStyle name="Normal 3 11 2 2 2 2 2 2 3" xfId="5368"/>
    <cellStyle name="Normal 3 11 2 2 2 2 2 2 3 2" xfId="19508"/>
    <cellStyle name="Normal 3 11 2 2 2 2 2 2 4" xfId="19529"/>
    <cellStyle name="Normal 3 11 2 2 3" xfId="15421"/>
    <cellStyle name="Normal 3 11 2 2 4" xfId="8385"/>
    <cellStyle name="Normal 3 11 2 3" xfId="4870"/>
    <cellStyle name="Normal 3 11 2 3 2" xfId="17184"/>
    <cellStyle name="Normal 3 11 2 3 3" xfId="10155"/>
    <cellStyle name="Normal 3 11 2 4" xfId="13672"/>
    <cellStyle name="Normal 3 11 2 5" xfId="6636"/>
    <cellStyle name="Normal 3 11 3" xfId="823"/>
    <cellStyle name="Normal 3 11 3 2" xfId="2613"/>
    <cellStyle name="Normal 3 11 3 2 2" xfId="11406"/>
    <cellStyle name="Normal 3 11 3 2 2 2" xfId="18435"/>
    <cellStyle name="Normal 3 11 3 2 3" xfId="14923"/>
    <cellStyle name="Normal 3 11 3 2 4" xfId="7887"/>
    <cellStyle name="Normal 3 11 3 3" xfId="4372"/>
    <cellStyle name="Normal 3 11 3 3 2" xfId="16686"/>
    <cellStyle name="Normal 3 11 3 3 3" xfId="9657"/>
    <cellStyle name="Normal 3 11 3 4" xfId="13174"/>
    <cellStyle name="Normal 3 11 3 5" xfId="6138"/>
    <cellStyle name="Normal 3 11 4" xfId="2105"/>
    <cellStyle name="Normal 3 11 4 2" xfId="10903"/>
    <cellStyle name="Normal 3 11 4 2 2" xfId="17932"/>
    <cellStyle name="Normal 3 11 4 3" xfId="14420"/>
    <cellStyle name="Normal 3 11 4 4" xfId="7384"/>
    <cellStyle name="Normal 3 11 5" xfId="3869"/>
    <cellStyle name="Normal 3 11 5 2" xfId="16183"/>
    <cellStyle name="Normal 3 11 5 3" xfId="9154"/>
    <cellStyle name="Normal 3 11 6" xfId="12671"/>
    <cellStyle name="Normal 3 11 7" xfId="5635"/>
    <cellStyle name="Normal 3 12" xfId="563"/>
    <cellStyle name="Normal 3 12 2" xfId="1072"/>
    <cellStyle name="Normal 3 12 2 2" xfId="2862"/>
    <cellStyle name="Normal 3 12 2 2 2" xfId="11655"/>
    <cellStyle name="Normal 3 12 2 2 2 2" xfId="18684"/>
    <cellStyle name="Normal 3 12 2 2 3" xfId="15172"/>
    <cellStyle name="Normal 3 12 2 2 4" xfId="8136"/>
    <cellStyle name="Normal 3 12 2 3" xfId="4621"/>
    <cellStyle name="Normal 3 12 2 3 2" xfId="16935"/>
    <cellStyle name="Normal 3 12 2 3 3" xfId="9906"/>
    <cellStyle name="Normal 3 12 2 4" xfId="13423"/>
    <cellStyle name="Normal 3 12 2 5" xfId="6387"/>
    <cellStyle name="Normal 3 13" xfId="574"/>
    <cellStyle name="Normal 3 13 2" xfId="2364"/>
    <cellStyle name="Normal 3 13 2 2" xfId="11157"/>
    <cellStyle name="Normal 3 13 2 2 2" xfId="18186"/>
    <cellStyle name="Normal 3 13 2 3" xfId="14674"/>
    <cellStyle name="Normal 3 13 2 4" xfId="7638"/>
    <cellStyle name="Normal 3 13 3" xfId="4123"/>
    <cellStyle name="Normal 3 13 3 2" xfId="16437"/>
    <cellStyle name="Normal 3 13 3 3" xfId="9408"/>
    <cellStyle name="Normal 3 13 4" xfId="12925"/>
    <cellStyle name="Normal 3 13 4 2" xfId="19564"/>
    <cellStyle name="Normal 3 13 5" xfId="5889"/>
    <cellStyle name="Normal 3 14" xfId="1572"/>
    <cellStyle name="Normal 3 14 2" xfId="1832"/>
    <cellStyle name="Normal 3 14 3" xfId="19492"/>
    <cellStyle name="Normal 3 15" xfId="1577"/>
    <cellStyle name="Normal 3 15 2" xfId="3362"/>
    <cellStyle name="Normal 3 15 2 2" xfId="12155"/>
    <cellStyle name="Normal 3 15 2 2 2" xfId="19184"/>
    <cellStyle name="Normal 3 15 2 3" xfId="15672"/>
    <cellStyle name="Normal 3 15 2 4" xfId="8636"/>
    <cellStyle name="Normal 3 15 3" xfId="5121"/>
    <cellStyle name="Normal 3 15 3 2" xfId="17435"/>
    <cellStyle name="Normal 3 15 3 3" xfId="10406"/>
    <cellStyle name="Normal 3 15 4" xfId="13923"/>
    <cellStyle name="Normal 3 15 5" xfId="6887"/>
    <cellStyle name="Normal 3 16" xfId="1846"/>
    <cellStyle name="Normal 3 16 2" xfId="12401"/>
    <cellStyle name="Normal 3 16 2 2" xfId="19430"/>
    <cellStyle name="Normal 3 16 2 3" xfId="19587"/>
    <cellStyle name="Normal 3 16 3" xfId="15918"/>
    <cellStyle name="Normal 3 16 4" xfId="8882"/>
    <cellStyle name="Normal 3 17" xfId="3620"/>
    <cellStyle name="Normal 3 17 2" xfId="12410"/>
    <cellStyle name="Normal 3 17 2 2" xfId="19439"/>
    <cellStyle name="Normal 3 17 3" xfId="15927"/>
    <cellStyle name="Normal 3 17 4" xfId="8897"/>
    <cellStyle name="Normal 3 18" xfId="8896"/>
    <cellStyle name="Normal 3 18 2" xfId="12409"/>
    <cellStyle name="Normal 3 18 2 2" xfId="19438"/>
    <cellStyle name="Normal 3 18 3" xfId="15926"/>
    <cellStyle name="Normal 3 18 4" xfId="19526"/>
    <cellStyle name="Normal 3 19" xfId="8884"/>
    <cellStyle name="Normal 3 19 2" xfId="12403"/>
    <cellStyle name="Normal 3 19 2 2" xfId="19432"/>
    <cellStyle name="Normal 3 19 3" xfId="15920"/>
    <cellStyle name="Normal 3 2" xfId="16"/>
    <cellStyle name="Normal 3 2 10" xfId="1073"/>
    <cellStyle name="Normal 3 2 10 2" xfId="2863"/>
    <cellStyle name="Normal 3 2 10 2 2" xfId="11656"/>
    <cellStyle name="Normal 3 2 10 2 2 2" xfId="18685"/>
    <cellStyle name="Normal 3 2 10 2 3" xfId="15173"/>
    <cellStyle name="Normal 3 2 10 2 4" xfId="8137"/>
    <cellStyle name="Normal 3 2 10 3" xfId="4622"/>
    <cellStyle name="Normal 3 2 10 3 2" xfId="16936"/>
    <cellStyle name="Normal 3 2 10 3 3" xfId="9907"/>
    <cellStyle name="Normal 3 2 10 4" xfId="13424"/>
    <cellStyle name="Normal 3 2 10 5" xfId="6388"/>
    <cellStyle name="Normal 3 2 11" xfId="575"/>
    <cellStyle name="Normal 3 2 11 2" xfId="2365"/>
    <cellStyle name="Normal 3 2 11 2 2" xfId="11158"/>
    <cellStyle name="Normal 3 2 11 2 2 2" xfId="18187"/>
    <cellStyle name="Normal 3 2 11 2 3" xfId="14675"/>
    <cellStyle name="Normal 3 2 11 2 4" xfId="7639"/>
    <cellStyle name="Normal 3 2 11 3" xfId="4124"/>
    <cellStyle name="Normal 3 2 11 3 2" xfId="16438"/>
    <cellStyle name="Normal 3 2 11 3 3" xfId="9409"/>
    <cellStyle name="Normal 3 2 11 4" xfId="12926"/>
    <cellStyle name="Normal 3 2 11 5" xfId="5890"/>
    <cellStyle name="Normal 3 2 12" xfId="1578"/>
    <cellStyle name="Normal 3 2 12 2" xfId="3363"/>
    <cellStyle name="Normal 3 2 12 2 2" xfId="12156"/>
    <cellStyle name="Normal 3 2 12 2 2 2" xfId="19185"/>
    <cellStyle name="Normal 3 2 12 2 3" xfId="15673"/>
    <cellStyle name="Normal 3 2 12 2 4" xfId="8637"/>
    <cellStyle name="Normal 3 2 12 3" xfId="5122"/>
    <cellStyle name="Normal 3 2 12 3 2" xfId="17436"/>
    <cellStyle name="Normal 3 2 12 3 3" xfId="10407"/>
    <cellStyle name="Normal 3 2 12 4" xfId="13924"/>
    <cellStyle name="Normal 3 2 12 5" xfId="6888"/>
    <cellStyle name="Normal 3 2 13" xfId="1847"/>
    <cellStyle name="Normal 3 2 13 2" xfId="10656"/>
    <cellStyle name="Normal 3 2 13 2 2" xfId="17685"/>
    <cellStyle name="Normal 3 2 13 3" xfId="14173"/>
    <cellStyle name="Normal 3 2 13 4" xfId="7137"/>
    <cellStyle name="Normal 3 2 14" xfId="3621"/>
    <cellStyle name="Normal 3 2 14 2" xfId="15935"/>
    <cellStyle name="Normal 3 2 14 3" xfId="8906"/>
    <cellStyle name="Normal 3 2 15" xfId="12423"/>
    <cellStyle name="Normal 3 2 16" xfId="5385"/>
    <cellStyle name="Normal 3 2 2" xfId="32"/>
    <cellStyle name="Normal 3 2 2 10" xfId="1585"/>
    <cellStyle name="Normal 3 2 2 10 2" xfId="3370"/>
    <cellStyle name="Normal 3 2 2 10 2 2" xfId="12163"/>
    <cellStyle name="Normal 3 2 2 10 2 2 2" xfId="19192"/>
    <cellStyle name="Normal 3 2 2 10 2 3" xfId="15680"/>
    <cellStyle name="Normal 3 2 2 10 2 4" xfId="8644"/>
    <cellStyle name="Normal 3 2 2 10 3" xfId="5129"/>
    <cellStyle name="Normal 3 2 2 10 3 2" xfId="17443"/>
    <cellStyle name="Normal 3 2 2 10 3 3" xfId="10414"/>
    <cellStyle name="Normal 3 2 2 10 4" xfId="13931"/>
    <cellStyle name="Normal 3 2 2 10 5" xfId="6895"/>
    <cellStyle name="Normal 3 2 2 11" xfId="1854"/>
    <cellStyle name="Normal 3 2 2 11 2" xfId="10663"/>
    <cellStyle name="Normal 3 2 2 11 2 2" xfId="17692"/>
    <cellStyle name="Normal 3 2 2 11 3" xfId="14180"/>
    <cellStyle name="Normal 3 2 2 11 4" xfId="7144"/>
    <cellStyle name="Normal 3 2 2 12" xfId="3628"/>
    <cellStyle name="Normal 3 2 2 12 2" xfId="15942"/>
    <cellStyle name="Normal 3 2 2 12 3" xfId="8913"/>
    <cellStyle name="Normal 3 2 2 13" xfId="12430"/>
    <cellStyle name="Normal 3 2 2 14" xfId="5392"/>
    <cellStyle name="Normal 3 2 2 2" xfId="55"/>
    <cellStyle name="Normal 3 2 2 2 10" xfId="1872"/>
    <cellStyle name="Normal 3 2 2 2 10 2" xfId="10677"/>
    <cellStyle name="Normal 3 2 2 2 10 2 2" xfId="17706"/>
    <cellStyle name="Normal 3 2 2 2 10 3" xfId="14194"/>
    <cellStyle name="Normal 3 2 2 2 10 4" xfId="7158"/>
    <cellStyle name="Normal 3 2 2 2 11" xfId="3642"/>
    <cellStyle name="Normal 3 2 2 2 11 2" xfId="15956"/>
    <cellStyle name="Normal 3 2 2 2 11 3" xfId="8927"/>
    <cellStyle name="Normal 3 2 2 2 12" xfId="12444"/>
    <cellStyle name="Normal 3 2 2 2 13" xfId="5406"/>
    <cellStyle name="Normal 3 2 2 2 2" xfId="140"/>
    <cellStyle name="Normal 3 2 2 2 2 10" xfId="12508"/>
    <cellStyle name="Normal 3 2 2 2 2 11" xfId="5471"/>
    <cellStyle name="Normal 3 2 2 2 2 2" xfId="296"/>
    <cellStyle name="Normal 3 2 2 2 2 2 2" xfId="552"/>
    <cellStyle name="Normal 3 2 2 2 2 2 2 2" xfId="1563"/>
    <cellStyle name="Normal 3 2 2 2 2 2 2 2 2" xfId="3353"/>
    <cellStyle name="Normal 3 2 2 2 2 2 2 2 2 2" xfId="12146"/>
    <cellStyle name="Normal 3 2 2 2 2 2 2 2 2 2 2" xfId="19175"/>
    <cellStyle name="Normal 3 2 2 2 2 2 2 2 2 3" xfId="15663"/>
    <cellStyle name="Normal 3 2 2 2 2 2 2 2 2 4" xfId="8627"/>
    <cellStyle name="Normal 3 2 2 2 2 2 2 2 3" xfId="5112"/>
    <cellStyle name="Normal 3 2 2 2 2 2 2 2 3 2" xfId="17426"/>
    <cellStyle name="Normal 3 2 2 2 2 2 2 2 3 3" xfId="10397"/>
    <cellStyle name="Normal 3 2 2 2 2 2 2 2 4" xfId="13914"/>
    <cellStyle name="Normal 3 2 2 2 2 2 2 2 5" xfId="6878"/>
    <cellStyle name="Normal 3 2 2 2 2 2 2 3" xfId="1065"/>
    <cellStyle name="Normal 3 2 2 2 2 2 2 3 2" xfId="2855"/>
    <cellStyle name="Normal 3 2 2 2 2 2 2 3 2 2" xfId="11648"/>
    <cellStyle name="Normal 3 2 2 2 2 2 2 3 2 2 2" xfId="18677"/>
    <cellStyle name="Normal 3 2 2 2 2 2 2 3 2 3" xfId="15165"/>
    <cellStyle name="Normal 3 2 2 2 2 2 2 3 2 4" xfId="8129"/>
    <cellStyle name="Normal 3 2 2 2 2 2 2 3 3" xfId="4614"/>
    <cellStyle name="Normal 3 2 2 2 2 2 2 3 3 2" xfId="16928"/>
    <cellStyle name="Normal 3 2 2 2 2 2 2 3 3 3" xfId="9899"/>
    <cellStyle name="Normal 3 2 2 2 2 2 2 3 4" xfId="13416"/>
    <cellStyle name="Normal 3 2 2 2 2 2 2 3 5" xfId="6380"/>
    <cellStyle name="Normal 3 2 2 2 2 2 2 4" xfId="2347"/>
    <cellStyle name="Normal 3 2 2 2 2 2 2 4 2" xfId="11145"/>
    <cellStyle name="Normal 3 2 2 2 2 2 2 4 2 2" xfId="18174"/>
    <cellStyle name="Normal 3 2 2 2 2 2 2 4 3" xfId="14662"/>
    <cellStyle name="Normal 3 2 2 2 2 2 2 4 4" xfId="7626"/>
    <cellStyle name="Normal 3 2 2 2 2 2 2 5" xfId="4111"/>
    <cellStyle name="Normal 3 2 2 2 2 2 2 5 2" xfId="16425"/>
    <cellStyle name="Normal 3 2 2 2 2 2 2 5 3" xfId="9396"/>
    <cellStyle name="Normal 3 2 2 2 2 2 2 6" xfId="12913"/>
    <cellStyle name="Normal 3 2 2 2 2 2 2 7" xfId="5877"/>
    <cellStyle name="Normal 3 2 2 2 2 2 3" xfId="1314"/>
    <cellStyle name="Normal 3 2 2 2 2 2 3 2" xfId="3104"/>
    <cellStyle name="Normal 3 2 2 2 2 2 3 2 2" xfId="11897"/>
    <cellStyle name="Normal 3 2 2 2 2 2 3 2 2 2" xfId="18926"/>
    <cellStyle name="Normal 3 2 2 2 2 2 3 2 3" xfId="15414"/>
    <cellStyle name="Normal 3 2 2 2 2 2 3 2 4" xfId="8378"/>
    <cellStyle name="Normal 3 2 2 2 2 2 3 3" xfId="4863"/>
    <cellStyle name="Normal 3 2 2 2 2 2 3 3 2" xfId="17177"/>
    <cellStyle name="Normal 3 2 2 2 2 2 3 3 3" xfId="10148"/>
    <cellStyle name="Normal 3 2 2 2 2 2 3 4" xfId="13665"/>
    <cellStyle name="Normal 3 2 2 2 2 2 3 5" xfId="6629"/>
    <cellStyle name="Normal 3 2 2 2 2 2 4" xfId="816"/>
    <cellStyle name="Normal 3 2 2 2 2 2 4 2" xfId="2606"/>
    <cellStyle name="Normal 3 2 2 2 2 2 4 2 2" xfId="11399"/>
    <cellStyle name="Normal 3 2 2 2 2 2 4 2 2 2" xfId="18428"/>
    <cellStyle name="Normal 3 2 2 2 2 2 4 2 3" xfId="14916"/>
    <cellStyle name="Normal 3 2 2 2 2 2 4 2 4" xfId="7880"/>
    <cellStyle name="Normal 3 2 2 2 2 2 4 3" xfId="4365"/>
    <cellStyle name="Normal 3 2 2 2 2 2 4 3 2" xfId="16679"/>
    <cellStyle name="Normal 3 2 2 2 2 2 4 3 3" xfId="9650"/>
    <cellStyle name="Normal 3 2 2 2 2 2 4 4" xfId="13167"/>
    <cellStyle name="Normal 3 2 2 2 2 2 4 5" xfId="6131"/>
    <cellStyle name="Normal 3 2 2 2 2 2 5" xfId="1819"/>
    <cellStyle name="Normal 3 2 2 2 2 2 5 2" xfId="3604"/>
    <cellStyle name="Normal 3 2 2 2 2 2 5 2 2" xfId="12397"/>
    <cellStyle name="Normal 3 2 2 2 2 2 5 2 2 2" xfId="19426"/>
    <cellStyle name="Normal 3 2 2 2 2 2 5 2 3" xfId="15914"/>
    <cellStyle name="Normal 3 2 2 2 2 2 5 2 4" xfId="8878"/>
    <cellStyle name="Normal 3 2 2 2 2 2 5 3" xfId="5363"/>
    <cellStyle name="Normal 3 2 2 2 2 2 5 3 2" xfId="17677"/>
    <cellStyle name="Normal 3 2 2 2 2 2 5 3 3" xfId="10648"/>
    <cellStyle name="Normal 3 2 2 2 2 2 5 4" xfId="14165"/>
    <cellStyle name="Normal 3 2 2 2 2 2 5 5" xfId="7129"/>
    <cellStyle name="Normal 3 2 2 2 2 2 6" xfId="2096"/>
    <cellStyle name="Normal 3 2 2 2 2 2 6 2" xfId="10896"/>
    <cellStyle name="Normal 3 2 2 2 2 2 6 2 2" xfId="17925"/>
    <cellStyle name="Normal 3 2 2 2 2 2 6 3" xfId="14413"/>
    <cellStyle name="Normal 3 2 2 2 2 2 6 4" xfId="7377"/>
    <cellStyle name="Normal 3 2 2 2 2 2 7" xfId="3862"/>
    <cellStyle name="Normal 3 2 2 2 2 2 7 2" xfId="16176"/>
    <cellStyle name="Normal 3 2 2 2 2 2 7 3" xfId="9147"/>
    <cellStyle name="Normal 3 2 2 2 2 2 8" xfId="12664"/>
    <cellStyle name="Normal 3 2 2 2 2 2 9" xfId="5627"/>
    <cellStyle name="Normal 3 2 2 2 2 3" xfId="204"/>
    <cellStyle name="Normal 3 2 2 2 2 3 2" xfId="460"/>
    <cellStyle name="Normal 3 2 2 2 2 3 2 2" xfId="1471"/>
    <cellStyle name="Normal 3 2 2 2 2 3 2 2 2" xfId="3261"/>
    <cellStyle name="Normal 3 2 2 2 2 3 2 2 2 2" xfId="12054"/>
    <cellStyle name="Normal 3 2 2 2 2 3 2 2 2 2 2" xfId="19083"/>
    <cellStyle name="Normal 3 2 2 2 2 3 2 2 2 3" xfId="15571"/>
    <cellStyle name="Normal 3 2 2 2 2 3 2 2 2 4" xfId="8535"/>
    <cellStyle name="Normal 3 2 2 2 2 3 2 2 3" xfId="5020"/>
    <cellStyle name="Normal 3 2 2 2 2 3 2 2 3 2" xfId="17334"/>
    <cellStyle name="Normal 3 2 2 2 2 3 2 2 3 3" xfId="10305"/>
    <cellStyle name="Normal 3 2 2 2 2 3 2 2 4" xfId="13822"/>
    <cellStyle name="Normal 3 2 2 2 2 3 2 2 5" xfId="6786"/>
    <cellStyle name="Normal 3 2 2 2 2 3 2 3" xfId="973"/>
    <cellStyle name="Normal 3 2 2 2 2 3 2 3 2" xfId="2763"/>
    <cellStyle name="Normal 3 2 2 2 2 3 2 3 2 2" xfId="11556"/>
    <cellStyle name="Normal 3 2 2 2 2 3 2 3 2 2 2" xfId="18585"/>
    <cellStyle name="Normal 3 2 2 2 2 3 2 3 2 3" xfId="15073"/>
    <cellStyle name="Normal 3 2 2 2 2 3 2 3 2 4" xfId="8037"/>
    <cellStyle name="Normal 3 2 2 2 2 3 2 3 3" xfId="4522"/>
    <cellStyle name="Normal 3 2 2 2 2 3 2 3 3 2" xfId="16836"/>
    <cellStyle name="Normal 3 2 2 2 2 3 2 3 3 3" xfId="9807"/>
    <cellStyle name="Normal 3 2 2 2 2 3 2 3 4" xfId="13324"/>
    <cellStyle name="Normal 3 2 2 2 2 3 2 3 5" xfId="6288"/>
    <cellStyle name="Normal 3 2 2 2 2 3 2 4" xfId="2255"/>
    <cellStyle name="Normal 3 2 2 2 2 3 2 4 2" xfId="11053"/>
    <cellStyle name="Normal 3 2 2 2 2 3 2 4 2 2" xfId="18082"/>
    <cellStyle name="Normal 3 2 2 2 2 3 2 4 3" xfId="14570"/>
    <cellStyle name="Normal 3 2 2 2 2 3 2 4 4" xfId="7534"/>
    <cellStyle name="Normal 3 2 2 2 2 3 2 5" xfId="4019"/>
    <cellStyle name="Normal 3 2 2 2 2 3 2 5 2" xfId="16333"/>
    <cellStyle name="Normal 3 2 2 2 2 3 2 5 3" xfId="9304"/>
    <cellStyle name="Normal 3 2 2 2 2 3 2 6" xfId="12821"/>
    <cellStyle name="Normal 3 2 2 2 2 3 2 7" xfId="5785"/>
    <cellStyle name="Normal 3 2 2 2 2 3 3" xfId="1222"/>
    <cellStyle name="Normal 3 2 2 2 2 3 3 2" xfId="3012"/>
    <cellStyle name="Normal 3 2 2 2 2 3 3 2 2" xfId="11805"/>
    <cellStyle name="Normal 3 2 2 2 2 3 3 2 2 2" xfId="18834"/>
    <cellStyle name="Normal 3 2 2 2 2 3 3 2 3" xfId="15322"/>
    <cellStyle name="Normal 3 2 2 2 2 3 3 2 4" xfId="8286"/>
    <cellStyle name="Normal 3 2 2 2 2 3 3 3" xfId="4771"/>
    <cellStyle name="Normal 3 2 2 2 2 3 3 3 2" xfId="17085"/>
    <cellStyle name="Normal 3 2 2 2 2 3 3 3 3" xfId="10056"/>
    <cellStyle name="Normal 3 2 2 2 2 3 3 4" xfId="13573"/>
    <cellStyle name="Normal 3 2 2 2 2 3 3 5" xfId="6537"/>
    <cellStyle name="Normal 3 2 2 2 2 3 4" xfId="724"/>
    <cellStyle name="Normal 3 2 2 2 2 3 4 2" xfId="2514"/>
    <cellStyle name="Normal 3 2 2 2 2 3 4 2 2" xfId="11307"/>
    <cellStyle name="Normal 3 2 2 2 2 3 4 2 2 2" xfId="18336"/>
    <cellStyle name="Normal 3 2 2 2 2 3 4 2 3" xfId="14824"/>
    <cellStyle name="Normal 3 2 2 2 2 3 4 2 4" xfId="7788"/>
    <cellStyle name="Normal 3 2 2 2 2 3 4 3" xfId="4273"/>
    <cellStyle name="Normal 3 2 2 2 2 3 4 3 2" xfId="16587"/>
    <cellStyle name="Normal 3 2 2 2 2 3 4 3 3" xfId="9558"/>
    <cellStyle name="Normal 3 2 2 2 2 3 4 4" xfId="13075"/>
    <cellStyle name="Normal 3 2 2 2 2 3 4 5" xfId="6039"/>
    <cellStyle name="Normal 3 2 2 2 2 3 5" xfId="1727"/>
    <cellStyle name="Normal 3 2 2 2 2 3 5 2" xfId="3512"/>
    <cellStyle name="Normal 3 2 2 2 2 3 5 2 2" xfId="12305"/>
    <cellStyle name="Normal 3 2 2 2 2 3 5 2 2 2" xfId="19334"/>
    <cellStyle name="Normal 3 2 2 2 2 3 5 2 3" xfId="15822"/>
    <cellStyle name="Normal 3 2 2 2 2 3 5 2 4" xfId="8786"/>
    <cellStyle name="Normal 3 2 2 2 2 3 5 3" xfId="5271"/>
    <cellStyle name="Normal 3 2 2 2 2 3 5 3 2" xfId="17585"/>
    <cellStyle name="Normal 3 2 2 2 2 3 5 3 3" xfId="10556"/>
    <cellStyle name="Normal 3 2 2 2 2 3 5 4" xfId="14073"/>
    <cellStyle name="Normal 3 2 2 2 2 3 5 5" xfId="7037"/>
    <cellStyle name="Normal 3 2 2 2 2 3 6" xfId="2004"/>
    <cellStyle name="Normal 3 2 2 2 2 3 6 2" xfId="10805"/>
    <cellStyle name="Normal 3 2 2 2 2 3 6 2 2" xfId="17834"/>
    <cellStyle name="Normal 3 2 2 2 2 3 6 3" xfId="14322"/>
    <cellStyle name="Normal 3 2 2 2 2 3 6 4" xfId="7286"/>
    <cellStyle name="Normal 3 2 2 2 2 3 7" xfId="3770"/>
    <cellStyle name="Normal 3 2 2 2 2 3 7 2" xfId="16084"/>
    <cellStyle name="Normal 3 2 2 2 2 3 7 3" xfId="9055"/>
    <cellStyle name="Normal 3 2 2 2 2 3 8" xfId="12572"/>
    <cellStyle name="Normal 3 2 2 2 2 3 9" xfId="5535"/>
    <cellStyle name="Normal 3 2 2 2 2 4" xfId="396"/>
    <cellStyle name="Normal 3 2 2 2 2 4 2" xfId="1407"/>
    <cellStyle name="Normal 3 2 2 2 2 4 2 2" xfId="3197"/>
    <cellStyle name="Normal 3 2 2 2 2 4 2 2 2" xfId="11990"/>
    <cellStyle name="Normal 3 2 2 2 2 4 2 2 2 2" xfId="19019"/>
    <cellStyle name="Normal 3 2 2 2 2 4 2 2 3" xfId="15507"/>
    <cellStyle name="Normal 3 2 2 2 2 4 2 2 4" xfId="8471"/>
    <cellStyle name="Normal 3 2 2 2 2 4 2 3" xfId="4956"/>
    <cellStyle name="Normal 3 2 2 2 2 4 2 3 2" xfId="17270"/>
    <cellStyle name="Normal 3 2 2 2 2 4 2 3 3" xfId="10241"/>
    <cellStyle name="Normal 3 2 2 2 2 4 2 4" xfId="13758"/>
    <cellStyle name="Normal 3 2 2 2 2 4 2 5" xfId="6722"/>
    <cellStyle name="Normal 3 2 2 2 2 4 3" xfId="909"/>
    <cellStyle name="Normal 3 2 2 2 2 4 3 2" xfId="2699"/>
    <cellStyle name="Normal 3 2 2 2 2 4 3 2 2" xfId="11492"/>
    <cellStyle name="Normal 3 2 2 2 2 4 3 2 2 2" xfId="18521"/>
    <cellStyle name="Normal 3 2 2 2 2 4 3 2 3" xfId="15009"/>
    <cellStyle name="Normal 3 2 2 2 2 4 3 2 4" xfId="7973"/>
    <cellStyle name="Normal 3 2 2 2 2 4 3 3" xfId="4458"/>
    <cellStyle name="Normal 3 2 2 2 2 4 3 3 2" xfId="16772"/>
    <cellStyle name="Normal 3 2 2 2 2 4 3 3 3" xfId="9743"/>
    <cellStyle name="Normal 3 2 2 2 2 4 3 4" xfId="13260"/>
    <cellStyle name="Normal 3 2 2 2 2 4 3 5" xfId="6224"/>
    <cellStyle name="Normal 3 2 2 2 2 4 4" xfId="2191"/>
    <cellStyle name="Normal 3 2 2 2 2 4 4 2" xfId="10989"/>
    <cellStyle name="Normal 3 2 2 2 2 4 4 2 2" xfId="18018"/>
    <cellStyle name="Normal 3 2 2 2 2 4 4 3" xfId="14506"/>
    <cellStyle name="Normal 3 2 2 2 2 4 4 4" xfId="7470"/>
    <cellStyle name="Normal 3 2 2 2 2 4 5" xfId="3955"/>
    <cellStyle name="Normal 3 2 2 2 2 4 5 2" xfId="16269"/>
    <cellStyle name="Normal 3 2 2 2 2 4 5 3" xfId="9240"/>
    <cellStyle name="Normal 3 2 2 2 2 4 6" xfId="12757"/>
    <cellStyle name="Normal 3 2 2 2 2 4 7" xfId="5721"/>
    <cellStyle name="Normal 3 2 2 2 2 5" xfId="1158"/>
    <cellStyle name="Normal 3 2 2 2 2 5 2" xfId="2948"/>
    <cellStyle name="Normal 3 2 2 2 2 5 2 2" xfId="11741"/>
    <cellStyle name="Normal 3 2 2 2 2 5 2 2 2" xfId="18770"/>
    <cellStyle name="Normal 3 2 2 2 2 5 2 3" xfId="15258"/>
    <cellStyle name="Normal 3 2 2 2 2 5 2 4" xfId="8222"/>
    <cellStyle name="Normal 3 2 2 2 2 5 3" xfId="4707"/>
    <cellStyle name="Normal 3 2 2 2 2 5 3 2" xfId="17021"/>
    <cellStyle name="Normal 3 2 2 2 2 5 3 3" xfId="9992"/>
    <cellStyle name="Normal 3 2 2 2 2 5 4" xfId="13509"/>
    <cellStyle name="Normal 3 2 2 2 2 5 5" xfId="6473"/>
    <cellStyle name="Normal 3 2 2 2 2 6" xfId="660"/>
    <cellStyle name="Normal 3 2 2 2 2 6 2" xfId="2450"/>
    <cellStyle name="Normal 3 2 2 2 2 6 2 2" xfId="11243"/>
    <cellStyle name="Normal 3 2 2 2 2 6 2 2 2" xfId="18272"/>
    <cellStyle name="Normal 3 2 2 2 2 6 2 3" xfId="14760"/>
    <cellStyle name="Normal 3 2 2 2 2 6 2 4" xfId="7724"/>
    <cellStyle name="Normal 3 2 2 2 2 6 3" xfId="4209"/>
    <cellStyle name="Normal 3 2 2 2 2 6 3 2" xfId="16523"/>
    <cellStyle name="Normal 3 2 2 2 2 6 3 3" xfId="9494"/>
    <cellStyle name="Normal 3 2 2 2 2 6 4" xfId="13011"/>
    <cellStyle name="Normal 3 2 2 2 2 6 5" xfId="5975"/>
    <cellStyle name="Normal 3 2 2 2 2 7" xfId="1663"/>
    <cellStyle name="Normal 3 2 2 2 2 7 2" xfId="3448"/>
    <cellStyle name="Normal 3 2 2 2 2 7 2 2" xfId="12241"/>
    <cellStyle name="Normal 3 2 2 2 2 7 2 2 2" xfId="19270"/>
    <cellStyle name="Normal 3 2 2 2 2 7 2 3" xfId="15758"/>
    <cellStyle name="Normal 3 2 2 2 2 7 2 4" xfId="8722"/>
    <cellStyle name="Normal 3 2 2 2 2 7 3" xfId="5207"/>
    <cellStyle name="Normal 3 2 2 2 2 7 3 2" xfId="17521"/>
    <cellStyle name="Normal 3 2 2 2 2 7 3 3" xfId="10492"/>
    <cellStyle name="Normal 3 2 2 2 2 7 4" xfId="14009"/>
    <cellStyle name="Normal 3 2 2 2 2 7 5" xfId="6973"/>
    <cellStyle name="Normal 3 2 2 2 2 8" xfId="1940"/>
    <cellStyle name="Normal 3 2 2 2 2 8 2" xfId="10741"/>
    <cellStyle name="Normal 3 2 2 2 2 8 2 2" xfId="17770"/>
    <cellStyle name="Normal 3 2 2 2 2 8 3" xfId="14258"/>
    <cellStyle name="Normal 3 2 2 2 2 8 4" xfId="7222"/>
    <cellStyle name="Normal 3 2 2 2 2 9" xfId="3706"/>
    <cellStyle name="Normal 3 2 2 2 2 9 2" xfId="16020"/>
    <cellStyle name="Normal 3 2 2 2 2 9 3" xfId="8991"/>
    <cellStyle name="Normal 3 2 2 2 3" xfId="112"/>
    <cellStyle name="Normal 3 2 2 2 3 10" xfId="5443"/>
    <cellStyle name="Normal 3 2 2 2 3 2" xfId="268"/>
    <cellStyle name="Normal 3 2 2 2 3 2 2" xfId="524"/>
    <cellStyle name="Normal 3 2 2 2 3 2 2 2" xfId="1535"/>
    <cellStyle name="Normal 3 2 2 2 3 2 2 2 2" xfId="3325"/>
    <cellStyle name="Normal 3 2 2 2 3 2 2 2 2 2" xfId="12118"/>
    <cellStyle name="Normal 3 2 2 2 3 2 2 2 2 2 2" xfId="19147"/>
    <cellStyle name="Normal 3 2 2 2 3 2 2 2 2 3" xfId="15635"/>
    <cellStyle name="Normal 3 2 2 2 3 2 2 2 2 4" xfId="8599"/>
    <cellStyle name="Normal 3 2 2 2 3 2 2 2 3" xfId="5084"/>
    <cellStyle name="Normal 3 2 2 2 3 2 2 2 3 2" xfId="17398"/>
    <cellStyle name="Normal 3 2 2 2 3 2 2 2 3 3" xfId="10369"/>
    <cellStyle name="Normal 3 2 2 2 3 2 2 2 4" xfId="13886"/>
    <cellStyle name="Normal 3 2 2 2 3 2 2 2 5" xfId="6850"/>
    <cellStyle name="Normal 3 2 2 2 3 2 2 3" xfId="1037"/>
    <cellStyle name="Normal 3 2 2 2 3 2 2 3 2" xfId="2827"/>
    <cellStyle name="Normal 3 2 2 2 3 2 2 3 2 2" xfId="11620"/>
    <cellStyle name="Normal 3 2 2 2 3 2 2 3 2 2 2" xfId="18649"/>
    <cellStyle name="Normal 3 2 2 2 3 2 2 3 2 3" xfId="15137"/>
    <cellStyle name="Normal 3 2 2 2 3 2 2 3 2 4" xfId="8101"/>
    <cellStyle name="Normal 3 2 2 2 3 2 2 3 3" xfId="4586"/>
    <cellStyle name="Normal 3 2 2 2 3 2 2 3 3 2" xfId="16900"/>
    <cellStyle name="Normal 3 2 2 2 3 2 2 3 3 3" xfId="9871"/>
    <cellStyle name="Normal 3 2 2 2 3 2 2 3 4" xfId="13388"/>
    <cellStyle name="Normal 3 2 2 2 3 2 2 3 5" xfId="6352"/>
    <cellStyle name="Normal 3 2 2 2 3 2 2 4" xfId="2319"/>
    <cellStyle name="Normal 3 2 2 2 3 2 2 4 2" xfId="11117"/>
    <cellStyle name="Normal 3 2 2 2 3 2 2 4 2 2" xfId="18146"/>
    <cellStyle name="Normal 3 2 2 2 3 2 2 4 3" xfId="14634"/>
    <cellStyle name="Normal 3 2 2 2 3 2 2 4 4" xfId="7598"/>
    <cellStyle name="Normal 3 2 2 2 3 2 2 5" xfId="4083"/>
    <cellStyle name="Normal 3 2 2 2 3 2 2 5 2" xfId="16397"/>
    <cellStyle name="Normal 3 2 2 2 3 2 2 5 3" xfId="9368"/>
    <cellStyle name="Normal 3 2 2 2 3 2 2 6" xfId="12885"/>
    <cellStyle name="Normal 3 2 2 2 3 2 2 7" xfId="5849"/>
    <cellStyle name="Normal 3 2 2 2 3 2 3" xfId="1286"/>
    <cellStyle name="Normal 3 2 2 2 3 2 3 2" xfId="3076"/>
    <cellStyle name="Normal 3 2 2 2 3 2 3 2 2" xfId="11869"/>
    <cellStyle name="Normal 3 2 2 2 3 2 3 2 2 2" xfId="18898"/>
    <cellStyle name="Normal 3 2 2 2 3 2 3 2 3" xfId="15386"/>
    <cellStyle name="Normal 3 2 2 2 3 2 3 2 4" xfId="8350"/>
    <cellStyle name="Normal 3 2 2 2 3 2 3 3" xfId="4835"/>
    <cellStyle name="Normal 3 2 2 2 3 2 3 3 2" xfId="17149"/>
    <cellStyle name="Normal 3 2 2 2 3 2 3 3 3" xfId="10120"/>
    <cellStyle name="Normal 3 2 2 2 3 2 3 4" xfId="13637"/>
    <cellStyle name="Normal 3 2 2 2 3 2 3 5" xfId="6601"/>
    <cellStyle name="Normal 3 2 2 2 3 2 4" xfId="788"/>
    <cellStyle name="Normal 3 2 2 2 3 2 4 2" xfId="2578"/>
    <cellStyle name="Normal 3 2 2 2 3 2 4 2 2" xfId="11371"/>
    <cellStyle name="Normal 3 2 2 2 3 2 4 2 2 2" xfId="18400"/>
    <cellStyle name="Normal 3 2 2 2 3 2 4 2 3" xfId="14888"/>
    <cellStyle name="Normal 3 2 2 2 3 2 4 2 4" xfId="7852"/>
    <cellStyle name="Normal 3 2 2 2 3 2 4 3" xfId="4337"/>
    <cellStyle name="Normal 3 2 2 2 3 2 4 3 2" xfId="16651"/>
    <cellStyle name="Normal 3 2 2 2 3 2 4 3 3" xfId="9622"/>
    <cellStyle name="Normal 3 2 2 2 3 2 4 4" xfId="13139"/>
    <cellStyle name="Normal 3 2 2 2 3 2 4 5" xfId="6103"/>
    <cellStyle name="Normal 3 2 2 2 3 2 5" xfId="1791"/>
    <cellStyle name="Normal 3 2 2 2 3 2 5 2" xfId="3576"/>
    <cellStyle name="Normal 3 2 2 2 3 2 5 2 2" xfId="12369"/>
    <cellStyle name="Normal 3 2 2 2 3 2 5 2 2 2" xfId="19398"/>
    <cellStyle name="Normal 3 2 2 2 3 2 5 2 3" xfId="15886"/>
    <cellStyle name="Normal 3 2 2 2 3 2 5 2 4" xfId="8850"/>
    <cellStyle name="Normal 3 2 2 2 3 2 5 3" xfId="5335"/>
    <cellStyle name="Normal 3 2 2 2 3 2 5 3 2" xfId="17649"/>
    <cellStyle name="Normal 3 2 2 2 3 2 5 3 3" xfId="10620"/>
    <cellStyle name="Normal 3 2 2 2 3 2 5 4" xfId="14137"/>
    <cellStyle name="Normal 3 2 2 2 3 2 5 5" xfId="7101"/>
    <cellStyle name="Normal 3 2 2 2 3 2 6" xfId="2068"/>
    <cellStyle name="Normal 3 2 2 2 3 2 6 2" xfId="10868"/>
    <cellStyle name="Normal 3 2 2 2 3 2 6 2 2" xfId="17897"/>
    <cellStyle name="Normal 3 2 2 2 3 2 6 3" xfId="14385"/>
    <cellStyle name="Normal 3 2 2 2 3 2 6 4" xfId="7349"/>
    <cellStyle name="Normal 3 2 2 2 3 2 7" xfId="3834"/>
    <cellStyle name="Normal 3 2 2 2 3 2 7 2" xfId="16148"/>
    <cellStyle name="Normal 3 2 2 2 3 2 7 3" xfId="9119"/>
    <cellStyle name="Normal 3 2 2 2 3 2 8" xfId="12636"/>
    <cellStyle name="Normal 3 2 2 2 3 2 9" xfId="5599"/>
    <cellStyle name="Normal 3 2 2 2 3 3" xfId="368"/>
    <cellStyle name="Normal 3 2 2 2 3 3 2" xfId="1379"/>
    <cellStyle name="Normal 3 2 2 2 3 3 2 2" xfId="3169"/>
    <cellStyle name="Normal 3 2 2 2 3 3 2 2 2" xfId="11962"/>
    <cellStyle name="Normal 3 2 2 2 3 3 2 2 2 2" xfId="18991"/>
    <cellStyle name="Normal 3 2 2 2 3 3 2 2 3" xfId="15479"/>
    <cellStyle name="Normal 3 2 2 2 3 3 2 2 4" xfId="8443"/>
    <cellStyle name="Normal 3 2 2 2 3 3 2 3" xfId="4928"/>
    <cellStyle name="Normal 3 2 2 2 3 3 2 3 2" xfId="17242"/>
    <cellStyle name="Normal 3 2 2 2 3 3 2 3 3" xfId="10213"/>
    <cellStyle name="Normal 3 2 2 2 3 3 2 4" xfId="13730"/>
    <cellStyle name="Normal 3 2 2 2 3 3 2 5" xfId="6694"/>
    <cellStyle name="Normal 3 2 2 2 3 3 3" xfId="881"/>
    <cellStyle name="Normal 3 2 2 2 3 3 3 2" xfId="2671"/>
    <cellStyle name="Normal 3 2 2 2 3 3 3 2 2" xfId="11464"/>
    <cellStyle name="Normal 3 2 2 2 3 3 3 2 2 2" xfId="18493"/>
    <cellStyle name="Normal 3 2 2 2 3 3 3 2 3" xfId="14981"/>
    <cellStyle name="Normal 3 2 2 2 3 3 3 2 4" xfId="7945"/>
    <cellStyle name="Normal 3 2 2 2 3 3 3 3" xfId="4430"/>
    <cellStyle name="Normal 3 2 2 2 3 3 3 3 2" xfId="16744"/>
    <cellStyle name="Normal 3 2 2 2 3 3 3 3 3" xfId="9715"/>
    <cellStyle name="Normal 3 2 2 2 3 3 3 4" xfId="13232"/>
    <cellStyle name="Normal 3 2 2 2 3 3 3 5" xfId="6196"/>
    <cellStyle name="Normal 3 2 2 2 3 3 4" xfId="2163"/>
    <cellStyle name="Normal 3 2 2 2 3 3 4 2" xfId="10961"/>
    <cellStyle name="Normal 3 2 2 2 3 3 4 2 2" xfId="17990"/>
    <cellStyle name="Normal 3 2 2 2 3 3 4 3" xfId="14478"/>
    <cellStyle name="Normal 3 2 2 2 3 3 4 4" xfId="7442"/>
    <cellStyle name="Normal 3 2 2 2 3 3 5" xfId="3927"/>
    <cellStyle name="Normal 3 2 2 2 3 3 5 2" xfId="16241"/>
    <cellStyle name="Normal 3 2 2 2 3 3 5 3" xfId="9212"/>
    <cellStyle name="Normal 3 2 2 2 3 3 6" xfId="12729"/>
    <cellStyle name="Normal 3 2 2 2 3 3 7" xfId="5693"/>
    <cellStyle name="Normal 3 2 2 2 3 4" xfId="1130"/>
    <cellStyle name="Normal 3 2 2 2 3 4 2" xfId="2920"/>
    <cellStyle name="Normal 3 2 2 2 3 4 2 2" xfId="11713"/>
    <cellStyle name="Normal 3 2 2 2 3 4 2 2 2" xfId="18742"/>
    <cellStyle name="Normal 3 2 2 2 3 4 2 3" xfId="15230"/>
    <cellStyle name="Normal 3 2 2 2 3 4 2 4" xfId="8194"/>
    <cellStyle name="Normal 3 2 2 2 3 4 3" xfId="4679"/>
    <cellStyle name="Normal 3 2 2 2 3 4 3 2" xfId="16993"/>
    <cellStyle name="Normal 3 2 2 2 3 4 3 3" xfId="9964"/>
    <cellStyle name="Normal 3 2 2 2 3 4 4" xfId="13481"/>
    <cellStyle name="Normal 3 2 2 2 3 4 5" xfId="6445"/>
    <cellStyle name="Normal 3 2 2 2 3 5" xfId="632"/>
    <cellStyle name="Normal 3 2 2 2 3 5 2" xfId="2422"/>
    <cellStyle name="Normal 3 2 2 2 3 5 2 2" xfId="11215"/>
    <cellStyle name="Normal 3 2 2 2 3 5 2 2 2" xfId="18244"/>
    <cellStyle name="Normal 3 2 2 2 3 5 2 3" xfId="14732"/>
    <cellStyle name="Normal 3 2 2 2 3 5 2 4" xfId="7696"/>
    <cellStyle name="Normal 3 2 2 2 3 5 3" xfId="4181"/>
    <cellStyle name="Normal 3 2 2 2 3 5 3 2" xfId="16495"/>
    <cellStyle name="Normal 3 2 2 2 3 5 3 3" xfId="9466"/>
    <cellStyle name="Normal 3 2 2 2 3 5 4" xfId="12983"/>
    <cellStyle name="Normal 3 2 2 2 3 5 5" xfId="5947"/>
    <cellStyle name="Normal 3 2 2 2 3 6" xfId="1635"/>
    <cellStyle name="Normal 3 2 2 2 3 6 2" xfId="3420"/>
    <cellStyle name="Normal 3 2 2 2 3 6 2 2" xfId="12213"/>
    <cellStyle name="Normal 3 2 2 2 3 6 2 2 2" xfId="19242"/>
    <cellStyle name="Normal 3 2 2 2 3 6 2 3" xfId="15730"/>
    <cellStyle name="Normal 3 2 2 2 3 6 2 4" xfId="8694"/>
    <cellStyle name="Normal 3 2 2 2 3 6 3" xfId="5179"/>
    <cellStyle name="Normal 3 2 2 2 3 6 3 2" xfId="17493"/>
    <cellStyle name="Normal 3 2 2 2 3 6 3 3" xfId="10464"/>
    <cellStyle name="Normal 3 2 2 2 3 6 4" xfId="13981"/>
    <cellStyle name="Normal 3 2 2 2 3 6 5" xfId="6945"/>
    <cellStyle name="Normal 3 2 2 2 3 7" xfId="1912"/>
    <cellStyle name="Normal 3 2 2 2 3 7 2" xfId="10713"/>
    <cellStyle name="Normal 3 2 2 2 3 7 2 2" xfId="17742"/>
    <cellStyle name="Normal 3 2 2 2 3 7 3" xfId="14230"/>
    <cellStyle name="Normal 3 2 2 2 3 7 4" xfId="7194"/>
    <cellStyle name="Normal 3 2 2 2 3 8" xfId="3678"/>
    <cellStyle name="Normal 3 2 2 2 3 8 2" xfId="15992"/>
    <cellStyle name="Normal 3 2 2 2 3 8 3" xfId="8963"/>
    <cellStyle name="Normal 3 2 2 2 3 9" xfId="12480"/>
    <cellStyle name="Normal 3 2 2 2 4" xfId="232"/>
    <cellStyle name="Normal 3 2 2 2 4 2" xfId="488"/>
    <cellStyle name="Normal 3 2 2 2 4 2 2" xfId="1499"/>
    <cellStyle name="Normal 3 2 2 2 4 2 2 2" xfId="3289"/>
    <cellStyle name="Normal 3 2 2 2 4 2 2 2 2" xfId="12082"/>
    <cellStyle name="Normal 3 2 2 2 4 2 2 2 2 2" xfId="19111"/>
    <cellStyle name="Normal 3 2 2 2 4 2 2 2 3" xfId="15599"/>
    <cellStyle name="Normal 3 2 2 2 4 2 2 2 4" xfId="8563"/>
    <cellStyle name="Normal 3 2 2 2 4 2 2 3" xfId="5048"/>
    <cellStyle name="Normal 3 2 2 2 4 2 2 3 2" xfId="17362"/>
    <cellStyle name="Normal 3 2 2 2 4 2 2 3 3" xfId="10333"/>
    <cellStyle name="Normal 3 2 2 2 4 2 2 4" xfId="13850"/>
    <cellStyle name="Normal 3 2 2 2 4 2 2 5" xfId="6814"/>
    <cellStyle name="Normal 3 2 2 2 4 2 3" xfId="1001"/>
    <cellStyle name="Normal 3 2 2 2 4 2 3 2" xfId="2791"/>
    <cellStyle name="Normal 3 2 2 2 4 2 3 2 2" xfId="11584"/>
    <cellStyle name="Normal 3 2 2 2 4 2 3 2 2 2" xfId="18613"/>
    <cellStyle name="Normal 3 2 2 2 4 2 3 2 3" xfId="15101"/>
    <cellStyle name="Normal 3 2 2 2 4 2 3 2 4" xfId="8065"/>
    <cellStyle name="Normal 3 2 2 2 4 2 3 3" xfId="4550"/>
    <cellStyle name="Normal 3 2 2 2 4 2 3 3 2" xfId="16864"/>
    <cellStyle name="Normal 3 2 2 2 4 2 3 3 3" xfId="9835"/>
    <cellStyle name="Normal 3 2 2 2 4 2 3 4" xfId="13352"/>
    <cellStyle name="Normal 3 2 2 2 4 2 3 5" xfId="6316"/>
    <cellStyle name="Normal 3 2 2 2 4 2 4" xfId="2283"/>
    <cellStyle name="Normal 3 2 2 2 4 2 4 2" xfId="11081"/>
    <cellStyle name="Normal 3 2 2 2 4 2 4 2 2" xfId="18110"/>
    <cellStyle name="Normal 3 2 2 2 4 2 4 3" xfId="14598"/>
    <cellStyle name="Normal 3 2 2 2 4 2 4 4" xfId="7562"/>
    <cellStyle name="Normal 3 2 2 2 4 2 5" xfId="4047"/>
    <cellStyle name="Normal 3 2 2 2 4 2 5 2" xfId="16361"/>
    <cellStyle name="Normal 3 2 2 2 4 2 5 3" xfId="9332"/>
    <cellStyle name="Normal 3 2 2 2 4 2 6" xfId="12849"/>
    <cellStyle name="Normal 3 2 2 2 4 2 7" xfId="5813"/>
    <cellStyle name="Normal 3 2 2 2 4 3" xfId="1250"/>
    <cellStyle name="Normal 3 2 2 2 4 3 2" xfId="3040"/>
    <cellStyle name="Normal 3 2 2 2 4 3 2 2" xfId="11833"/>
    <cellStyle name="Normal 3 2 2 2 4 3 2 2 2" xfId="18862"/>
    <cellStyle name="Normal 3 2 2 2 4 3 2 3" xfId="15350"/>
    <cellStyle name="Normal 3 2 2 2 4 3 2 4" xfId="8314"/>
    <cellStyle name="Normal 3 2 2 2 4 3 3" xfId="4799"/>
    <cellStyle name="Normal 3 2 2 2 4 3 3 2" xfId="17113"/>
    <cellStyle name="Normal 3 2 2 2 4 3 3 3" xfId="10084"/>
    <cellStyle name="Normal 3 2 2 2 4 3 4" xfId="13601"/>
    <cellStyle name="Normal 3 2 2 2 4 3 5" xfId="6565"/>
    <cellStyle name="Normal 3 2 2 2 4 4" xfId="752"/>
    <cellStyle name="Normal 3 2 2 2 4 4 2" xfId="2542"/>
    <cellStyle name="Normal 3 2 2 2 4 4 2 2" xfId="11335"/>
    <cellStyle name="Normal 3 2 2 2 4 4 2 2 2" xfId="18364"/>
    <cellStyle name="Normal 3 2 2 2 4 4 2 3" xfId="14852"/>
    <cellStyle name="Normal 3 2 2 2 4 4 2 4" xfId="7816"/>
    <cellStyle name="Normal 3 2 2 2 4 4 3" xfId="4301"/>
    <cellStyle name="Normal 3 2 2 2 4 4 3 2" xfId="16615"/>
    <cellStyle name="Normal 3 2 2 2 4 4 3 3" xfId="9586"/>
    <cellStyle name="Normal 3 2 2 2 4 4 4" xfId="13103"/>
    <cellStyle name="Normal 3 2 2 2 4 4 5" xfId="6067"/>
    <cellStyle name="Normal 3 2 2 2 4 5" xfId="1755"/>
    <cellStyle name="Normal 3 2 2 2 4 5 2" xfId="3540"/>
    <cellStyle name="Normal 3 2 2 2 4 5 2 2" xfId="12333"/>
    <cellStyle name="Normal 3 2 2 2 4 5 2 2 2" xfId="19362"/>
    <cellStyle name="Normal 3 2 2 2 4 5 2 3" xfId="15850"/>
    <cellStyle name="Normal 3 2 2 2 4 5 2 4" xfId="8814"/>
    <cellStyle name="Normal 3 2 2 2 4 5 3" xfId="5299"/>
    <cellStyle name="Normal 3 2 2 2 4 5 3 2" xfId="17613"/>
    <cellStyle name="Normal 3 2 2 2 4 5 3 3" xfId="10584"/>
    <cellStyle name="Normal 3 2 2 2 4 5 4" xfId="14101"/>
    <cellStyle name="Normal 3 2 2 2 4 5 5" xfId="7065"/>
    <cellStyle name="Normal 3 2 2 2 4 6" xfId="2032"/>
    <cellStyle name="Normal 3 2 2 2 4 6 2" xfId="10833"/>
    <cellStyle name="Normal 3 2 2 2 4 6 2 2" xfId="17862"/>
    <cellStyle name="Normal 3 2 2 2 4 6 3" xfId="14350"/>
    <cellStyle name="Normal 3 2 2 2 4 6 4" xfId="7314"/>
    <cellStyle name="Normal 3 2 2 2 4 7" xfId="3798"/>
    <cellStyle name="Normal 3 2 2 2 4 7 2" xfId="16112"/>
    <cellStyle name="Normal 3 2 2 2 4 7 3" xfId="9083"/>
    <cellStyle name="Normal 3 2 2 2 4 8" xfId="12600"/>
    <cellStyle name="Normal 3 2 2 2 4 9" xfId="5563"/>
    <cellStyle name="Normal 3 2 2 2 5" xfId="176"/>
    <cellStyle name="Normal 3 2 2 2 5 2" xfId="432"/>
    <cellStyle name="Normal 3 2 2 2 5 2 2" xfId="1443"/>
    <cellStyle name="Normal 3 2 2 2 5 2 2 2" xfId="3233"/>
    <cellStyle name="Normal 3 2 2 2 5 2 2 2 2" xfId="12026"/>
    <cellStyle name="Normal 3 2 2 2 5 2 2 2 2 2" xfId="19055"/>
    <cellStyle name="Normal 3 2 2 2 5 2 2 2 3" xfId="15543"/>
    <cellStyle name="Normal 3 2 2 2 5 2 2 2 4" xfId="8507"/>
    <cellStyle name="Normal 3 2 2 2 5 2 2 3" xfId="4992"/>
    <cellStyle name="Normal 3 2 2 2 5 2 2 3 2" xfId="17306"/>
    <cellStyle name="Normal 3 2 2 2 5 2 2 3 3" xfId="10277"/>
    <cellStyle name="Normal 3 2 2 2 5 2 2 4" xfId="13794"/>
    <cellStyle name="Normal 3 2 2 2 5 2 2 5" xfId="6758"/>
    <cellStyle name="Normal 3 2 2 2 5 2 3" xfId="945"/>
    <cellStyle name="Normal 3 2 2 2 5 2 3 2" xfId="2735"/>
    <cellStyle name="Normal 3 2 2 2 5 2 3 2 2" xfId="11528"/>
    <cellStyle name="Normal 3 2 2 2 5 2 3 2 2 2" xfId="18557"/>
    <cellStyle name="Normal 3 2 2 2 5 2 3 2 3" xfId="15045"/>
    <cellStyle name="Normal 3 2 2 2 5 2 3 2 4" xfId="8009"/>
    <cellStyle name="Normal 3 2 2 2 5 2 3 3" xfId="4494"/>
    <cellStyle name="Normal 3 2 2 2 5 2 3 3 2" xfId="16808"/>
    <cellStyle name="Normal 3 2 2 2 5 2 3 3 3" xfId="9779"/>
    <cellStyle name="Normal 3 2 2 2 5 2 3 4" xfId="13296"/>
    <cellStyle name="Normal 3 2 2 2 5 2 3 5" xfId="6260"/>
    <cellStyle name="Normal 3 2 2 2 5 2 4" xfId="2227"/>
    <cellStyle name="Normal 3 2 2 2 5 2 4 2" xfId="11025"/>
    <cellStyle name="Normal 3 2 2 2 5 2 4 2 2" xfId="18054"/>
    <cellStyle name="Normal 3 2 2 2 5 2 4 3" xfId="14542"/>
    <cellStyle name="Normal 3 2 2 2 5 2 4 4" xfId="7506"/>
    <cellStyle name="Normal 3 2 2 2 5 2 5" xfId="3991"/>
    <cellStyle name="Normal 3 2 2 2 5 2 5 2" xfId="16305"/>
    <cellStyle name="Normal 3 2 2 2 5 2 5 3" xfId="9276"/>
    <cellStyle name="Normal 3 2 2 2 5 2 6" xfId="12793"/>
    <cellStyle name="Normal 3 2 2 2 5 2 7" xfId="5757"/>
    <cellStyle name="Normal 3 2 2 2 5 3" xfId="1194"/>
    <cellStyle name="Normal 3 2 2 2 5 3 2" xfId="2984"/>
    <cellStyle name="Normal 3 2 2 2 5 3 2 2" xfId="11777"/>
    <cellStyle name="Normal 3 2 2 2 5 3 2 2 2" xfId="18806"/>
    <cellStyle name="Normal 3 2 2 2 5 3 2 3" xfId="15294"/>
    <cellStyle name="Normal 3 2 2 2 5 3 2 4" xfId="8258"/>
    <cellStyle name="Normal 3 2 2 2 5 3 3" xfId="4743"/>
    <cellStyle name="Normal 3 2 2 2 5 3 3 2" xfId="17057"/>
    <cellStyle name="Normal 3 2 2 2 5 3 3 3" xfId="10028"/>
    <cellStyle name="Normal 3 2 2 2 5 3 4" xfId="13545"/>
    <cellStyle name="Normal 3 2 2 2 5 3 5" xfId="6509"/>
    <cellStyle name="Normal 3 2 2 2 5 4" xfId="696"/>
    <cellStyle name="Normal 3 2 2 2 5 4 2" xfId="2486"/>
    <cellStyle name="Normal 3 2 2 2 5 4 2 2" xfId="11279"/>
    <cellStyle name="Normal 3 2 2 2 5 4 2 2 2" xfId="18308"/>
    <cellStyle name="Normal 3 2 2 2 5 4 2 3" xfId="14796"/>
    <cellStyle name="Normal 3 2 2 2 5 4 2 4" xfId="7760"/>
    <cellStyle name="Normal 3 2 2 2 5 4 3" xfId="4245"/>
    <cellStyle name="Normal 3 2 2 2 5 4 3 2" xfId="16559"/>
    <cellStyle name="Normal 3 2 2 2 5 4 3 3" xfId="9530"/>
    <cellStyle name="Normal 3 2 2 2 5 4 4" xfId="13047"/>
    <cellStyle name="Normal 3 2 2 2 5 4 5" xfId="6011"/>
    <cellStyle name="Normal 3 2 2 2 5 5" xfId="1699"/>
    <cellStyle name="Normal 3 2 2 2 5 5 2" xfId="3484"/>
    <cellStyle name="Normal 3 2 2 2 5 5 2 2" xfId="12277"/>
    <cellStyle name="Normal 3 2 2 2 5 5 2 2 2" xfId="19306"/>
    <cellStyle name="Normal 3 2 2 2 5 5 2 3" xfId="15794"/>
    <cellStyle name="Normal 3 2 2 2 5 5 2 4" xfId="8758"/>
    <cellStyle name="Normal 3 2 2 2 5 5 3" xfId="5243"/>
    <cellStyle name="Normal 3 2 2 2 5 5 3 2" xfId="17557"/>
    <cellStyle name="Normal 3 2 2 2 5 5 3 3" xfId="10528"/>
    <cellStyle name="Normal 3 2 2 2 5 5 4" xfId="14045"/>
    <cellStyle name="Normal 3 2 2 2 5 5 5" xfId="7009"/>
    <cellStyle name="Normal 3 2 2 2 5 6" xfId="1976"/>
    <cellStyle name="Normal 3 2 2 2 5 6 2" xfId="10777"/>
    <cellStyle name="Normal 3 2 2 2 5 6 2 2" xfId="17806"/>
    <cellStyle name="Normal 3 2 2 2 5 6 3" xfId="14294"/>
    <cellStyle name="Normal 3 2 2 2 5 6 4" xfId="7258"/>
    <cellStyle name="Normal 3 2 2 2 5 7" xfId="3742"/>
    <cellStyle name="Normal 3 2 2 2 5 7 2" xfId="16056"/>
    <cellStyle name="Normal 3 2 2 2 5 7 3" xfId="9027"/>
    <cellStyle name="Normal 3 2 2 2 5 8" xfId="12544"/>
    <cellStyle name="Normal 3 2 2 2 5 9" xfId="5507"/>
    <cellStyle name="Normal 3 2 2 2 6" xfId="332"/>
    <cellStyle name="Normal 3 2 2 2 6 2" xfId="1343"/>
    <cellStyle name="Normal 3 2 2 2 6 2 2" xfId="3133"/>
    <cellStyle name="Normal 3 2 2 2 6 2 2 2" xfId="11926"/>
    <cellStyle name="Normal 3 2 2 2 6 2 2 2 2" xfId="18955"/>
    <cellStyle name="Normal 3 2 2 2 6 2 2 3" xfId="15443"/>
    <cellStyle name="Normal 3 2 2 2 6 2 2 4" xfId="8407"/>
    <cellStyle name="Normal 3 2 2 2 6 2 3" xfId="4892"/>
    <cellStyle name="Normal 3 2 2 2 6 2 3 2" xfId="17206"/>
    <cellStyle name="Normal 3 2 2 2 6 2 3 3" xfId="10177"/>
    <cellStyle name="Normal 3 2 2 2 6 2 4" xfId="13694"/>
    <cellStyle name="Normal 3 2 2 2 6 2 5" xfId="6658"/>
    <cellStyle name="Normal 3 2 2 2 6 3" xfId="845"/>
    <cellStyle name="Normal 3 2 2 2 6 3 2" xfId="2635"/>
    <cellStyle name="Normal 3 2 2 2 6 3 2 2" xfId="11428"/>
    <cellStyle name="Normal 3 2 2 2 6 3 2 2 2" xfId="18457"/>
    <cellStyle name="Normal 3 2 2 2 6 3 2 3" xfId="14945"/>
    <cellStyle name="Normal 3 2 2 2 6 3 2 4" xfId="7909"/>
    <cellStyle name="Normal 3 2 2 2 6 3 3" xfId="4394"/>
    <cellStyle name="Normal 3 2 2 2 6 3 3 2" xfId="16708"/>
    <cellStyle name="Normal 3 2 2 2 6 3 3 3" xfId="9679"/>
    <cellStyle name="Normal 3 2 2 2 6 3 4" xfId="13196"/>
    <cellStyle name="Normal 3 2 2 2 6 3 5" xfId="6160"/>
    <cellStyle name="Normal 3 2 2 2 6 4" xfId="2127"/>
    <cellStyle name="Normal 3 2 2 2 6 4 2" xfId="10925"/>
    <cellStyle name="Normal 3 2 2 2 6 4 2 2" xfId="17954"/>
    <cellStyle name="Normal 3 2 2 2 6 4 3" xfId="14442"/>
    <cellStyle name="Normal 3 2 2 2 6 4 4" xfId="7406"/>
    <cellStyle name="Normal 3 2 2 2 6 5" xfId="3891"/>
    <cellStyle name="Normal 3 2 2 2 6 5 2" xfId="16205"/>
    <cellStyle name="Normal 3 2 2 2 6 5 3" xfId="9176"/>
    <cellStyle name="Normal 3 2 2 2 6 6" xfId="12693"/>
    <cellStyle name="Normal 3 2 2 2 6 7" xfId="5657"/>
    <cellStyle name="Normal 3 2 2 2 7" xfId="1094"/>
    <cellStyle name="Normal 3 2 2 2 7 2" xfId="2884"/>
    <cellStyle name="Normal 3 2 2 2 7 2 2" xfId="11677"/>
    <cellStyle name="Normal 3 2 2 2 7 2 2 2" xfId="18706"/>
    <cellStyle name="Normal 3 2 2 2 7 2 3" xfId="15194"/>
    <cellStyle name="Normal 3 2 2 2 7 2 4" xfId="8158"/>
    <cellStyle name="Normal 3 2 2 2 7 3" xfId="4643"/>
    <cellStyle name="Normal 3 2 2 2 7 3 2" xfId="16957"/>
    <cellStyle name="Normal 3 2 2 2 7 3 3" xfId="9928"/>
    <cellStyle name="Normal 3 2 2 2 7 4" xfId="13445"/>
    <cellStyle name="Normal 3 2 2 2 7 5" xfId="6409"/>
    <cellStyle name="Normal 3 2 2 2 8" xfId="596"/>
    <cellStyle name="Normal 3 2 2 2 8 2" xfId="2386"/>
    <cellStyle name="Normal 3 2 2 2 8 2 2" xfId="11179"/>
    <cellStyle name="Normal 3 2 2 2 8 2 2 2" xfId="18208"/>
    <cellStyle name="Normal 3 2 2 2 8 2 3" xfId="14696"/>
    <cellStyle name="Normal 3 2 2 2 8 2 4" xfId="7660"/>
    <cellStyle name="Normal 3 2 2 2 8 3" xfId="4145"/>
    <cellStyle name="Normal 3 2 2 2 8 3 2" xfId="16459"/>
    <cellStyle name="Normal 3 2 2 2 8 3 3" xfId="9430"/>
    <cellStyle name="Normal 3 2 2 2 8 4" xfId="12947"/>
    <cellStyle name="Normal 3 2 2 2 8 5" xfId="5911"/>
    <cellStyle name="Normal 3 2 2 2 9" xfId="1599"/>
    <cellStyle name="Normal 3 2 2 2 9 2" xfId="3384"/>
    <cellStyle name="Normal 3 2 2 2 9 2 2" xfId="12177"/>
    <cellStyle name="Normal 3 2 2 2 9 2 2 2" xfId="19206"/>
    <cellStyle name="Normal 3 2 2 2 9 2 3" xfId="15694"/>
    <cellStyle name="Normal 3 2 2 2 9 2 4" xfId="8658"/>
    <cellStyle name="Normal 3 2 2 2 9 3" xfId="5143"/>
    <cellStyle name="Normal 3 2 2 2 9 3 2" xfId="17457"/>
    <cellStyle name="Normal 3 2 2 2 9 3 3" xfId="10428"/>
    <cellStyle name="Normal 3 2 2 2 9 4" xfId="13945"/>
    <cellStyle name="Normal 3 2 2 2 9 5" xfId="6909"/>
    <cellStyle name="Normal 3 2 2 3" xfId="126"/>
    <cellStyle name="Normal 3 2 2 3 10" xfId="12494"/>
    <cellStyle name="Normal 3 2 2 3 11" xfId="5457"/>
    <cellStyle name="Normal 3 2 2 3 2" xfId="282"/>
    <cellStyle name="Normal 3 2 2 3 2 2" xfId="538"/>
    <cellStyle name="Normal 3 2 2 3 2 2 2" xfId="1549"/>
    <cellStyle name="Normal 3 2 2 3 2 2 2 2" xfId="3339"/>
    <cellStyle name="Normal 3 2 2 3 2 2 2 2 2" xfId="12132"/>
    <cellStyle name="Normal 3 2 2 3 2 2 2 2 2 2" xfId="19161"/>
    <cellStyle name="Normal 3 2 2 3 2 2 2 2 3" xfId="15649"/>
    <cellStyle name="Normal 3 2 2 3 2 2 2 2 4" xfId="8613"/>
    <cellStyle name="Normal 3 2 2 3 2 2 2 3" xfId="5098"/>
    <cellStyle name="Normal 3 2 2 3 2 2 2 3 2" xfId="17412"/>
    <cellStyle name="Normal 3 2 2 3 2 2 2 3 3" xfId="10383"/>
    <cellStyle name="Normal 3 2 2 3 2 2 2 4" xfId="13900"/>
    <cellStyle name="Normal 3 2 2 3 2 2 2 5" xfId="6864"/>
    <cellStyle name="Normal 3 2 2 3 2 2 3" xfId="1051"/>
    <cellStyle name="Normal 3 2 2 3 2 2 3 2" xfId="2841"/>
    <cellStyle name="Normal 3 2 2 3 2 2 3 2 2" xfId="11634"/>
    <cellStyle name="Normal 3 2 2 3 2 2 3 2 2 2" xfId="18663"/>
    <cellStyle name="Normal 3 2 2 3 2 2 3 2 3" xfId="15151"/>
    <cellStyle name="Normal 3 2 2 3 2 2 3 2 4" xfId="8115"/>
    <cellStyle name="Normal 3 2 2 3 2 2 3 3" xfId="4600"/>
    <cellStyle name="Normal 3 2 2 3 2 2 3 3 2" xfId="16914"/>
    <cellStyle name="Normal 3 2 2 3 2 2 3 3 3" xfId="9885"/>
    <cellStyle name="Normal 3 2 2 3 2 2 3 4" xfId="13402"/>
    <cellStyle name="Normal 3 2 2 3 2 2 3 5" xfId="6366"/>
    <cellStyle name="Normal 3 2 2 3 2 2 4" xfId="2333"/>
    <cellStyle name="Normal 3 2 2 3 2 2 4 2" xfId="11131"/>
    <cellStyle name="Normal 3 2 2 3 2 2 4 2 2" xfId="18160"/>
    <cellStyle name="Normal 3 2 2 3 2 2 4 3" xfId="14648"/>
    <cellStyle name="Normal 3 2 2 3 2 2 4 4" xfId="7612"/>
    <cellStyle name="Normal 3 2 2 3 2 2 5" xfId="4097"/>
    <cellStyle name="Normal 3 2 2 3 2 2 5 2" xfId="16411"/>
    <cellStyle name="Normal 3 2 2 3 2 2 5 3" xfId="9382"/>
    <cellStyle name="Normal 3 2 2 3 2 2 6" xfId="12899"/>
    <cellStyle name="Normal 3 2 2 3 2 2 7" xfId="5863"/>
    <cellStyle name="Normal 3 2 2 3 2 3" xfId="1300"/>
    <cellStyle name="Normal 3 2 2 3 2 3 2" xfId="3090"/>
    <cellStyle name="Normal 3 2 2 3 2 3 2 2" xfId="11883"/>
    <cellStyle name="Normal 3 2 2 3 2 3 2 2 2" xfId="18912"/>
    <cellStyle name="Normal 3 2 2 3 2 3 2 3" xfId="15400"/>
    <cellStyle name="Normal 3 2 2 3 2 3 2 4" xfId="8364"/>
    <cellStyle name="Normal 3 2 2 3 2 3 3" xfId="4849"/>
    <cellStyle name="Normal 3 2 2 3 2 3 3 2" xfId="17163"/>
    <cellStyle name="Normal 3 2 2 3 2 3 3 3" xfId="10134"/>
    <cellStyle name="Normal 3 2 2 3 2 3 4" xfId="13651"/>
    <cellStyle name="Normal 3 2 2 3 2 3 5" xfId="6615"/>
    <cellStyle name="Normal 3 2 2 3 2 4" xfId="802"/>
    <cellStyle name="Normal 3 2 2 3 2 4 2" xfId="2592"/>
    <cellStyle name="Normal 3 2 2 3 2 4 2 2" xfId="11385"/>
    <cellStyle name="Normal 3 2 2 3 2 4 2 2 2" xfId="18414"/>
    <cellStyle name="Normal 3 2 2 3 2 4 2 3" xfId="14902"/>
    <cellStyle name="Normal 3 2 2 3 2 4 2 4" xfId="7866"/>
    <cellStyle name="Normal 3 2 2 3 2 4 3" xfId="4351"/>
    <cellStyle name="Normal 3 2 2 3 2 4 3 2" xfId="16665"/>
    <cellStyle name="Normal 3 2 2 3 2 4 3 3" xfId="9636"/>
    <cellStyle name="Normal 3 2 2 3 2 4 4" xfId="13153"/>
    <cellStyle name="Normal 3 2 2 3 2 4 5" xfId="6117"/>
    <cellStyle name="Normal 3 2 2 3 2 5" xfId="1805"/>
    <cellStyle name="Normal 3 2 2 3 2 5 2" xfId="3590"/>
    <cellStyle name="Normal 3 2 2 3 2 5 2 2" xfId="12383"/>
    <cellStyle name="Normal 3 2 2 3 2 5 2 2 2" xfId="19412"/>
    <cellStyle name="Normal 3 2 2 3 2 5 2 3" xfId="15900"/>
    <cellStyle name="Normal 3 2 2 3 2 5 2 4" xfId="8864"/>
    <cellStyle name="Normal 3 2 2 3 2 5 3" xfId="5349"/>
    <cellStyle name="Normal 3 2 2 3 2 5 3 2" xfId="17663"/>
    <cellStyle name="Normal 3 2 2 3 2 5 3 3" xfId="10634"/>
    <cellStyle name="Normal 3 2 2 3 2 5 4" xfId="14151"/>
    <cellStyle name="Normal 3 2 2 3 2 5 5" xfId="7115"/>
    <cellStyle name="Normal 3 2 2 3 2 6" xfId="2082"/>
    <cellStyle name="Normal 3 2 2 3 2 6 2" xfId="10882"/>
    <cellStyle name="Normal 3 2 2 3 2 6 2 2" xfId="17911"/>
    <cellStyle name="Normal 3 2 2 3 2 6 3" xfId="14399"/>
    <cellStyle name="Normal 3 2 2 3 2 6 4" xfId="7363"/>
    <cellStyle name="Normal 3 2 2 3 2 7" xfId="3848"/>
    <cellStyle name="Normal 3 2 2 3 2 7 2" xfId="16162"/>
    <cellStyle name="Normal 3 2 2 3 2 7 3" xfId="9133"/>
    <cellStyle name="Normal 3 2 2 3 2 8" xfId="12650"/>
    <cellStyle name="Normal 3 2 2 3 2 9" xfId="5613"/>
    <cellStyle name="Normal 3 2 2 3 3" xfId="190"/>
    <cellStyle name="Normal 3 2 2 3 3 2" xfId="446"/>
    <cellStyle name="Normal 3 2 2 3 3 2 2" xfId="1457"/>
    <cellStyle name="Normal 3 2 2 3 3 2 2 2" xfId="3247"/>
    <cellStyle name="Normal 3 2 2 3 3 2 2 2 2" xfId="12040"/>
    <cellStyle name="Normal 3 2 2 3 3 2 2 2 2 2" xfId="19069"/>
    <cellStyle name="Normal 3 2 2 3 3 2 2 2 3" xfId="15557"/>
    <cellStyle name="Normal 3 2 2 3 3 2 2 2 4" xfId="8521"/>
    <cellStyle name="Normal 3 2 2 3 3 2 2 3" xfId="5006"/>
    <cellStyle name="Normal 3 2 2 3 3 2 2 3 2" xfId="17320"/>
    <cellStyle name="Normal 3 2 2 3 3 2 2 3 3" xfId="10291"/>
    <cellStyle name="Normal 3 2 2 3 3 2 2 4" xfId="13808"/>
    <cellStyle name="Normal 3 2 2 3 3 2 2 5" xfId="6772"/>
    <cellStyle name="Normal 3 2 2 3 3 2 3" xfId="959"/>
    <cellStyle name="Normal 3 2 2 3 3 2 3 2" xfId="2749"/>
    <cellStyle name="Normal 3 2 2 3 3 2 3 2 2" xfId="11542"/>
    <cellStyle name="Normal 3 2 2 3 3 2 3 2 2 2" xfId="18571"/>
    <cellStyle name="Normal 3 2 2 3 3 2 3 2 3" xfId="15059"/>
    <cellStyle name="Normal 3 2 2 3 3 2 3 2 4" xfId="8023"/>
    <cellStyle name="Normal 3 2 2 3 3 2 3 3" xfId="4508"/>
    <cellStyle name="Normal 3 2 2 3 3 2 3 3 2" xfId="16822"/>
    <cellStyle name="Normal 3 2 2 3 3 2 3 3 3" xfId="9793"/>
    <cellStyle name="Normal 3 2 2 3 3 2 3 4" xfId="13310"/>
    <cellStyle name="Normal 3 2 2 3 3 2 3 5" xfId="6274"/>
    <cellStyle name="Normal 3 2 2 3 3 2 4" xfId="2241"/>
    <cellStyle name="Normal 3 2 2 3 3 2 4 2" xfId="11039"/>
    <cellStyle name="Normal 3 2 2 3 3 2 4 2 2" xfId="18068"/>
    <cellStyle name="Normal 3 2 2 3 3 2 4 3" xfId="14556"/>
    <cellStyle name="Normal 3 2 2 3 3 2 4 4" xfId="7520"/>
    <cellStyle name="Normal 3 2 2 3 3 2 5" xfId="4005"/>
    <cellStyle name="Normal 3 2 2 3 3 2 5 2" xfId="16319"/>
    <cellStyle name="Normal 3 2 2 3 3 2 5 3" xfId="9290"/>
    <cellStyle name="Normal 3 2 2 3 3 2 6" xfId="12807"/>
    <cellStyle name="Normal 3 2 2 3 3 2 7" xfId="5771"/>
    <cellStyle name="Normal 3 2 2 3 3 3" xfId="1208"/>
    <cellStyle name="Normal 3 2 2 3 3 3 2" xfId="2998"/>
    <cellStyle name="Normal 3 2 2 3 3 3 2 2" xfId="11791"/>
    <cellStyle name="Normal 3 2 2 3 3 3 2 2 2" xfId="18820"/>
    <cellStyle name="Normal 3 2 2 3 3 3 2 3" xfId="15308"/>
    <cellStyle name="Normal 3 2 2 3 3 3 2 4" xfId="8272"/>
    <cellStyle name="Normal 3 2 2 3 3 3 3" xfId="4757"/>
    <cellStyle name="Normal 3 2 2 3 3 3 3 2" xfId="17071"/>
    <cellStyle name="Normal 3 2 2 3 3 3 3 3" xfId="10042"/>
    <cellStyle name="Normal 3 2 2 3 3 3 4" xfId="13559"/>
    <cellStyle name="Normal 3 2 2 3 3 3 5" xfId="6523"/>
    <cellStyle name="Normal 3 2 2 3 3 4" xfId="710"/>
    <cellStyle name="Normal 3 2 2 3 3 4 2" xfId="2500"/>
    <cellStyle name="Normal 3 2 2 3 3 4 2 2" xfId="11293"/>
    <cellStyle name="Normal 3 2 2 3 3 4 2 2 2" xfId="18322"/>
    <cellStyle name="Normal 3 2 2 3 3 4 2 3" xfId="14810"/>
    <cellStyle name="Normal 3 2 2 3 3 4 2 4" xfId="7774"/>
    <cellStyle name="Normal 3 2 2 3 3 4 3" xfId="4259"/>
    <cellStyle name="Normal 3 2 2 3 3 4 3 2" xfId="16573"/>
    <cellStyle name="Normal 3 2 2 3 3 4 3 3" xfId="9544"/>
    <cellStyle name="Normal 3 2 2 3 3 4 4" xfId="13061"/>
    <cellStyle name="Normal 3 2 2 3 3 4 5" xfId="6025"/>
    <cellStyle name="Normal 3 2 2 3 3 5" xfId="1713"/>
    <cellStyle name="Normal 3 2 2 3 3 5 2" xfId="3498"/>
    <cellStyle name="Normal 3 2 2 3 3 5 2 2" xfId="12291"/>
    <cellStyle name="Normal 3 2 2 3 3 5 2 2 2" xfId="19320"/>
    <cellStyle name="Normal 3 2 2 3 3 5 2 3" xfId="15808"/>
    <cellStyle name="Normal 3 2 2 3 3 5 2 4" xfId="8772"/>
    <cellStyle name="Normal 3 2 2 3 3 5 3" xfId="5257"/>
    <cellStyle name="Normal 3 2 2 3 3 5 3 2" xfId="17571"/>
    <cellStyle name="Normal 3 2 2 3 3 5 3 3" xfId="10542"/>
    <cellStyle name="Normal 3 2 2 3 3 5 4" xfId="14059"/>
    <cellStyle name="Normal 3 2 2 3 3 5 5" xfId="7023"/>
    <cellStyle name="Normal 3 2 2 3 3 6" xfId="1990"/>
    <cellStyle name="Normal 3 2 2 3 3 6 2" xfId="10791"/>
    <cellStyle name="Normal 3 2 2 3 3 6 2 2" xfId="17820"/>
    <cellStyle name="Normal 3 2 2 3 3 6 3" xfId="14308"/>
    <cellStyle name="Normal 3 2 2 3 3 6 4" xfId="7272"/>
    <cellStyle name="Normal 3 2 2 3 3 7" xfId="3756"/>
    <cellStyle name="Normal 3 2 2 3 3 7 2" xfId="16070"/>
    <cellStyle name="Normal 3 2 2 3 3 7 3" xfId="9041"/>
    <cellStyle name="Normal 3 2 2 3 3 8" xfId="12558"/>
    <cellStyle name="Normal 3 2 2 3 3 9" xfId="5521"/>
    <cellStyle name="Normal 3 2 2 3 4" xfId="382"/>
    <cellStyle name="Normal 3 2 2 3 4 2" xfId="1393"/>
    <cellStyle name="Normal 3 2 2 3 4 2 2" xfId="3183"/>
    <cellStyle name="Normal 3 2 2 3 4 2 2 2" xfId="11976"/>
    <cellStyle name="Normal 3 2 2 3 4 2 2 2 2" xfId="19005"/>
    <cellStyle name="Normal 3 2 2 3 4 2 2 3" xfId="15493"/>
    <cellStyle name="Normal 3 2 2 3 4 2 2 4" xfId="8457"/>
    <cellStyle name="Normal 3 2 2 3 4 2 3" xfId="4942"/>
    <cellStyle name="Normal 3 2 2 3 4 2 3 2" xfId="17256"/>
    <cellStyle name="Normal 3 2 2 3 4 2 3 3" xfId="10227"/>
    <cellStyle name="Normal 3 2 2 3 4 2 4" xfId="13744"/>
    <cellStyle name="Normal 3 2 2 3 4 2 5" xfId="6708"/>
    <cellStyle name="Normal 3 2 2 3 4 3" xfId="895"/>
    <cellStyle name="Normal 3 2 2 3 4 3 2" xfId="2685"/>
    <cellStyle name="Normal 3 2 2 3 4 3 2 2" xfId="11478"/>
    <cellStyle name="Normal 3 2 2 3 4 3 2 2 2" xfId="18507"/>
    <cellStyle name="Normal 3 2 2 3 4 3 2 3" xfId="14995"/>
    <cellStyle name="Normal 3 2 2 3 4 3 2 4" xfId="7959"/>
    <cellStyle name="Normal 3 2 2 3 4 3 3" xfId="4444"/>
    <cellStyle name="Normal 3 2 2 3 4 3 3 2" xfId="16758"/>
    <cellStyle name="Normal 3 2 2 3 4 3 3 3" xfId="9729"/>
    <cellStyle name="Normal 3 2 2 3 4 3 4" xfId="13246"/>
    <cellStyle name="Normal 3 2 2 3 4 3 5" xfId="6210"/>
    <cellStyle name="Normal 3 2 2 3 4 4" xfId="2177"/>
    <cellStyle name="Normal 3 2 2 3 4 4 2" xfId="10975"/>
    <cellStyle name="Normal 3 2 2 3 4 4 2 2" xfId="18004"/>
    <cellStyle name="Normal 3 2 2 3 4 4 3" xfId="14492"/>
    <cellStyle name="Normal 3 2 2 3 4 4 4" xfId="7456"/>
    <cellStyle name="Normal 3 2 2 3 4 5" xfId="3941"/>
    <cellStyle name="Normal 3 2 2 3 4 5 2" xfId="16255"/>
    <cellStyle name="Normal 3 2 2 3 4 5 3" xfId="9226"/>
    <cellStyle name="Normal 3 2 2 3 4 6" xfId="12743"/>
    <cellStyle name="Normal 3 2 2 3 4 7" xfId="5707"/>
    <cellStyle name="Normal 3 2 2 3 5" xfId="1144"/>
    <cellStyle name="Normal 3 2 2 3 5 2" xfId="2934"/>
    <cellStyle name="Normal 3 2 2 3 5 2 2" xfId="11727"/>
    <cellStyle name="Normal 3 2 2 3 5 2 2 2" xfId="18756"/>
    <cellStyle name="Normal 3 2 2 3 5 2 3" xfId="15244"/>
    <cellStyle name="Normal 3 2 2 3 5 2 4" xfId="8208"/>
    <cellStyle name="Normal 3 2 2 3 5 3" xfId="4693"/>
    <cellStyle name="Normal 3 2 2 3 5 3 2" xfId="17007"/>
    <cellStyle name="Normal 3 2 2 3 5 3 3" xfId="9978"/>
    <cellStyle name="Normal 3 2 2 3 5 4" xfId="13495"/>
    <cellStyle name="Normal 3 2 2 3 5 5" xfId="6459"/>
    <cellStyle name="Normal 3 2 2 3 6" xfId="646"/>
    <cellStyle name="Normal 3 2 2 3 6 2" xfId="2436"/>
    <cellStyle name="Normal 3 2 2 3 6 2 2" xfId="11229"/>
    <cellStyle name="Normal 3 2 2 3 6 2 2 2" xfId="18258"/>
    <cellStyle name="Normal 3 2 2 3 6 2 3" xfId="14746"/>
    <cellStyle name="Normal 3 2 2 3 6 2 4" xfId="7710"/>
    <cellStyle name="Normal 3 2 2 3 6 3" xfId="4195"/>
    <cellStyle name="Normal 3 2 2 3 6 3 2" xfId="16509"/>
    <cellStyle name="Normal 3 2 2 3 6 3 3" xfId="9480"/>
    <cellStyle name="Normal 3 2 2 3 6 4" xfId="12997"/>
    <cellStyle name="Normal 3 2 2 3 6 5" xfId="5961"/>
    <cellStyle name="Normal 3 2 2 3 7" xfId="1649"/>
    <cellStyle name="Normal 3 2 2 3 7 2" xfId="3434"/>
    <cellStyle name="Normal 3 2 2 3 7 2 2" xfId="12227"/>
    <cellStyle name="Normal 3 2 2 3 7 2 2 2" xfId="19256"/>
    <cellStyle name="Normal 3 2 2 3 7 2 3" xfId="15744"/>
    <cellStyle name="Normal 3 2 2 3 7 2 4" xfId="8708"/>
    <cellStyle name="Normal 3 2 2 3 7 3" xfId="5193"/>
    <cellStyle name="Normal 3 2 2 3 7 3 2" xfId="17507"/>
    <cellStyle name="Normal 3 2 2 3 7 3 3" xfId="10478"/>
    <cellStyle name="Normal 3 2 2 3 7 4" xfId="13995"/>
    <cellStyle name="Normal 3 2 2 3 7 5" xfId="6959"/>
    <cellStyle name="Normal 3 2 2 3 8" xfId="1926"/>
    <cellStyle name="Normal 3 2 2 3 8 2" xfId="10727"/>
    <cellStyle name="Normal 3 2 2 3 8 2 2" xfId="17756"/>
    <cellStyle name="Normal 3 2 2 3 8 3" xfId="14244"/>
    <cellStyle name="Normal 3 2 2 3 8 4" xfId="7208"/>
    <cellStyle name="Normal 3 2 2 3 9" xfId="3692"/>
    <cellStyle name="Normal 3 2 2 3 9 2" xfId="16006"/>
    <cellStyle name="Normal 3 2 2 3 9 3" xfId="8977"/>
    <cellStyle name="Normal 3 2 2 4" xfId="98"/>
    <cellStyle name="Normal 3 2 2 4 10" xfId="5429"/>
    <cellStyle name="Normal 3 2 2 4 2" xfId="254"/>
    <cellStyle name="Normal 3 2 2 4 2 2" xfId="510"/>
    <cellStyle name="Normal 3 2 2 4 2 2 2" xfId="1521"/>
    <cellStyle name="Normal 3 2 2 4 2 2 2 2" xfId="3311"/>
    <cellStyle name="Normal 3 2 2 4 2 2 2 2 2" xfId="12104"/>
    <cellStyle name="Normal 3 2 2 4 2 2 2 2 2 2" xfId="19133"/>
    <cellStyle name="Normal 3 2 2 4 2 2 2 2 3" xfId="15621"/>
    <cellStyle name="Normal 3 2 2 4 2 2 2 2 4" xfId="8585"/>
    <cellStyle name="Normal 3 2 2 4 2 2 2 3" xfId="5070"/>
    <cellStyle name="Normal 3 2 2 4 2 2 2 3 2" xfId="17384"/>
    <cellStyle name="Normal 3 2 2 4 2 2 2 3 3" xfId="10355"/>
    <cellStyle name="Normal 3 2 2 4 2 2 2 4" xfId="13872"/>
    <cellStyle name="Normal 3 2 2 4 2 2 2 5" xfId="6836"/>
    <cellStyle name="Normal 3 2 2 4 2 2 3" xfId="1023"/>
    <cellStyle name="Normal 3 2 2 4 2 2 3 2" xfId="2813"/>
    <cellStyle name="Normal 3 2 2 4 2 2 3 2 2" xfId="11606"/>
    <cellStyle name="Normal 3 2 2 4 2 2 3 2 2 2" xfId="18635"/>
    <cellStyle name="Normal 3 2 2 4 2 2 3 2 3" xfId="15123"/>
    <cellStyle name="Normal 3 2 2 4 2 2 3 2 4" xfId="8087"/>
    <cellStyle name="Normal 3 2 2 4 2 2 3 3" xfId="4572"/>
    <cellStyle name="Normal 3 2 2 4 2 2 3 3 2" xfId="16886"/>
    <cellStyle name="Normal 3 2 2 4 2 2 3 3 3" xfId="9857"/>
    <cellStyle name="Normal 3 2 2 4 2 2 3 4" xfId="13374"/>
    <cellStyle name="Normal 3 2 2 4 2 2 3 5" xfId="6338"/>
    <cellStyle name="Normal 3 2 2 4 2 2 4" xfId="2305"/>
    <cellStyle name="Normal 3 2 2 4 2 2 4 2" xfId="11103"/>
    <cellStyle name="Normal 3 2 2 4 2 2 4 2 2" xfId="18132"/>
    <cellStyle name="Normal 3 2 2 4 2 2 4 3" xfId="14620"/>
    <cellStyle name="Normal 3 2 2 4 2 2 4 4" xfId="7584"/>
    <cellStyle name="Normal 3 2 2 4 2 2 5" xfId="4069"/>
    <cellStyle name="Normal 3 2 2 4 2 2 5 2" xfId="16383"/>
    <cellStyle name="Normal 3 2 2 4 2 2 5 3" xfId="9354"/>
    <cellStyle name="Normal 3 2 2 4 2 2 6" xfId="12871"/>
    <cellStyle name="Normal 3 2 2 4 2 2 7" xfId="5835"/>
    <cellStyle name="Normal 3 2 2 4 2 3" xfId="1272"/>
    <cellStyle name="Normal 3 2 2 4 2 3 2" xfId="3062"/>
    <cellStyle name="Normal 3 2 2 4 2 3 2 2" xfId="11855"/>
    <cellStyle name="Normal 3 2 2 4 2 3 2 2 2" xfId="18884"/>
    <cellStyle name="Normal 3 2 2 4 2 3 2 3" xfId="15372"/>
    <cellStyle name="Normal 3 2 2 4 2 3 2 4" xfId="8336"/>
    <cellStyle name="Normal 3 2 2 4 2 3 3" xfId="4821"/>
    <cellStyle name="Normal 3 2 2 4 2 3 3 2" xfId="17135"/>
    <cellStyle name="Normal 3 2 2 4 2 3 3 3" xfId="10106"/>
    <cellStyle name="Normal 3 2 2 4 2 3 4" xfId="13623"/>
    <cellStyle name="Normal 3 2 2 4 2 3 5" xfId="6587"/>
    <cellStyle name="Normal 3 2 2 4 2 4" xfId="774"/>
    <cellStyle name="Normal 3 2 2 4 2 4 2" xfId="2564"/>
    <cellStyle name="Normal 3 2 2 4 2 4 2 2" xfId="11357"/>
    <cellStyle name="Normal 3 2 2 4 2 4 2 2 2" xfId="18386"/>
    <cellStyle name="Normal 3 2 2 4 2 4 2 3" xfId="14874"/>
    <cellStyle name="Normal 3 2 2 4 2 4 2 4" xfId="7838"/>
    <cellStyle name="Normal 3 2 2 4 2 4 3" xfId="4323"/>
    <cellStyle name="Normal 3 2 2 4 2 4 3 2" xfId="16637"/>
    <cellStyle name="Normal 3 2 2 4 2 4 3 3" xfId="9608"/>
    <cellStyle name="Normal 3 2 2 4 2 4 4" xfId="13125"/>
    <cellStyle name="Normal 3 2 2 4 2 4 5" xfId="6089"/>
    <cellStyle name="Normal 3 2 2 4 2 5" xfId="1777"/>
    <cellStyle name="Normal 3 2 2 4 2 5 2" xfId="3562"/>
    <cellStyle name="Normal 3 2 2 4 2 5 2 2" xfId="12355"/>
    <cellStyle name="Normal 3 2 2 4 2 5 2 2 2" xfId="19384"/>
    <cellStyle name="Normal 3 2 2 4 2 5 2 3" xfId="15872"/>
    <cellStyle name="Normal 3 2 2 4 2 5 2 4" xfId="8836"/>
    <cellStyle name="Normal 3 2 2 4 2 5 3" xfId="5321"/>
    <cellStyle name="Normal 3 2 2 4 2 5 3 2" xfId="17635"/>
    <cellStyle name="Normal 3 2 2 4 2 5 3 3" xfId="10606"/>
    <cellStyle name="Normal 3 2 2 4 2 5 4" xfId="14123"/>
    <cellStyle name="Normal 3 2 2 4 2 5 5" xfId="7087"/>
    <cellStyle name="Normal 3 2 2 4 2 6" xfId="2054"/>
    <cellStyle name="Normal 3 2 2 4 2 6 2" xfId="10854"/>
    <cellStyle name="Normal 3 2 2 4 2 6 2 2" xfId="17883"/>
    <cellStyle name="Normal 3 2 2 4 2 6 3" xfId="14371"/>
    <cellStyle name="Normal 3 2 2 4 2 6 4" xfId="7335"/>
    <cellStyle name="Normal 3 2 2 4 2 7" xfId="3820"/>
    <cellStyle name="Normal 3 2 2 4 2 7 2" xfId="16134"/>
    <cellStyle name="Normal 3 2 2 4 2 7 3" xfId="9105"/>
    <cellStyle name="Normal 3 2 2 4 2 8" xfId="12622"/>
    <cellStyle name="Normal 3 2 2 4 2 9" xfId="5585"/>
    <cellStyle name="Normal 3 2 2 4 3" xfId="354"/>
    <cellStyle name="Normal 3 2 2 4 3 2" xfId="1365"/>
    <cellStyle name="Normal 3 2 2 4 3 2 2" xfId="3155"/>
    <cellStyle name="Normal 3 2 2 4 3 2 2 2" xfId="11948"/>
    <cellStyle name="Normal 3 2 2 4 3 2 2 2 2" xfId="18977"/>
    <cellStyle name="Normal 3 2 2 4 3 2 2 3" xfId="15465"/>
    <cellStyle name="Normal 3 2 2 4 3 2 2 4" xfId="8429"/>
    <cellStyle name="Normal 3 2 2 4 3 2 3" xfId="4914"/>
    <cellStyle name="Normal 3 2 2 4 3 2 3 2" xfId="17228"/>
    <cellStyle name="Normal 3 2 2 4 3 2 3 3" xfId="10199"/>
    <cellStyle name="Normal 3 2 2 4 3 2 4" xfId="13716"/>
    <cellStyle name="Normal 3 2 2 4 3 2 5" xfId="6680"/>
    <cellStyle name="Normal 3 2 2 4 3 3" xfId="867"/>
    <cellStyle name="Normal 3 2 2 4 3 3 2" xfId="2657"/>
    <cellStyle name="Normal 3 2 2 4 3 3 2 2" xfId="11450"/>
    <cellStyle name="Normal 3 2 2 4 3 3 2 2 2" xfId="18479"/>
    <cellStyle name="Normal 3 2 2 4 3 3 2 3" xfId="14967"/>
    <cellStyle name="Normal 3 2 2 4 3 3 2 4" xfId="7931"/>
    <cellStyle name="Normal 3 2 2 4 3 3 3" xfId="4416"/>
    <cellStyle name="Normal 3 2 2 4 3 3 3 2" xfId="16730"/>
    <cellStyle name="Normal 3 2 2 4 3 3 3 3" xfId="9701"/>
    <cellStyle name="Normal 3 2 2 4 3 3 4" xfId="13218"/>
    <cellStyle name="Normal 3 2 2 4 3 3 5" xfId="6182"/>
    <cellStyle name="Normal 3 2 2 4 3 4" xfId="2149"/>
    <cellStyle name="Normal 3 2 2 4 3 4 2" xfId="10947"/>
    <cellStyle name="Normal 3 2 2 4 3 4 2 2" xfId="17976"/>
    <cellStyle name="Normal 3 2 2 4 3 4 3" xfId="14464"/>
    <cellStyle name="Normal 3 2 2 4 3 4 4" xfId="7428"/>
    <cellStyle name="Normal 3 2 2 4 3 5" xfId="3913"/>
    <cellStyle name="Normal 3 2 2 4 3 5 2" xfId="16227"/>
    <cellStyle name="Normal 3 2 2 4 3 5 3" xfId="9198"/>
    <cellStyle name="Normal 3 2 2 4 3 6" xfId="12715"/>
    <cellStyle name="Normal 3 2 2 4 3 7" xfId="5679"/>
    <cellStyle name="Normal 3 2 2 4 4" xfId="1116"/>
    <cellStyle name="Normal 3 2 2 4 4 2" xfId="2906"/>
    <cellStyle name="Normal 3 2 2 4 4 2 2" xfId="11699"/>
    <cellStyle name="Normal 3 2 2 4 4 2 2 2" xfId="18728"/>
    <cellStyle name="Normal 3 2 2 4 4 2 3" xfId="15216"/>
    <cellStyle name="Normal 3 2 2 4 4 2 4" xfId="8180"/>
    <cellStyle name="Normal 3 2 2 4 4 3" xfId="4665"/>
    <cellStyle name="Normal 3 2 2 4 4 3 2" xfId="16979"/>
    <cellStyle name="Normal 3 2 2 4 4 3 3" xfId="9950"/>
    <cellStyle name="Normal 3 2 2 4 4 4" xfId="13467"/>
    <cellStyle name="Normal 3 2 2 4 4 5" xfId="6431"/>
    <cellStyle name="Normal 3 2 2 4 5" xfId="618"/>
    <cellStyle name="Normal 3 2 2 4 5 2" xfId="2408"/>
    <cellStyle name="Normal 3 2 2 4 5 2 2" xfId="11201"/>
    <cellStyle name="Normal 3 2 2 4 5 2 2 2" xfId="18230"/>
    <cellStyle name="Normal 3 2 2 4 5 2 3" xfId="14718"/>
    <cellStyle name="Normal 3 2 2 4 5 2 4" xfId="7682"/>
    <cellStyle name="Normal 3 2 2 4 5 3" xfId="4167"/>
    <cellStyle name="Normal 3 2 2 4 5 3 2" xfId="16481"/>
    <cellStyle name="Normal 3 2 2 4 5 3 3" xfId="9452"/>
    <cellStyle name="Normal 3 2 2 4 5 4" xfId="12969"/>
    <cellStyle name="Normal 3 2 2 4 5 5" xfId="5933"/>
    <cellStyle name="Normal 3 2 2 4 6" xfId="1621"/>
    <cellStyle name="Normal 3 2 2 4 6 2" xfId="3406"/>
    <cellStyle name="Normal 3 2 2 4 6 2 2" xfId="12199"/>
    <cellStyle name="Normal 3 2 2 4 6 2 2 2" xfId="19228"/>
    <cellStyle name="Normal 3 2 2 4 6 2 3" xfId="15716"/>
    <cellStyle name="Normal 3 2 2 4 6 2 4" xfId="8680"/>
    <cellStyle name="Normal 3 2 2 4 6 3" xfId="5165"/>
    <cellStyle name="Normal 3 2 2 4 6 3 2" xfId="17479"/>
    <cellStyle name="Normal 3 2 2 4 6 3 3" xfId="10450"/>
    <cellStyle name="Normal 3 2 2 4 6 4" xfId="13967"/>
    <cellStyle name="Normal 3 2 2 4 6 5" xfId="6931"/>
    <cellStyle name="Normal 3 2 2 4 7" xfId="1898"/>
    <cellStyle name="Normal 3 2 2 4 7 2" xfId="10699"/>
    <cellStyle name="Normal 3 2 2 4 7 2 2" xfId="17728"/>
    <cellStyle name="Normal 3 2 2 4 7 3" xfId="14216"/>
    <cellStyle name="Normal 3 2 2 4 7 4" xfId="7180"/>
    <cellStyle name="Normal 3 2 2 4 8" xfId="3664"/>
    <cellStyle name="Normal 3 2 2 4 8 2" xfId="15978"/>
    <cellStyle name="Normal 3 2 2 4 8 3" xfId="8949"/>
    <cellStyle name="Normal 3 2 2 4 9" xfId="12466"/>
    <cellStyle name="Normal 3 2 2 5" xfId="218"/>
    <cellStyle name="Normal 3 2 2 5 2" xfId="474"/>
    <cellStyle name="Normal 3 2 2 5 2 2" xfId="1485"/>
    <cellStyle name="Normal 3 2 2 5 2 2 2" xfId="3275"/>
    <cellStyle name="Normal 3 2 2 5 2 2 2 2" xfId="12068"/>
    <cellStyle name="Normal 3 2 2 5 2 2 2 2 2" xfId="19097"/>
    <cellStyle name="Normal 3 2 2 5 2 2 2 3" xfId="15585"/>
    <cellStyle name="Normal 3 2 2 5 2 2 2 4" xfId="8549"/>
    <cellStyle name="Normal 3 2 2 5 2 2 3" xfId="5034"/>
    <cellStyle name="Normal 3 2 2 5 2 2 3 2" xfId="17348"/>
    <cellStyle name="Normal 3 2 2 5 2 2 3 3" xfId="10319"/>
    <cellStyle name="Normal 3 2 2 5 2 2 4" xfId="13836"/>
    <cellStyle name="Normal 3 2 2 5 2 2 5" xfId="6800"/>
    <cellStyle name="Normal 3 2 2 5 2 3" xfId="987"/>
    <cellStyle name="Normal 3 2 2 5 2 3 2" xfId="2777"/>
    <cellStyle name="Normal 3 2 2 5 2 3 2 2" xfId="11570"/>
    <cellStyle name="Normal 3 2 2 5 2 3 2 2 2" xfId="18599"/>
    <cellStyle name="Normal 3 2 2 5 2 3 2 3" xfId="15087"/>
    <cellStyle name="Normal 3 2 2 5 2 3 2 4" xfId="8051"/>
    <cellStyle name="Normal 3 2 2 5 2 3 3" xfId="4536"/>
    <cellStyle name="Normal 3 2 2 5 2 3 3 2" xfId="16850"/>
    <cellStyle name="Normal 3 2 2 5 2 3 3 3" xfId="9821"/>
    <cellStyle name="Normal 3 2 2 5 2 3 4" xfId="13338"/>
    <cellStyle name="Normal 3 2 2 5 2 3 5" xfId="6302"/>
    <cellStyle name="Normal 3 2 2 5 2 4" xfId="2269"/>
    <cellStyle name="Normal 3 2 2 5 2 4 2" xfId="11067"/>
    <cellStyle name="Normal 3 2 2 5 2 4 2 2" xfId="18096"/>
    <cellStyle name="Normal 3 2 2 5 2 4 3" xfId="14584"/>
    <cellStyle name="Normal 3 2 2 5 2 4 4" xfId="7548"/>
    <cellStyle name="Normal 3 2 2 5 2 5" xfId="4033"/>
    <cellStyle name="Normal 3 2 2 5 2 5 2" xfId="16347"/>
    <cellStyle name="Normal 3 2 2 5 2 5 3" xfId="9318"/>
    <cellStyle name="Normal 3 2 2 5 2 6" xfId="12835"/>
    <cellStyle name="Normal 3 2 2 5 2 7" xfId="5799"/>
    <cellStyle name="Normal 3 2 2 5 3" xfId="1236"/>
    <cellStyle name="Normal 3 2 2 5 3 2" xfId="3026"/>
    <cellStyle name="Normal 3 2 2 5 3 2 2" xfId="11819"/>
    <cellStyle name="Normal 3 2 2 5 3 2 2 2" xfId="18848"/>
    <cellStyle name="Normal 3 2 2 5 3 2 3" xfId="15336"/>
    <cellStyle name="Normal 3 2 2 5 3 2 4" xfId="8300"/>
    <cellStyle name="Normal 3 2 2 5 3 3" xfId="4785"/>
    <cellStyle name="Normal 3 2 2 5 3 3 2" xfId="17099"/>
    <cellStyle name="Normal 3 2 2 5 3 3 3" xfId="10070"/>
    <cellStyle name="Normal 3 2 2 5 3 4" xfId="13587"/>
    <cellStyle name="Normal 3 2 2 5 3 5" xfId="6551"/>
    <cellStyle name="Normal 3 2 2 5 4" xfId="738"/>
    <cellStyle name="Normal 3 2 2 5 4 2" xfId="2528"/>
    <cellStyle name="Normal 3 2 2 5 4 2 2" xfId="11321"/>
    <cellStyle name="Normal 3 2 2 5 4 2 2 2" xfId="18350"/>
    <cellStyle name="Normal 3 2 2 5 4 2 3" xfId="14838"/>
    <cellStyle name="Normal 3 2 2 5 4 2 4" xfId="7802"/>
    <cellStyle name="Normal 3 2 2 5 4 3" xfId="4287"/>
    <cellStyle name="Normal 3 2 2 5 4 3 2" xfId="16601"/>
    <cellStyle name="Normal 3 2 2 5 4 3 3" xfId="9572"/>
    <cellStyle name="Normal 3 2 2 5 4 4" xfId="13089"/>
    <cellStyle name="Normal 3 2 2 5 4 5" xfId="6053"/>
    <cellStyle name="Normal 3 2 2 5 5" xfId="1741"/>
    <cellStyle name="Normal 3 2 2 5 5 2" xfId="3526"/>
    <cellStyle name="Normal 3 2 2 5 5 2 2" xfId="12319"/>
    <cellStyle name="Normal 3 2 2 5 5 2 2 2" xfId="19348"/>
    <cellStyle name="Normal 3 2 2 5 5 2 3" xfId="15836"/>
    <cellStyle name="Normal 3 2 2 5 5 2 4" xfId="8800"/>
    <cellStyle name="Normal 3 2 2 5 5 3" xfId="5285"/>
    <cellStyle name="Normal 3 2 2 5 5 3 2" xfId="17599"/>
    <cellStyle name="Normal 3 2 2 5 5 3 3" xfId="10570"/>
    <cellStyle name="Normal 3 2 2 5 5 4" xfId="14087"/>
    <cellStyle name="Normal 3 2 2 5 5 5" xfId="7051"/>
    <cellStyle name="Normal 3 2 2 5 6" xfId="2018"/>
    <cellStyle name="Normal 3 2 2 5 6 2" xfId="10819"/>
    <cellStyle name="Normal 3 2 2 5 6 2 2" xfId="17848"/>
    <cellStyle name="Normal 3 2 2 5 6 3" xfId="14336"/>
    <cellStyle name="Normal 3 2 2 5 6 4" xfId="7300"/>
    <cellStyle name="Normal 3 2 2 5 7" xfId="3784"/>
    <cellStyle name="Normal 3 2 2 5 7 2" xfId="16098"/>
    <cellStyle name="Normal 3 2 2 5 7 3" xfId="9069"/>
    <cellStyle name="Normal 3 2 2 5 8" xfId="12586"/>
    <cellStyle name="Normal 3 2 2 5 9" xfId="5549"/>
    <cellStyle name="Normal 3 2 2 6" xfId="162"/>
    <cellStyle name="Normal 3 2 2 6 2" xfId="418"/>
    <cellStyle name="Normal 3 2 2 6 2 2" xfId="1429"/>
    <cellStyle name="Normal 3 2 2 6 2 2 2" xfId="3219"/>
    <cellStyle name="Normal 3 2 2 6 2 2 2 2" xfId="12012"/>
    <cellStyle name="Normal 3 2 2 6 2 2 2 2 2" xfId="19041"/>
    <cellStyle name="Normal 3 2 2 6 2 2 2 3" xfId="15529"/>
    <cellStyle name="Normal 3 2 2 6 2 2 2 4" xfId="8493"/>
    <cellStyle name="Normal 3 2 2 6 2 2 3" xfId="4978"/>
    <cellStyle name="Normal 3 2 2 6 2 2 3 2" xfId="17292"/>
    <cellStyle name="Normal 3 2 2 6 2 2 3 3" xfId="10263"/>
    <cellStyle name="Normal 3 2 2 6 2 2 4" xfId="13780"/>
    <cellStyle name="Normal 3 2 2 6 2 2 5" xfId="6744"/>
    <cellStyle name="Normal 3 2 2 6 2 3" xfId="931"/>
    <cellStyle name="Normal 3 2 2 6 2 3 2" xfId="2721"/>
    <cellStyle name="Normal 3 2 2 6 2 3 2 2" xfId="11514"/>
    <cellStyle name="Normal 3 2 2 6 2 3 2 2 2" xfId="18543"/>
    <cellStyle name="Normal 3 2 2 6 2 3 2 3" xfId="15031"/>
    <cellStyle name="Normal 3 2 2 6 2 3 2 4" xfId="7995"/>
    <cellStyle name="Normal 3 2 2 6 2 3 3" xfId="4480"/>
    <cellStyle name="Normal 3 2 2 6 2 3 3 2" xfId="16794"/>
    <cellStyle name="Normal 3 2 2 6 2 3 3 3" xfId="9765"/>
    <cellStyle name="Normal 3 2 2 6 2 3 4" xfId="13282"/>
    <cellStyle name="Normal 3 2 2 6 2 3 5" xfId="6246"/>
    <cellStyle name="Normal 3 2 2 6 2 4" xfId="2213"/>
    <cellStyle name="Normal 3 2 2 6 2 4 2" xfId="11011"/>
    <cellStyle name="Normal 3 2 2 6 2 4 2 2" xfId="18040"/>
    <cellStyle name="Normal 3 2 2 6 2 4 3" xfId="14528"/>
    <cellStyle name="Normal 3 2 2 6 2 4 4" xfId="7492"/>
    <cellStyle name="Normal 3 2 2 6 2 5" xfId="3977"/>
    <cellStyle name="Normal 3 2 2 6 2 5 2" xfId="16291"/>
    <cellStyle name="Normal 3 2 2 6 2 5 3" xfId="9262"/>
    <cellStyle name="Normal 3 2 2 6 2 6" xfId="12779"/>
    <cellStyle name="Normal 3 2 2 6 2 7" xfId="5743"/>
    <cellStyle name="Normal 3 2 2 6 3" xfId="1180"/>
    <cellStyle name="Normal 3 2 2 6 3 2" xfId="2970"/>
    <cellStyle name="Normal 3 2 2 6 3 2 2" xfId="11763"/>
    <cellStyle name="Normal 3 2 2 6 3 2 2 2" xfId="18792"/>
    <cellStyle name="Normal 3 2 2 6 3 2 3" xfId="15280"/>
    <cellStyle name="Normal 3 2 2 6 3 2 4" xfId="8244"/>
    <cellStyle name="Normal 3 2 2 6 3 3" xfId="4729"/>
    <cellStyle name="Normal 3 2 2 6 3 3 2" xfId="17043"/>
    <cellStyle name="Normal 3 2 2 6 3 3 3" xfId="10014"/>
    <cellStyle name="Normal 3 2 2 6 3 4" xfId="13531"/>
    <cellStyle name="Normal 3 2 2 6 3 5" xfId="6495"/>
    <cellStyle name="Normal 3 2 2 6 4" xfId="682"/>
    <cellStyle name="Normal 3 2 2 6 4 2" xfId="2472"/>
    <cellStyle name="Normal 3 2 2 6 4 2 2" xfId="11265"/>
    <cellStyle name="Normal 3 2 2 6 4 2 2 2" xfId="18294"/>
    <cellStyle name="Normal 3 2 2 6 4 2 3" xfId="14782"/>
    <cellStyle name="Normal 3 2 2 6 4 2 4" xfId="7746"/>
    <cellStyle name="Normal 3 2 2 6 4 3" xfId="4231"/>
    <cellStyle name="Normal 3 2 2 6 4 3 2" xfId="16545"/>
    <cellStyle name="Normal 3 2 2 6 4 3 3" xfId="9516"/>
    <cellStyle name="Normal 3 2 2 6 4 4" xfId="13033"/>
    <cellStyle name="Normal 3 2 2 6 4 5" xfId="5997"/>
    <cellStyle name="Normal 3 2 2 6 5" xfId="1685"/>
    <cellStyle name="Normal 3 2 2 6 5 2" xfId="3470"/>
    <cellStyle name="Normal 3 2 2 6 5 2 2" xfId="12263"/>
    <cellStyle name="Normal 3 2 2 6 5 2 2 2" xfId="19292"/>
    <cellStyle name="Normal 3 2 2 6 5 2 3" xfId="15780"/>
    <cellStyle name="Normal 3 2 2 6 5 2 4" xfId="8744"/>
    <cellStyle name="Normal 3 2 2 6 5 3" xfId="5229"/>
    <cellStyle name="Normal 3 2 2 6 5 3 2" xfId="17543"/>
    <cellStyle name="Normal 3 2 2 6 5 3 3" xfId="10514"/>
    <cellStyle name="Normal 3 2 2 6 5 4" xfId="14031"/>
    <cellStyle name="Normal 3 2 2 6 5 5" xfId="6995"/>
    <cellStyle name="Normal 3 2 2 6 6" xfId="1962"/>
    <cellStyle name="Normal 3 2 2 6 6 2" xfId="10763"/>
    <cellStyle name="Normal 3 2 2 6 6 2 2" xfId="17792"/>
    <cellStyle name="Normal 3 2 2 6 6 3" xfId="14280"/>
    <cellStyle name="Normal 3 2 2 6 6 4" xfId="7244"/>
    <cellStyle name="Normal 3 2 2 6 7" xfId="3728"/>
    <cellStyle name="Normal 3 2 2 6 7 2" xfId="16042"/>
    <cellStyle name="Normal 3 2 2 6 7 3" xfId="9013"/>
    <cellStyle name="Normal 3 2 2 6 8" xfId="12530"/>
    <cellStyle name="Normal 3 2 2 6 9" xfId="5493"/>
    <cellStyle name="Normal 3 2 2 7" xfId="318"/>
    <cellStyle name="Normal 3 2 2 7 2" xfId="1329"/>
    <cellStyle name="Normal 3 2 2 7 2 2" xfId="3119"/>
    <cellStyle name="Normal 3 2 2 7 2 2 2" xfId="11912"/>
    <cellStyle name="Normal 3 2 2 7 2 2 2 2" xfId="18941"/>
    <cellStyle name="Normal 3 2 2 7 2 2 3" xfId="15429"/>
    <cellStyle name="Normal 3 2 2 7 2 2 4" xfId="8393"/>
    <cellStyle name="Normal 3 2 2 7 2 3" xfId="4878"/>
    <cellStyle name="Normal 3 2 2 7 2 3 2" xfId="17192"/>
    <cellStyle name="Normal 3 2 2 7 2 3 3" xfId="10163"/>
    <cellStyle name="Normal 3 2 2 7 2 4" xfId="13680"/>
    <cellStyle name="Normal 3 2 2 7 2 5" xfId="6644"/>
    <cellStyle name="Normal 3 2 2 7 3" xfId="831"/>
    <cellStyle name="Normal 3 2 2 7 3 2" xfId="2621"/>
    <cellStyle name="Normal 3 2 2 7 3 2 2" xfId="11414"/>
    <cellStyle name="Normal 3 2 2 7 3 2 2 2" xfId="18443"/>
    <cellStyle name="Normal 3 2 2 7 3 2 3" xfId="14931"/>
    <cellStyle name="Normal 3 2 2 7 3 2 4" xfId="7895"/>
    <cellStyle name="Normal 3 2 2 7 3 3" xfId="4380"/>
    <cellStyle name="Normal 3 2 2 7 3 3 2" xfId="16694"/>
    <cellStyle name="Normal 3 2 2 7 3 3 3" xfId="9665"/>
    <cellStyle name="Normal 3 2 2 7 3 4" xfId="13182"/>
    <cellStyle name="Normal 3 2 2 7 3 5" xfId="6146"/>
    <cellStyle name="Normal 3 2 2 7 4" xfId="2113"/>
    <cellStyle name="Normal 3 2 2 7 4 2" xfId="10911"/>
    <cellStyle name="Normal 3 2 2 7 4 2 2" xfId="17940"/>
    <cellStyle name="Normal 3 2 2 7 4 3" xfId="14428"/>
    <cellStyle name="Normal 3 2 2 7 4 4" xfId="7392"/>
    <cellStyle name="Normal 3 2 2 7 5" xfId="3877"/>
    <cellStyle name="Normal 3 2 2 7 5 2" xfId="16191"/>
    <cellStyle name="Normal 3 2 2 7 5 3" xfId="9162"/>
    <cellStyle name="Normal 3 2 2 7 6" xfId="12679"/>
    <cellStyle name="Normal 3 2 2 7 7" xfId="5643"/>
    <cellStyle name="Normal 3 2 2 8" xfId="1080"/>
    <cellStyle name="Normal 3 2 2 8 2" xfId="2870"/>
    <cellStyle name="Normal 3 2 2 8 2 2" xfId="11663"/>
    <cellStyle name="Normal 3 2 2 8 2 2 2" xfId="18692"/>
    <cellStyle name="Normal 3 2 2 8 2 3" xfId="15180"/>
    <cellStyle name="Normal 3 2 2 8 2 4" xfId="8144"/>
    <cellStyle name="Normal 3 2 2 8 3" xfId="4629"/>
    <cellStyle name="Normal 3 2 2 8 3 2" xfId="16943"/>
    <cellStyle name="Normal 3 2 2 8 3 3" xfId="9914"/>
    <cellStyle name="Normal 3 2 2 8 4" xfId="13431"/>
    <cellStyle name="Normal 3 2 2 8 5" xfId="6395"/>
    <cellStyle name="Normal 3 2 2 9" xfId="582"/>
    <cellStyle name="Normal 3 2 2 9 2" xfId="2372"/>
    <cellStyle name="Normal 3 2 2 9 2 2" xfId="11165"/>
    <cellStyle name="Normal 3 2 2 9 2 2 2" xfId="18194"/>
    <cellStyle name="Normal 3 2 2 9 2 3" xfId="14682"/>
    <cellStyle name="Normal 3 2 2 9 2 4" xfId="7646"/>
    <cellStyle name="Normal 3 2 2 9 3" xfId="4131"/>
    <cellStyle name="Normal 3 2 2 9 3 2" xfId="16445"/>
    <cellStyle name="Normal 3 2 2 9 3 3" xfId="9416"/>
    <cellStyle name="Normal 3 2 2 9 4" xfId="12933"/>
    <cellStyle name="Normal 3 2 2 9 5" xfId="5897"/>
    <cellStyle name="Normal 3 2 3" xfId="39"/>
    <cellStyle name="Normal 3 2 3 10" xfId="1861"/>
    <cellStyle name="Normal 3 2 3 10 2" xfId="10670"/>
    <cellStyle name="Normal 3 2 3 10 2 2" xfId="17699"/>
    <cellStyle name="Normal 3 2 3 10 3" xfId="14187"/>
    <cellStyle name="Normal 3 2 3 10 4" xfId="7151"/>
    <cellStyle name="Normal 3 2 3 11" xfId="3635"/>
    <cellStyle name="Normal 3 2 3 11 2" xfId="15949"/>
    <cellStyle name="Normal 3 2 3 11 3" xfId="8920"/>
    <cellStyle name="Normal 3 2 3 12" xfId="12437"/>
    <cellStyle name="Normal 3 2 3 13" xfId="5399"/>
    <cellStyle name="Normal 3 2 3 2" xfId="133"/>
    <cellStyle name="Normal 3 2 3 2 10" xfId="12501"/>
    <cellStyle name="Normal 3 2 3 2 11" xfId="5464"/>
    <cellStyle name="Normal 3 2 3 2 2" xfId="289"/>
    <cellStyle name="Normal 3 2 3 2 2 2" xfId="545"/>
    <cellStyle name="Normal 3 2 3 2 2 2 2" xfId="1556"/>
    <cellStyle name="Normal 3 2 3 2 2 2 2 2" xfId="3346"/>
    <cellStyle name="Normal 3 2 3 2 2 2 2 2 2" xfId="12139"/>
    <cellStyle name="Normal 3 2 3 2 2 2 2 2 2 2" xfId="19168"/>
    <cellStyle name="Normal 3 2 3 2 2 2 2 2 3" xfId="15656"/>
    <cellStyle name="Normal 3 2 3 2 2 2 2 2 4" xfId="8620"/>
    <cellStyle name="Normal 3 2 3 2 2 2 2 3" xfId="5105"/>
    <cellStyle name="Normal 3 2 3 2 2 2 2 3 2" xfId="17419"/>
    <cellStyle name="Normal 3 2 3 2 2 2 2 3 3" xfId="10390"/>
    <cellStyle name="Normal 3 2 3 2 2 2 2 4" xfId="13907"/>
    <cellStyle name="Normal 3 2 3 2 2 2 2 5" xfId="6871"/>
    <cellStyle name="Normal 3 2 3 2 2 2 3" xfId="1058"/>
    <cellStyle name="Normal 3 2 3 2 2 2 3 2" xfId="2848"/>
    <cellStyle name="Normal 3 2 3 2 2 2 3 2 2" xfId="11641"/>
    <cellStyle name="Normal 3 2 3 2 2 2 3 2 2 2" xfId="18670"/>
    <cellStyle name="Normal 3 2 3 2 2 2 3 2 3" xfId="15158"/>
    <cellStyle name="Normal 3 2 3 2 2 2 3 2 4" xfId="8122"/>
    <cellStyle name="Normal 3 2 3 2 2 2 3 3" xfId="4607"/>
    <cellStyle name="Normal 3 2 3 2 2 2 3 3 2" xfId="16921"/>
    <cellStyle name="Normal 3 2 3 2 2 2 3 3 3" xfId="9892"/>
    <cellStyle name="Normal 3 2 3 2 2 2 3 4" xfId="13409"/>
    <cellStyle name="Normal 3 2 3 2 2 2 3 5" xfId="6373"/>
    <cellStyle name="Normal 3 2 3 2 2 2 4" xfId="2340"/>
    <cellStyle name="Normal 3 2 3 2 2 2 4 2" xfId="11138"/>
    <cellStyle name="Normal 3 2 3 2 2 2 4 2 2" xfId="18167"/>
    <cellStyle name="Normal 3 2 3 2 2 2 4 3" xfId="14655"/>
    <cellStyle name="Normal 3 2 3 2 2 2 4 4" xfId="7619"/>
    <cellStyle name="Normal 3 2 3 2 2 2 5" xfId="4104"/>
    <cellStyle name="Normal 3 2 3 2 2 2 5 2" xfId="16418"/>
    <cellStyle name="Normal 3 2 3 2 2 2 5 3" xfId="9389"/>
    <cellStyle name="Normal 3 2 3 2 2 2 6" xfId="12906"/>
    <cellStyle name="Normal 3 2 3 2 2 2 7" xfId="5870"/>
    <cellStyle name="Normal 3 2 3 2 2 3" xfId="1307"/>
    <cellStyle name="Normal 3 2 3 2 2 3 2" xfId="3097"/>
    <cellStyle name="Normal 3 2 3 2 2 3 2 2" xfId="11890"/>
    <cellStyle name="Normal 3 2 3 2 2 3 2 2 2" xfId="18919"/>
    <cellStyle name="Normal 3 2 3 2 2 3 2 3" xfId="15407"/>
    <cellStyle name="Normal 3 2 3 2 2 3 2 4" xfId="8371"/>
    <cellStyle name="Normal 3 2 3 2 2 3 3" xfId="4856"/>
    <cellStyle name="Normal 3 2 3 2 2 3 3 2" xfId="17170"/>
    <cellStyle name="Normal 3 2 3 2 2 3 3 3" xfId="10141"/>
    <cellStyle name="Normal 3 2 3 2 2 3 4" xfId="13658"/>
    <cellStyle name="Normal 3 2 3 2 2 3 5" xfId="6622"/>
    <cellStyle name="Normal 3 2 3 2 2 4" xfId="809"/>
    <cellStyle name="Normal 3 2 3 2 2 4 2" xfId="2599"/>
    <cellStyle name="Normal 3 2 3 2 2 4 2 2" xfId="11392"/>
    <cellStyle name="Normal 3 2 3 2 2 4 2 2 2" xfId="18421"/>
    <cellStyle name="Normal 3 2 3 2 2 4 2 3" xfId="14909"/>
    <cellStyle name="Normal 3 2 3 2 2 4 2 4" xfId="7873"/>
    <cellStyle name="Normal 3 2 3 2 2 4 3" xfId="4358"/>
    <cellStyle name="Normal 3 2 3 2 2 4 3 2" xfId="16672"/>
    <cellStyle name="Normal 3 2 3 2 2 4 3 3" xfId="9643"/>
    <cellStyle name="Normal 3 2 3 2 2 4 4" xfId="13160"/>
    <cellStyle name="Normal 3 2 3 2 2 4 5" xfId="6124"/>
    <cellStyle name="Normal 3 2 3 2 2 5" xfId="1812"/>
    <cellStyle name="Normal 3 2 3 2 2 5 2" xfId="3597"/>
    <cellStyle name="Normal 3 2 3 2 2 5 2 2" xfId="12390"/>
    <cellStyle name="Normal 3 2 3 2 2 5 2 2 2" xfId="19419"/>
    <cellStyle name="Normal 3 2 3 2 2 5 2 3" xfId="15907"/>
    <cellStyle name="Normal 3 2 3 2 2 5 2 4" xfId="8871"/>
    <cellStyle name="Normal 3 2 3 2 2 5 3" xfId="5356"/>
    <cellStyle name="Normal 3 2 3 2 2 5 3 2" xfId="17670"/>
    <cellStyle name="Normal 3 2 3 2 2 5 3 3" xfId="10641"/>
    <cellStyle name="Normal 3 2 3 2 2 5 4" xfId="14158"/>
    <cellStyle name="Normal 3 2 3 2 2 5 5" xfId="7122"/>
    <cellStyle name="Normal 3 2 3 2 2 6" xfId="2089"/>
    <cellStyle name="Normal 3 2 3 2 2 6 2" xfId="10889"/>
    <cellStyle name="Normal 3 2 3 2 2 6 2 2" xfId="17918"/>
    <cellStyle name="Normal 3 2 3 2 2 6 3" xfId="14406"/>
    <cellStyle name="Normal 3 2 3 2 2 6 4" xfId="7370"/>
    <cellStyle name="Normal 3 2 3 2 2 7" xfId="3855"/>
    <cellStyle name="Normal 3 2 3 2 2 7 2" xfId="16169"/>
    <cellStyle name="Normal 3 2 3 2 2 7 3" xfId="9140"/>
    <cellStyle name="Normal 3 2 3 2 2 8" xfId="12657"/>
    <cellStyle name="Normal 3 2 3 2 2 9" xfId="5620"/>
    <cellStyle name="Normal 3 2 3 2 3" xfId="197"/>
    <cellStyle name="Normal 3 2 3 2 3 2" xfId="453"/>
    <cellStyle name="Normal 3 2 3 2 3 2 2" xfId="1464"/>
    <cellStyle name="Normal 3 2 3 2 3 2 2 2" xfId="3254"/>
    <cellStyle name="Normal 3 2 3 2 3 2 2 2 2" xfId="12047"/>
    <cellStyle name="Normal 3 2 3 2 3 2 2 2 2 2" xfId="19076"/>
    <cellStyle name="Normal 3 2 3 2 3 2 2 2 3" xfId="15564"/>
    <cellStyle name="Normal 3 2 3 2 3 2 2 2 4" xfId="8528"/>
    <cellStyle name="Normal 3 2 3 2 3 2 2 3" xfId="5013"/>
    <cellStyle name="Normal 3 2 3 2 3 2 2 3 2" xfId="17327"/>
    <cellStyle name="Normal 3 2 3 2 3 2 2 3 3" xfId="10298"/>
    <cellStyle name="Normal 3 2 3 2 3 2 2 4" xfId="13815"/>
    <cellStyle name="Normal 3 2 3 2 3 2 2 5" xfId="6779"/>
    <cellStyle name="Normal 3 2 3 2 3 2 3" xfId="966"/>
    <cellStyle name="Normal 3 2 3 2 3 2 3 2" xfId="2756"/>
    <cellStyle name="Normal 3 2 3 2 3 2 3 2 2" xfId="11549"/>
    <cellStyle name="Normal 3 2 3 2 3 2 3 2 2 2" xfId="18578"/>
    <cellStyle name="Normal 3 2 3 2 3 2 3 2 3" xfId="15066"/>
    <cellStyle name="Normal 3 2 3 2 3 2 3 2 4" xfId="8030"/>
    <cellStyle name="Normal 3 2 3 2 3 2 3 3" xfId="4515"/>
    <cellStyle name="Normal 3 2 3 2 3 2 3 3 2" xfId="16829"/>
    <cellStyle name="Normal 3 2 3 2 3 2 3 3 3" xfId="9800"/>
    <cellStyle name="Normal 3 2 3 2 3 2 3 4" xfId="13317"/>
    <cellStyle name="Normal 3 2 3 2 3 2 3 5" xfId="6281"/>
    <cellStyle name="Normal 3 2 3 2 3 2 4" xfId="2248"/>
    <cellStyle name="Normal 3 2 3 2 3 2 4 2" xfId="11046"/>
    <cellStyle name="Normal 3 2 3 2 3 2 4 2 2" xfId="18075"/>
    <cellStyle name="Normal 3 2 3 2 3 2 4 3" xfId="14563"/>
    <cellStyle name="Normal 3 2 3 2 3 2 4 4" xfId="7527"/>
    <cellStyle name="Normal 3 2 3 2 3 2 5" xfId="4012"/>
    <cellStyle name="Normal 3 2 3 2 3 2 5 2" xfId="16326"/>
    <cellStyle name="Normal 3 2 3 2 3 2 5 3" xfId="9297"/>
    <cellStyle name="Normal 3 2 3 2 3 2 6" xfId="12814"/>
    <cellStyle name="Normal 3 2 3 2 3 2 7" xfId="5778"/>
    <cellStyle name="Normal 3 2 3 2 3 3" xfId="1215"/>
    <cellStyle name="Normal 3 2 3 2 3 3 2" xfId="3005"/>
    <cellStyle name="Normal 3 2 3 2 3 3 2 2" xfId="11798"/>
    <cellStyle name="Normal 3 2 3 2 3 3 2 2 2" xfId="18827"/>
    <cellStyle name="Normal 3 2 3 2 3 3 2 3" xfId="15315"/>
    <cellStyle name="Normal 3 2 3 2 3 3 2 4" xfId="8279"/>
    <cellStyle name="Normal 3 2 3 2 3 3 3" xfId="4764"/>
    <cellStyle name="Normal 3 2 3 2 3 3 3 2" xfId="17078"/>
    <cellStyle name="Normal 3 2 3 2 3 3 3 3" xfId="10049"/>
    <cellStyle name="Normal 3 2 3 2 3 3 4" xfId="13566"/>
    <cellStyle name="Normal 3 2 3 2 3 3 5" xfId="6530"/>
    <cellStyle name="Normal 3 2 3 2 3 4" xfId="717"/>
    <cellStyle name="Normal 3 2 3 2 3 4 2" xfId="2507"/>
    <cellStyle name="Normal 3 2 3 2 3 4 2 2" xfId="11300"/>
    <cellStyle name="Normal 3 2 3 2 3 4 2 2 2" xfId="18329"/>
    <cellStyle name="Normal 3 2 3 2 3 4 2 3" xfId="14817"/>
    <cellStyle name="Normal 3 2 3 2 3 4 2 4" xfId="7781"/>
    <cellStyle name="Normal 3 2 3 2 3 4 3" xfId="4266"/>
    <cellStyle name="Normal 3 2 3 2 3 4 3 2" xfId="16580"/>
    <cellStyle name="Normal 3 2 3 2 3 4 3 3" xfId="9551"/>
    <cellStyle name="Normal 3 2 3 2 3 4 4" xfId="13068"/>
    <cellStyle name="Normal 3 2 3 2 3 4 5" xfId="6032"/>
    <cellStyle name="Normal 3 2 3 2 3 5" xfId="1720"/>
    <cellStyle name="Normal 3 2 3 2 3 5 2" xfId="3505"/>
    <cellStyle name="Normal 3 2 3 2 3 5 2 2" xfId="12298"/>
    <cellStyle name="Normal 3 2 3 2 3 5 2 2 2" xfId="19327"/>
    <cellStyle name="Normal 3 2 3 2 3 5 2 3" xfId="15815"/>
    <cellStyle name="Normal 3 2 3 2 3 5 2 4" xfId="8779"/>
    <cellStyle name="Normal 3 2 3 2 3 5 3" xfId="5264"/>
    <cellStyle name="Normal 3 2 3 2 3 5 3 2" xfId="17578"/>
    <cellStyle name="Normal 3 2 3 2 3 5 3 3" xfId="10549"/>
    <cellStyle name="Normal 3 2 3 2 3 5 4" xfId="14066"/>
    <cellStyle name="Normal 3 2 3 2 3 5 5" xfId="7030"/>
    <cellStyle name="Normal 3 2 3 2 3 6" xfId="1997"/>
    <cellStyle name="Normal 3 2 3 2 3 6 2" xfId="10798"/>
    <cellStyle name="Normal 3 2 3 2 3 6 2 2" xfId="17827"/>
    <cellStyle name="Normal 3 2 3 2 3 6 3" xfId="14315"/>
    <cellStyle name="Normal 3 2 3 2 3 6 4" xfId="7279"/>
    <cellStyle name="Normal 3 2 3 2 3 7" xfId="3763"/>
    <cellStyle name="Normal 3 2 3 2 3 7 2" xfId="16077"/>
    <cellStyle name="Normal 3 2 3 2 3 7 3" xfId="9048"/>
    <cellStyle name="Normal 3 2 3 2 3 8" xfId="12565"/>
    <cellStyle name="Normal 3 2 3 2 3 9" xfId="5528"/>
    <cellStyle name="Normal 3 2 3 2 4" xfId="389"/>
    <cellStyle name="Normal 3 2 3 2 4 2" xfId="1400"/>
    <cellStyle name="Normal 3 2 3 2 4 2 2" xfId="3190"/>
    <cellStyle name="Normal 3 2 3 2 4 2 2 2" xfId="11983"/>
    <cellStyle name="Normal 3 2 3 2 4 2 2 2 2" xfId="19012"/>
    <cellStyle name="Normal 3 2 3 2 4 2 2 3" xfId="15500"/>
    <cellStyle name="Normal 3 2 3 2 4 2 2 4" xfId="8464"/>
    <cellStyle name="Normal 3 2 3 2 4 2 3" xfId="4949"/>
    <cellStyle name="Normal 3 2 3 2 4 2 3 2" xfId="17263"/>
    <cellStyle name="Normal 3 2 3 2 4 2 3 3" xfId="10234"/>
    <cellStyle name="Normal 3 2 3 2 4 2 4" xfId="13751"/>
    <cellStyle name="Normal 3 2 3 2 4 2 5" xfId="6715"/>
    <cellStyle name="Normal 3 2 3 2 4 3" xfId="902"/>
    <cellStyle name="Normal 3 2 3 2 4 3 2" xfId="2692"/>
    <cellStyle name="Normal 3 2 3 2 4 3 2 2" xfId="11485"/>
    <cellStyle name="Normal 3 2 3 2 4 3 2 2 2" xfId="18514"/>
    <cellStyle name="Normal 3 2 3 2 4 3 2 3" xfId="15002"/>
    <cellStyle name="Normal 3 2 3 2 4 3 2 4" xfId="7966"/>
    <cellStyle name="Normal 3 2 3 2 4 3 3" xfId="4451"/>
    <cellStyle name="Normal 3 2 3 2 4 3 3 2" xfId="16765"/>
    <cellStyle name="Normal 3 2 3 2 4 3 3 3" xfId="9736"/>
    <cellStyle name="Normal 3 2 3 2 4 3 4" xfId="13253"/>
    <cellStyle name="Normal 3 2 3 2 4 3 5" xfId="6217"/>
    <cellStyle name="Normal 3 2 3 2 4 4" xfId="2184"/>
    <cellStyle name="Normal 3 2 3 2 4 4 2" xfId="10982"/>
    <cellStyle name="Normal 3 2 3 2 4 4 2 2" xfId="18011"/>
    <cellStyle name="Normal 3 2 3 2 4 4 3" xfId="14499"/>
    <cellStyle name="Normal 3 2 3 2 4 4 4" xfId="7463"/>
    <cellStyle name="Normal 3 2 3 2 4 5" xfId="3948"/>
    <cellStyle name="Normal 3 2 3 2 4 5 2" xfId="16262"/>
    <cellStyle name="Normal 3 2 3 2 4 5 3" xfId="9233"/>
    <cellStyle name="Normal 3 2 3 2 4 6" xfId="12750"/>
    <cellStyle name="Normal 3 2 3 2 4 7" xfId="5714"/>
    <cellStyle name="Normal 3 2 3 2 5" xfId="1151"/>
    <cellStyle name="Normal 3 2 3 2 5 2" xfId="2941"/>
    <cellStyle name="Normal 3 2 3 2 5 2 2" xfId="11734"/>
    <cellStyle name="Normal 3 2 3 2 5 2 2 2" xfId="18763"/>
    <cellStyle name="Normal 3 2 3 2 5 2 3" xfId="15251"/>
    <cellStyle name="Normal 3 2 3 2 5 2 4" xfId="8215"/>
    <cellStyle name="Normal 3 2 3 2 5 3" xfId="4700"/>
    <cellStyle name="Normal 3 2 3 2 5 3 2" xfId="17014"/>
    <cellStyle name="Normal 3 2 3 2 5 3 3" xfId="9985"/>
    <cellStyle name="Normal 3 2 3 2 5 4" xfId="13502"/>
    <cellStyle name="Normal 3 2 3 2 5 5" xfId="6466"/>
    <cellStyle name="Normal 3 2 3 2 6" xfId="653"/>
    <cellStyle name="Normal 3 2 3 2 6 2" xfId="2443"/>
    <cellStyle name="Normal 3 2 3 2 6 2 2" xfId="11236"/>
    <cellStyle name="Normal 3 2 3 2 6 2 2 2" xfId="18265"/>
    <cellStyle name="Normal 3 2 3 2 6 2 3" xfId="14753"/>
    <cellStyle name="Normal 3 2 3 2 6 2 4" xfId="7717"/>
    <cellStyle name="Normal 3 2 3 2 6 3" xfId="4202"/>
    <cellStyle name="Normal 3 2 3 2 6 3 2" xfId="16516"/>
    <cellStyle name="Normal 3 2 3 2 6 3 3" xfId="9487"/>
    <cellStyle name="Normal 3 2 3 2 6 4" xfId="13004"/>
    <cellStyle name="Normal 3 2 3 2 6 5" xfId="5968"/>
    <cellStyle name="Normal 3 2 3 2 7" xfId="1656"/>
    <cellStyle name="Normal 3 2 3 2 7 2" xfId="3441"/>
    <cellStyle name="Normal 3 2 3 2 7 2 2" xfId="12234"/>
    <cellStyle name="Normal 3 2 3 2 7 2 2 2" xfId="19263"/>
    <cellStyle name="Normal 3 2 3 2 7 2 3" xfId="15751"/>
    <cellStyle name="Normal 3 2 3 2 7 2 4" xfId="8715"/>
    <cellStyle name="Normal 3 2 3 2 7 3" xfId="5200"/>
    <cellStyle name="Normal 3 2 3 2 7 3 2" xfId="17514"/>
    <cellStyle name="Normal 3 2 3 2 7 3 3" xfId="10485"/>
    <cellStyle name="Normal 3 2 3 2 7 4" xfId="14002"/>
    <cellStyle name="Normal 3 2 3 2 7 5" xfId="6966"/>
    <cellStyle name="Normal 3 2 3 2 8" xfId="1933"/>
    <cellStyle name="Normal 3 2 3 2 8 2" xfId="10734"/>
    <cellStyle name="Normal 3 2 3 2 8 2 2" xfId="17763"/>
    <cellStyle name="Normal 3 2 3 2 8 3" xfId="14251"/>
    <cellStyle name="Normal 3 2 3 2 8 4" xfId="7215"/>
    <cellStyle name="Normal 3 2 3 2 9" xfId="3699"/>
    <cellStyle name="Normal 3 2 3 2 9 2" xfId="16013"/>
    <cellStyle name="Normal 3 2 3 2 9 3" xfId="8984"/>
    <cellStyle name="Normal 3 2 3 3" xfId="105"/>
    <cellStyle name="Normal 3 2 3 3 10" xfId="5436"/>
    <cellStyle name="Normal 3 2 3 3 2" xfId="261"/>
    <cellStyle name="Normal 3 2 3 3 2 2" xfId="517"/>
    <cellStyle name="Normal 3 2 3 3 2 2 2" xfId="1528"/>
    <cellStyle name="Normal 3 2 3 3 2 2 2 2" xfId="3318"/>
    <cellStyle name="Normal 3 2 3 3 2 2 2 2 2" xfId="12111"/>
    <cellStyle name="Normal 3 2 3 3 2 2 2 2 2 2" xfId="19140"/>
    <cellStyle name="Normal 3 2 3 3 2 2 2 2 3" xfId="15628"/>
    <cellStyle name="Normal 3 2 3 3 2 2 2 2 4" xfId="8592"/>
    <cellStyle name="Normal 3 2 3 3 2 2 2 3" xfId="5077"/>
    <cellStyle name="Normal 3 2 3 3 2 2 2 3 2" xfId="17391"/>
    <cellStyle name="Normal 3 2 3 3 2 2 2 3 3" xfId="10362"/>
    <cellStyle name="Normal 3 2 3 3 2 2 2 4" xfId="13879"/>
    <cellStyle name="Normal 3 2 3 3 2 2 2 5" xfId="6843"/>
    <cellStyle name="Normal 3 2 3 3 2 2 3" xfId="1030"/>
    <cellStyle name="Normal 3 2 3 3 2 2 3 2" xfId="2820"/>
    <cellStyle name="Normal 3 2 3 3 2 2 3 2 2" xfId="11613"/>
    <cellStyle name="Normal 3 2 3 3 2 2 3 2 2 2" xfId="18642"/>
    <cellStyle name="Normal 3 2 3 3 2 2 3 2 3" xfId="15130"/>
    <cellStyle name="Normal 3 2 3 3 2 2 3 2 4" xfId="8094"/>
    <cellStyle name="Normal 3 2 3 3 2 2 3 3" xfId="4579"/>
    <cellStyle name="Normal 3 2 3 3 2 2 3 3 2" xfId="16893"/>
    <cellStyle name="Normal 3 2 3 3 2 2 3 3 3" xfId="9864"/>
    <cellStyle name="Normal 3 2 3 3 2 2 3 4" xfId="13381"/>
    <cellStyle name="Normal 3 2 3 3 2 2 3 5" xfId="6345"/>
    <cellStyle name="Normal 3 2 3 3 2 2 4" xfId="2312"/>
    <cellStyle name="Normal 3 2 3 3 2 2 4 2" xfId="11110"/>
    <cellStyle name="Normal 3 2 3 3 2 2 4 2 2" xfId="18139"/>
    <cellStyle name="Normal 3 2 3 3 2 2 4 3" xfId="14627"/>
    <cellStyle name="Normal 3 2 3 3 2 2 4 4" xfId="7591"/>
    <cellStyle name="Normal 3 2 3 3 2 2 5" xfId="4076"/>
    <cellStyle name="Normal 3 2 3 3 2 2 5 2" xfId="16390"/>
    <cellStyle name="Normal 3 2 3 3 2 2 5 3" xfId="9361"/>
    <cellStyle name="Normal 3 2 3 3 2 2 6" xfId="12878"/>
    <cellStyle name="Normal 3 2 3 3 2 2 7" xfId="5842"/>
    <cellStyle name="Normal 3 2 3 3 2 3" xfId="1279"/>
    <cellStyle name="Normal 3 2 3 3 2 3 2" xfId="3069"/>
    <cellStyle name="Normal 3 2 3 3 2 3 2 2" xfId="11862"/>
    <cellStyle name="Normal 3 2 3 3 2 3 2 2 2" xfId="18891"/>
    <cellStyle name="Normal 3 2 3 3 2 3 2 3" xfId="15379"/>
    <cellStyle name="Normal 3 2 3 3 2 3 2 4" xfId="8343"/>
    <cellStyle name="Normal 3 2 3 3 2 3 3" xfId="4828"/>
    <cellStyle name="Normal 3 2 3 3 2 3 3 2" xfId="17142"/>
    <cellStyle name="Normal 3 2 3 3 2 3 3 3" xfId="10113"/>
    <cellStyle name="Normal 3 2 3 3 2 3 4" xfId="13630"/>
    <cellStyle name="Normal 3 2 3 3 2 3 5" xfId="6594"/>
    <cellStyle name="Normal 3 2 3 3 2 4" xfId="781"/>
    <cellStyle name="Normal 3 2 3 3 2 4 2" xfId="2571"/>
    <cellStyle name="Normal 3 2 3 3 2 4 2 2" xfId="11364"/>
    <cellStyle name="Normal 3 2 3 3 2 4 2 2 2" xfId="18393"/>
    <cellStyle name="Normal 3 2 3 3 2 4 2 3" xfId="14881"/>
    <cellStyle name="Normal 3 2 3 3 2 4 2 4" xfId="7845"/>
    <cellStyle name="Normal 3 2 3 3 2 4 3" xfId="4330"/>
    <cellStyle name="Normal 3 2 3 3 2 4 3 2" xfId="16644"/>
    <cellStyle name="Normal 3 2 3 3 2 4 3 3" xfId="9615"/>
    <cellStyle name="Normal 3 2 3 3 2 4 4" xfId="13132"/>
    <cellStyle name="Normal 3 2 3 3 2 4 5" xfId="6096"/>
    <cellStyle name="Normal 3 2 3 3 2 5" xfId="1784"/>
    <cellStyle name="Normal 3 2 3 3 2 5 2" xfId="3569"/>
    <cellStyle name="Normal 3 2 3 3 2 5 2 2" xfId="12362"/>
    <cellStyle name="Normal 3 2 3 3 2 5 2 2 2" xfId="19391"/>
    <cellStyle name="Normal 3 2 3 3 2 5 2 3" xfId="15879"/>
    <cellStyle name="Normal 3 2 3 3 2 5 2 4" xfId="8843"/>
    <cellStyle name="Normal 3 2 3 3 2 5 3" xfId="5328"/>
    <cellStyle name="Normal 3 2 3 3 2 5 3 2" xfId="17642"/>
    <cellStyle name="Normal 3 2 3 3 2 5 3 3" xfId="10613"/>
    <cellStyle name="Normal 3 2 3 3 2 5 4" xfId="14130"/>
    <cellStyle name="Normal 3 2 3 3 2 5 5" xfId="7094"/>
    <cellStyle name="Normal 3 2 3 3 2 6" xfId="2061"/>
    <cellStyle name="Normal 3 2 3 3 2 6 2" xfId="10861"/>
    <cellStyle name="Normal 3 2 3 3 2 6 2 2" xfId="17890"/>
    <cellStyle name="Normal 3 2 3 3 2 6 3" xfId="14378"/>
    <cellStyle name="Normal 3 2 3 3 2 6 4" xfId="7342"/>
    <cellStyle name="Normal 3 2 3 3 2 7" xfId="3827"/>
    <cellStyle name="Normal 3 2 3 3 2 7 2" xfId="16141"/>
    <cellStyle name="Normal 3 2 3 3 2 7 3" xfId="9112"/>
    <cellStyle name="Normal 3 2 3 3 2 8" xfId="12629"/>
    <cellStyle name="Normal 3 2 3 3 2 9" xfId="5592"/>
    <cellStyle name="Normal 3 2 3 3 3" xfId="361"/>
    <cellStyle name="Normal 3 2 3 3 3 2" xfId="1372"/>
    <cellStyle name="Normal 3 2 3 3 3 2 2" xfId="3162"/>
    <cellStyle name="Normal 3 2 3 3 3 2 2 2" xfId="11955"/>
    <cellStyle name="Normal 3 2 3 3 3 2 2 2 2" xfId="18984"/>
    <cellStyle name="Normal 3 2 3 3 3 2 2 3" xfId="15472"/>
    <cellStyle name="Normal 3 2 3 3 3 2 2 4" xfId="8436"/>
    <cellStyle name="Normal 3 2 3 3 3 2 3" xfId="4921"/>
    <cellStyle name="Normal 3 2 3 3 3 2 3 2" xfId="17235"/>
    <cellStyle name="Normal 3 2 3 3 3 2 3 3" xfId="10206"/>
    <cellStyle name="Normal 3 2 3 3 3 2 4" xfId="13723"/>
    <cellStyle name="Normal 3 2 3 3 3 2 5" xfId="6687"/>
    <cellStyle name="Normal 3 2 3 3 3 3" xfId="874"/>
    <cellStyle name="Normal 3 2 3 3 3 3 2" xfId="2664"/>
    <cellStyle name="Normal 3 2 3 3 3 3 2 2" xfId="11457"/>
    <cellStyle name="Normal 3 2 3 3 3 3 2 2 2" xfId="18486"/>
    <cellStyle name="Normal 3 2 3 3 3 3 2 3" xfId="14974"/>
    <cellStyle name="Normal 3 2 3 3 3 3 2 4" xfId="7938"/>
    <cellStyle name="Normal 3 2 3 3 3 3 3" xfId="4423"/>
    <cellStyle name="Normal 3 2 3 3 3 3 3 2" xfId="16737"/>
    <cellStyle name="Normal 3 2 3 3 3 3 3 3" xfId="9708"/>
    <cellStyle name="Normal 3 2 3 3 3 3 4" xfId="13225"/>
    <cellStyle name="Normal 3 2 3 3 3 3 5" xfId="6189"/>
    <cellStyle name="Normal 3 2 3 3 3 4" xfId="2156"/>
    <cellStyle name="Normal 3 2 3 3 3 4 2" xfId="10954"/>
    <cellStyle name="Normal 3 2 3 3 3 4 2 2" xfId="17983"/>
    <cellStyle name="Normal 3 2 3 3 3 4 3" xfId="14471"/>
    <cellStyle name="Normal 3 2 3 3 3 4 4" xfId="7435"/>
    <cellStyle name="Normal 3 2 3 3 3 5" xfId="3920"/>
    <cellStyle name="Normal 3 2 3 3 3 5 2" xfId="16234"/>
    <cellStyle name="Normal 3 2 3 3 3 5 3" xfId="9205"/>
    <cellStyle name="Normal 3 2 3 3 3 6" xfId="12722"/>
    <cellStyle name="Normal 3 2 3 3 3 7" xfId="5686"/>
    <cellStyle name="Normal 3 2 3 3 4" xfId="1123"/>
    <cellStyle name="Normal 3 2 3 3 4 2" xfId="2913"/>
    <cellStyle name="Normal 3 2 3 3 4 2 2" xfId="11706"/>
    <cellStyle name="Normal 3 2 3 3 4 2 2 2" xfId="18735"/>
    <cellStyle name="Normal 3 2 3 3 4 2 3" xfId="15223"/>
    <cellStyle name="Normal 3 2 3 3 4 2 4" xfId="8187"/>
    <cellStyle name="Normal 3 2 3 3 4 3" xfId="4672"/>
    <cellStyle name="Normal 3 2 3 3 4 3 2" xfId="16986"/>
    <cellStyle name="Normal 3 2 3 3 4 3 3" xfId="9957"/>
    <cellStyle name="Normal 3 2 3 3 4 4" xfId="13474"/>
    <cellStyle name="Normal 3 2 3 3 4 5" xfId="6438"/>
    <cellStyle name="Normal 3 2 3 3 5" xfId="625"/>
    <cellStyle name="Normal 3 2 3 3 5 2" xfId="2415"/>
    <cellStyle name="Normal 3 2 3 3 5 2 2" xfId="11208"/>
    <cellStyle name="Normal 3 2 3 3 5 2 2 2" xfId="18237"/>
    <cellStyle name="Normal 3 2 3 3 5 2 3" xfId="14725"/>
    <cellStyle name="Normal 3 2 3 3 5 2 4" xfId="7689"/>
    <cellStyle name="Normal 3 2 3 3 5 3" xfId="4174"/>
    <cellStyle name="Normal 3 2 3 3 5 3 2" xfId="16488"/>
    <cellStyle name="Normal 3 2 3 3 5 3 3" xfId="9459"/>
    <cellStyle name="Normal 3 2 3 3 5 4" xfId="12976"/>
    <cellStyle name="Normal 3 2 3 3 5 5" xfId="5940"/>
    <cellStyle name="Normal 3 2 3 3 6" xfId="1628"/>
    <cellStyle name="Normal 3 2 3 3 6 2" xfId="3413"/>
    <cellStyle name="Normal 3 2 3 3 6 2 2" xfId="12206"/>
    <cellStyle name="Normal 3 2 3 3 6 2 2 2" xfId="19235"/>
    <cellStyle name="Normal 3 2 3 3 6 2 3" xfId="15723"/>
    <cellStyle name="Normal 3 2 3 3 6 2 4" xfId="8687"/>
    <cellStyle name="Normal 3 2 3 3 6 3" xfId="5172"/>
    <cellStyle name="Normal 3 2 3 3 6 3 2" xfId="17486"/>
    <cellStyle name="Normal 3 2 3 3 6 3 3" xfId="10457"/>
    <cellStyle name="Normal 3 2 3 3 6 4" xfId="13974"/>
    <cellStyle name="Normal 3 2 3 3 6 5" xfId="6938"/>
    <cellStyle name="Normal 3 2 3 3 7" xfId="1905"/>
    <cellStyle name="Normal 3 2 3 3 7 2" xfId="10706"/>
    <cellStyle name="Normal 3 2 3 3 7 2 2" xfId="17735"/>
    <cellStyle name="Normal 3 2 3 3 7 3" xfId="14223"/>
    <cellStyle name="Normal 3 2 3 3 7 4" xfId="7187"/>
    <cellStyle name="Normal 3 2 3 3 8" xfId="3671"/>
    <cellStyle name="Normal 3 2 3 3 8 2" xfId="15985"/>
    <cellStyle name="Normal 3 2 3 3 8 3" xfId="8956"/>
    <cellStyle name="Normal 3 2 3 3 9" xfId="12473"/>
    <cellStyle name="Normal 3 2 3 4" xfId="225"/>
    <cellStyle name="Normal 3 2 3 4 2" xfId="481"/>
    <cellStyle name="Normal 3 2 3 4 2 2" xfId="1492"/>
    <cellStyle name="Normal 3 2 3 4 2 2 2" xfId="3282"/>
    <cellStyle name="Normal 3 2 3 4 2 2 2 2" xfId="12075"/>
    <cellStyle name="Normal 3 2 3 4 2 2 2 2 2" xfId="19104"/>
    <cellStyle name="Normal 3 2 3 4 2 2 2 3" xfId="15592"/>
    <cellStyle name="Normal 3 2 3 4 2 2 2 4" xfId="8556"/>
    <cellStyle name="Normal 3 2 3 4 2 2 3" xfId="5041"/>
    <cellStyle name="Normal 3 2 3 4 2 2 3 2" xfId="17355"/>
    <cellStyle name="Normal 3 2 3 4 2 2 3 3" xfId="10326"/>
    <cellStyle name="Normal 3 2 3 4 2 2 4" xfId="13843"/>
    <cellStyle name="Normal 3 2 3 4 2 2 5" xfId="6807"/>
    <cellStyle name="Normal 3 2 3 4 2 3" xfId="994"/>
    <cellStyle name="Normal 3 2 3 4 2 3 2" xfId="2784"/>
    <cellStyle name="Normal 3 2 3 4 2 3 2 2" xfId="11577"/>
    <cellStyle name="Normal 3 2 3 4 2 3 2 2 2" xfId="18606"/>
    <cellStyle name="Normal 3 2 3 4 2 3 2 3" xfId="15094"/>
    <cellStyle name="Normal 3 2 3 4 2 3 2 4" xfId="8058"/>
    <cellStyle name="Normal 3 2 3 4 2 3 3" xfId="4543"/>
    <cellStyle name="Normal 3 2 3 4 2 3 3 2" xfId="16857"/>
    <cellStyle name="Normal 3 2 3 4 2 3 3 3" xfId="9828"/>
    <cellStyle name="Normal 3 2 3 4 2 3 4" xfId="13345"/>
    <cellStyle name="Normal 3 2 3 4 2 3 5" xfId="6309"/>
    <cellStyle name="Normal 3 2 3 4 2 4" xfId="2276"/>
    <cellStyle name="Normal 3 2 3 4 2 4 2" xfId="11074"/>
    <cellStyle name="Normal 3 2 3 4 2 4 2 2" xfId="18103"/>
    <cellStyle name="Normal 3 2 3 4 2 4 3" xfId="14591"/>
    <cellStyle name="Normal 3 2 3 4 2 4 4" xfId="7555"/>
    <cellStyle name="Normal 3 2 3 4 2 5" xfId="4040"/>
    <cellStyle name="Normal 3 2 3 4 2 5 2" xfId="16354"/>
    <cellStyle name="Normal 3 2 3 4 2 5 3" xfId="9325"/>
    <cellStyle name="Normal 3 2 3 4 2 6" xfId="12842"/>
    <cellStyle name="Normal 3 2 3 4 2 7" xfId="5806"/>
    <cellStyle name="Normal 3 2 3 4 3" xfId="1243"/>
    <cellStyle name="Normal 3 2 3 4 3 2" xfId="3033"/>
    <cellStyle name="Normal 3 2 3 4 3 2 2" xfId="11826"/>
    <cellStyle name="Normal 3 2 3 4 3 2 2 2" xfId="18855"/>
    <cellStyle name="Normal 3 2 3 4 3 2 3" xfId="15343"/>
    <cellStyle name="Normal 3 2 3 4 3 2 4" xfId="8307"/>
    <cellStyle name="Normal 3 2 3 4 3 3" xfId="4792"/>
    <cellStyle name="Normal 3 2 3 4 3 3 2" xfId="17106"/>
    <cellStyle name="Normal 3 2 3 4 3 3 3" xfId="10077"/>
    <cellStyle name="Normal 3 2 3 4 3 4" xfId="13594"/>
    <cellStyle name="Normal 3 2 3 4 3 5" xfId="6558"/>
    <cellStyle name="Normal 3 2 3 4 4" xfId="745"/>
    <cellStyle name="Normal 3 2 3 4 4 2" xfId="2535"/>
    <cellStyle name="Normal 3 2 3 4 4 2 2" xfId="11328"/>
    <cellStyle name="Normal 3 2 3 4 4 2 2 2" xfId="18357"/>
    <cellStyle name="Normal 3 2 3 4 4 2 3" xfId="14845"/>
    <cellStyle name="Normal 3 2 3 4 4 2 4" xfId="7809"/>
    <cellStyle name="Normal 3 2 3 4 4 3" xfId="4294"/>
    <cellStyle name="Normal 3 2 3 4 4 3 2" xfId="16608"/>
    <cellStyle name="Normal 3 2 3 4 4 3 3" xfId="9579"/>
    <cellStyle name="Normal 3 2 3 4 4 4" xfId="13096"/>
    <cellStyle name="Normal 3 2 3 4 4 5" xfId="6060"/>
    <cellStyle name="Normal 3 2 3 4 5" xfId="1748"/>
    <cellStyle name="Normal 3 2 3 4 5 2" xfId="3533"/>
    <cellStyle name="Normal 3 2 3 4 5 2 2" xfId="12326"/>
    <cellStyle name="Normal 3 2 3 4 5 2 2 2" xfId="19355"/>
    <cellStyle name="Normal 3 2 3 4 5 2 3" xfId="15843"/>
    <cellStyle name="Normal 3 2 3 4 5 2 4" xfId="8807"/>
    <cellStyle name="Normal 3 2 3 4 5 3" xfId="5292"/>
    <cellStyle name="Normal 3 2 3 4 5 3 2" xfId="17606"/>
    <cellStyle name="Normal 3 2 3 4 5 3 3" xfId="10577"/>
    <cellStyle name="Normal 3 2 3 4 5 4" xfId="14094"/>
    <cellStyle name="Normal 3 2 3 4 5 5" xfId="7058"/>
    <cellStyle name="Normal 3 2 3 4 6" xfId="2025"/>
    <cellStyle name="Normal 3 2 3 4 6 2" xfId="10826"/>
    <cellStyle name="Normal 3 2 3 4 6 2 2" xfId="17855"/>
    <cellStyle name="Normal 3 2 3 4 6 3" xfId="14343"/>
    <cellStyle name="Normal 3 2 3 4 6 4" xfId="7307"/>
    <cellStyle name="Normal 3 2 3 4 7" xfId="3791"/>
    <cellStyle name="Normal 3 2 3 4 7 2" xfId="16105"/>
    <cellStyle name="Normal 3 2 3 4 7 3" xfId="9076"/>
    <cellStyle name="Normal 3 2 3 4 8" xfId="12593"/>
    <cellStyle name="Normal 3 2 3 4 9" xfId="5556"/>
    <cellStyle name="Normal 3 2 3 5" xfId="169"/>
    <cellStyle name="Normal 3 2 3 5 2" xfId="425"/>
    <cellStyle name="Normal 3 2 3 5 2 2" xfId="1436"/>
    <cellStyle name="Normal 3 2 3 5 2 2 2" xfId="3226"/>
    <cellStyle name="Normal 3 2 3 5 2 2 2 2" xfId="12019"/>
    <cellStyle name="Normal 3 2 3 5 2 2 2 2 2" xfId="19048"/>
    <cellStyle name="Normal 3 2 3 5 2 2 2 3" xfId="15536"/>
    <cellStyle name="Normal 3 2 3 5 2 2 2 4" xfId="8500"/>
    <cellStyle name="Normal 3 2 3 5 2 2 3" xfId="4985"/>
    <cellStyle name="Normal 3 2 3 5 2 2 3 2" xfId="17299"/>
    <cellStyle name="Normal 3 2 3 5 2 2 3 3" xfId="10270"/>
    <cellStyle name="Normal 3 2 3 5 2 2 4" xfId="13787"/>
    <cellStyle name="Normal 3 2 3 5 2 2 5" xfId="6751"/>
    <cellStyle name="Normal 3 2 3 5 2 3" xfId="938"/>
    <cellStyle name="Normal 3 2 3 5 2 3 2" xfId="2728"/>
    <cellStyle name="Normal 3 2 3 5 2 3 2 2" xfId="11521"/>
    <cellStyle name="Normal 3 2 3 5 2 3 2 2 2" xfId="18550"/>
    <cellStyle name="Normal 3 2 3 5 2 3 2 3" xfId="15038"/>
    <cellStyle name="Normal 3 2 3 5 2 3 2 4" xfId="8002"/>
    <cellStyle name="Normal 3 2 3 5 2 3 3" xfId="4487"/>
    <cellStyle name="Normal 3 2 3 5 2 3 3 2" xfId="16801"/>
    <cellStyle name="Normal 3 2 3 5 2 3 3 3" xfId="9772"/>
    <cellStyle name="Normal 3 2 3 5 2 3 4" xfId="13289"/>
    <cellStyle name="Normal 3 2 3 5 2 3 5" xfId="6253"/>
    <cellStyle name="Normal 3 2 3 5 2 4" xfId="2220"/>
    <cellStyle name="Normal 3 2 3 5 2 4 2" xfId="11018"/>
    <cellStyle name="Normal 3 2 3 5 2 4 2 2" xfId="18047"/>
    <cellStyle name="Normal 3 2 3 5 2 4 3" xfId="14535"/>
    <cellStyle name="Normal 3 2 3 5 2 4 4" xfId="7499"/>
    <cellStyle name="Normal 3 2 3 5 2 5" xfId="3984"/>
    <cellStyle name="Normal 3 2 3 5 2 5 2" xfId="16298"/>
    <cellStyle name="Normal 3 2 3 5 2 5 3" xfId="9269"/>
    <cellStyle name="Normal 3 2 3 5 2 6" xfId="12786"/>
    <cellStyle name="Normal 3 2 3 5 2 7" xfId="5750"/>
    <cellStyle name="Normal 3 2 3 5 3" xfId="1187"/>
    <cellStyle name="Normal 3 2 3 5 3 2" xfId="2977"/>
    <cellStyle name="Normal 3 2 3 5 3 2 2" xfId="11770"/>
    <cellStyle name="Normal 3 2 3 5 3 2 2 2" xfId="18799"/>
    <cellStyle name="Normal 3 2 3 5 3 2 3" xfId="15287"/>
    <cellStyle name="Normal 3 2 3 5 3 2 4" xfId="8251"/>
    <cellStyle name="Normal 3 2 3 5 3 3" xfId="4736"/>
    <cellStyle name="Normal 3 2 3 5 3 3 2" xfId="17050"/>
    <cellStyle name="Normal 3 2 3 5 3 3 3" xfId="10021"/>
    <cellStyle name="Normal 3 2 3 5 3 4" xfId="13538"/>
    <cellStyle name="Normal 3 2 3 5 3 5" xfId="6502"/>
    <cellStyle name="Normal 3 2 3 5 4" xfId="689"/>
    <cellStyle name="Normal 3 2 3 5 4 2" xfId="2479"/>
    <cellStyle name="Normal 3 2 3 5 4 2 2" xfId="11272"/>
    <cellStyle name="Normal 3 2 3 5 4 2 2 2" xfId="18301"/>
    <cellStyle name="Normal 3 2 3 5 4 2 3" xfId="14789"/>
    <cellStyle name="Normal 3 2 3 5 4 2 4" xfId="7753"/>
    <cellStyle name="Normal 3 2 3 5 4 3" xfId="4238"/>
    <cellStyle name="Normal 3 2 3 5 4 3 2" xfId="16552"/>
    <cellStyle name="Normal 3 2 3 5 4 3 3" xfId="9523"/>
    <cellStyle name="Normal 3 2 3 5 4 4" xfId="13040"/>
    <cellStyle name="Normal 3 2 3 5 4 5" xfId="6004"/>
    <cellStyle name="Normal 3 2 3 5 5" xfId="1692"/>
    <cellStyle name="Normal 3 2 3 5 5 2" xfId="3477"/>
    <cellStyle name="Normal 3 2 3 5 5 2 2" xfId="12270"/>
    <cellStyle name="Normal 3 2 3 5 5 2 2 2" xfId="19299"/>
    <cellStyle name="Normal 3 2 3 5 5 2 3" xfId="15787"/>
    <cellStyle name="Normal 3 2 3 5 5 2 4" xfId="8751"/>
    <cellStyle name="Normal 3 2 3 5 5 3" xfId="5236"/>
    <cellStyle name="Normal 3 2 3 5 5 3 2" xfId="17550"/>
    <cellStyle name="Normal 3 2 3 5 5 3 3" xfId="10521"/>
    <cellStyle name="Normal 3 2 3 5 5 4" xfId="14038"/>
    <cellStyle name="Normal 3 2 3 5 5 5" xfId="7002"/>
    <cellStyle name="Normal 3 2 3 5 6" xfId="1969"/>
    <cellStyle name="Normal 3 2 3 5 6 2" xfId="10770"/>
    <cellStyle name="Normal 3 2 3 5 6 2 2" xfId="17799"/>
    <cellStyle name="Normal 3 2 3 5 6 3" xfId="14287"/>
    <cellStyle name="Normal 3 2 3 5 6 4" xfId="7251"/>
    <cellStyle name="Normal 3 2 3 5 7" xfId="3735"/>
    <cellStyle name="Normal 3 2 3 5 7 2" xfId="16049"/>
    <cellStyle name="Normal 3 2 3 5 7 3" xfId="9020"/>
    <cellStyle name="Normal 3 2 3 5 8" xfId="12537"/>
    <cellStyle name="Normal 3 2 3 5 9" xfId="5500"/>
    <cellStyle name="Normal 3 2 3 6" xfId="325"/>
    <cellStyle name="Normal 3 2 3 6 2" xfId="1336"/>
    <cellStyle name="Normal 3 2 3 6 2 2" xfId="3126"/>
    <cellStyle name="Normal 3 2 3 6 2 2 2" xfId="11919"/>
    <cellStyle name="Normal 3 2 3 6 2 2 2 2" xfId="18948"/>
    <cellStyle name="Normal 3 2 3 6 2 2 3" xfId="15436"/>
    <cellStyle name="Normal 3 2 3 6 2 2 4" xfId="8400"/>
    <cellStyle name="Normal 3 2 3 6 2 3" xfId="4885"/>
    <cellStyle name="Normal 3 2 3 6 2 3 2" xfId="17199"/>
    <cellStyle name="Normal 3 2 3 6 2 3 3" xfId="10170"/>
    <cellStyle name="Normal 3 2 3 6 2 4" xfId="13687"/>
    <cellStyle name="Normal 3 2 3 6 2 5" xfId="6651"/>
    <cellStyle name="Normal 3 2 3 6 3" xfId="838"/>
    <cellStyle name="Normal 3 2 3 6 3 2" xfId="2628"/>
    <cellStyle name="Normal 3 2 3 6 3 2 2" xfId="11421"/>
    <cellStyle name="Normal 3 2 3 6 3 2 2 2" xfId="18450"/>
    <cellStyle name="Normal 3 2 3 6 3 2 3" xfId="14938"/>
    <cellStyle name="Normal 3 2 3 6 3 2 4" xfId="7902"/>
    <cellStyle name="Normal 3 2 3 6 3 3" xfId="4387"/>
    <cellStyle name="Normal 3 2 3 6 3 3 2" xfId="16701"/>
    <cellStyle name="Normal 3 2 3 6 3 3 3" xfId="9672"/>
    <cellStyle name="Normal 3 2 3 6 3 4" xfId="13189"/>
    <cellStyle name="Normal 3 2 3 6 3 5" xfId="6153"/>
    <cellStyle name="Normal 3 2 3 6 4" xfId="2120"/>
    <cellStyle name="Normal 3 2 3 6 4 2" xfId="10918"/>
    <cellStyle name="Normal 3 2 3 6 4 2 2" xfId="17947"/>
    <cellStyle name="Normal 3 2 3 6 4 3" xfId="14435"/>
    <cellStyle name="Normal 3 2 3 6 4 4" xfId="7399"/>
    <cellStyle name="Normal 3 2 3 6 5" xfId="3884"/>
    <cellStyle name="Normal 3 2 3 6 5 2" xfId="16198"/>
    <cellStyle name="Normal 3 2 3 6 5 3" xfId="9169"/>
    <cellStyle name="Normal 3 2 3 6 6" xfId="12686"/>
    <cellStyle name="Normal 3 2 3 6 7" xfId="5650"/>
    <cellStyle name="Normal 3 2 3 7" xfId="1087"/>
    <cellStyle name="Normal 3 2 3 7 2" xfId="2877"/>
    <cellStyle name="Normal 3 2 3 7 2 2" xfId="11670"/>
    <cellStyle name="Normal 3 2 3 7 2 2 2" xfId="18699"/>
    <cellStyle name="Normal 3 2 3 7 2 3" xfId="15187"/>
    <cellStyle name="Normal 3 2 3 7 2 4" xfId="8151"/>
    <cellStyle name="Normal 3 2 3 7 3" xfId="4636"/>
    <cellStyle name="Normal 3 2 3 7 3 2" xfId="16950"/>
    <cellStyle name="Normal 3 2 3 7 3 3" xfId="9921"/>
    <cellStyle name="Normal 3 2 3 7 4" xfId="13438"/>
    <cellStyle name="Normal 3 2 3 7 5" xfId="6402"/>
    <cellStyle name="Normal 3 2 3 8" xfId="589"/>
    <cellStyle name="Normal 3 2 3 8 2" xfId="2379"/>
    <cellStyle name="Normal 3 2 3 8 2 2" xfId="11172"/>
    <cellStyle name="Normal 3 2 3 8 2 2 2" xfId="18201"/>
    <cellStyle name="Normal 3 2 3 8 2 3" xfId="14689"/>
    <cellStyle name="Normal 3 2 3 8 2 4" xfId="7653"/>
    <cellStyle name="Normal 3 2 3 8 3" xfId="4138"/>
    <cellStyle name="Normal 3 2 3 8 3 2" xfId="16452"/>
    <cellStyle name="Normal 3 2 3 8 3 3" xfId="9423"/>
    <cellStyle name="Normal 3 2 3 8 4" xfId="12940"/>
    <cellStyle name="Normal 3 2 3 8 5" xfId="5904"/>
    <cellStyle name="Normal 3 2 3 9" xfId="1592"/>
    <cellStyle name="Normal 3 2 3 9 2" xfId="3377"/>
    <cellStyle name="Normal 3 2 3 9 2 2" xfId="12170"/>
    <cellStyle name="Normal 3 2 3 9 2 2 2" xfId="19199"/>
    <cellStyle name="Normal 3 2 3 9 2 3" xfId="15687"/>
    <cellStyle name="Normal 3 2 3 9 2 4" xfId="8651"/>
    <cellStyle name="Normal 3 2 3 9 3" xfId="5136"/>
    <cellStyle name="Normal 3 2 3 9 3 2" xfId="17450"/>
    <cellStyle name="Normal 3 2 3 9 3 3" xfId="10421"/>
    <cellStyle name="Normal 3 2 3 9 4" xfId="13938"/>
    <cellStyle name="Normal 3 2 3 9 5" xfId="6902"/>
    <cellStyle name="Normal 3 2 4" xfId="85"/>
    <cellStyle name="Normal 3 2 4 10" xfId="12459"/>
    <cellStyle name="Normal 3 2 4 11" xfId="5421"/>
    <cellStyle name="Normal 3 2 4 2" xfId="247"/>
    <cellStyle name="Normal 3 2 4 2 2" xfId="503"/>
    <cellStyle name="Normal 3 2 4 2 2 2" xfId="1514"/>
    <cellStyle name="Normal 3 2 4 2 2 2 2" xfId="3304"/>
    <cellStyle name="Normal 3 2 4 2 2 2 2 2" xfId="12097"/>
    <cellStyle name="Normal 3 2 4 2 2 2 2 2 2" xfId="19126"/>
    <cellStyle name="Normal 3 2 4 2 2 2 2 3" xfId="15614"/>
    <cellStyle name="Normal 3 2 4 2 2 2 2 4" xfId="8578"/>
    <cellStyle name="Normal 3 2 4 2 2 2 3" xfId="5063"/>
    <cellStyle name="Normal 3 2 4 2 2 2 3 2" xfId="17377"/>
    <cellStyle name="Normal 3 2 4 2 2 2 3 3" xfId="10348"/>
    <cellStyle name="Normal 3 2 4 2 2 2 4" xfId="13865"/>
    <cellStyle name="Normal 3 2 4 2 2 2 5" xfId="6829"/>
    <cellStyle name="Normal 3 2 4 2 2 3" xfId="1016"/>
    <cellStyle name="Normal 3 2 4 2 2 3 2" xfId="2806"/>
    <cellStyle name="Normal 3 2 4 2 2 3 2 2" xfId="11599"/>
    <cellStyle name="Normal 3 2 4 2 2 3 2 2 2" xfId="18628"/>
    <cellStyle name="Normal 3 2 4 2 2 3 2 3" xfId="15116"/>
    <cellStyle name="Normal 3 2 4 2 2 3 2 4" xfId="8080"/>
    <cellStyle name="Normal 3 2 4 2 2 3 3" xfId="4565"/>
    <cellStyle name="Normal 3 2 4 2 2 3 3 2" xfId="16879"/>
    <cellStyle name="Normal 3 2 4 2 2 3 3 3" xfId="9850"/>
    <cellStyle name="Normal 3 2 4 2 2 3 4" xfId="13367"/>
    <cellStyle name="Normal 3 2 4 2 2 3 5" xfId="6331"/>
    <cellStyle name="Normal 3 2 4 2 2 4" xfId="2298"/>
    <cellStyle name="Normal 3 2 4 2 2 4 2" xfId="11096"/>
    <cellStyle name="Normal 3 2 4 2 2 4 2 2" xfId="18125"/>
    <cellStyle name="Normal 3 2 4 2 2 4 3" xfId="14613"/>
    <cellStyle name="Normal 3 2 4 2 2 4 4" xfId="7577"/>
    <cellStyle name="Normal 3 2 4 2 2 5" xfId="4062"/>
    <cellStyle name="Normal 3 2 4 2 2 5 2" xfId="16376"/>
    <cellStyle name="Normal 3 2 4 2 2 5 3" xfId="9347"/>
    <cellStyle name="Normal 3 2 4 2 2 6" xfId="12864"/>
    <cellStyle name="Normal 3 2 4 2 2 7" xfId="5828"/>
    <cellStyle name="Normal 3 2 4 2 3" xfId="1265"/>
    <cellStyle name="Normal 3 2 4 2 3 2" xfId="3055"/>
    <cellStyle name="Normal 3 2 4 2 3 2 2" xfId="11848"/>
    <cellStyle name="Normal 3 2 4 2 3 2 2 2" xfId="18877"/>
    <cellStyle name="Normal 3 2 4 2 3 2 3" xfId="15365"/>
    <cellStyle name="Normal 3 2 4 2 3 2 4" xfId="8329"/>
    <cellStyle name="Normal 3 2 4 2 3 3" xfId="4814"/>
    <cellStyle name="Normal 3 2 4 2 3 3 2" xfId="17128"/>
    <cellStyle name="Normal 3 2 4 2 3 3 3" xfId="10099"/>
    <cellStyle name="Normal 3 2 4 2 3 4" xfId="13616"/>
    <cellStyle name="Normal 3 2 4 2 3 5" xfId="6580"/>
    <cellStyle name="Normal 3 2 4 2 4" xfId="767"/>
    <cellStyle name="Normal 3 2 4 2 4 2" xfId="2557"/>
    <cellStyle name="Normal 3 2 4 2 4 2 2" xfId="11350"/>
    <cellStyle name="Normal 3 2 4 2 4 2 2 2" xfId="18379"/>
    <cellStyle name="Normal 3 2 4 2 4 2 3" xfId="14867"/>
    <cellStyle name="Normal 3 2 4 2 4 2 4" xfId="7831"/>
    <cellStyle name="Normal 3 2 4 2 4 3" xfId="4316"/>
    <cellStyle name="Normal 3 2 4 2 4 3 2" xfId="16630"/>
    <cellStyle name="Normal 3 2 4 2 4 3 3" xfId="9601"/>
    <cellStyle name="Normal 3 2 4 2 4 4" xfId="13118"/>
    <cellStyle name="Normal 3 2 4 2 4 5" xfId="6082"/>
    <cellStyle name="Normal 3 2 4 2 5" xfId="1770"/>
    <cellStyle name="Normal 3 2 4 2 5 2" xfId="3555"/>
    <cellStyle name="Normal 3 2 4 2 5 2 2" xfId="12348"/>
    <cellStyle name="Normal 3 2 4 2 5 2 2 2" xfId="19377"/>
    <cellStyle name="Normal 3 2 4 2 5 2 3" xfId="15865"/>
    <cellStyle name="Normal 3 2 4 2 5 2 4" xfId="8829"/>
    <cellStyle name="Normal 3 2 4 2 5 3" xfId="5314"/>
    <cellStyle name="Normal 3 2 4 2 5 3 2" xfId="17628"/>
    <cellStyle name="Normal 3 2 4 2 5 3 3" xfId="10599"/>
    <cellStyle name="Normal 3 2 4 2 5 4" xfId="14116"/>
    <cellStyle name="Normal 3 2 4 2 5 5" xfId="7080"/>
    <cellStyle name="Normal 3 2 4 2 6" xfId="2047"/>
    <cellStyle name="Normal 3 2 4 2 6 2" xfId="10847"/>
    <cellStyle name="Normal 3 2 4 2 6 2 2" xfId="17876"/>
    <cellStyle name="Normal 3 2 4 2 6 3" xfId="14364"/>
    <cellStyle name="Normal 3 2 4 2 6 4" xfId="7328"/>
    <cellStyle name="Normal 3 2 4 2 7" xfId="3813"/>
    <cellStyle name="Normal 3 2 4 2 7 2" xfId="16127"/>
    <cellStyle name="Normal 3 2 4 2 7 3" xfId="9098"/>
    <cellStyle name="Normal 3 2 4 2 8" xfId="12615"/>
    <cellStyle name="Normal 3 2 4 2 9" xfId="5578"/>
    <cellStyle name="Normal 3 2 4 3" xfId="155"/>
    <cellStyle name="Normal 3 2 4 3 2" xfId="411"/>
    <cellStyle name="Normal 3 2 4 3 2 2" xfId="1422"/>
    <cellStyle name="Normal 3 2 4 3 2 2 2" xfId="3212"/>
    <cellStyle name="Normal 3 2 4 3 2 2 2 2" xfId="12005"/>
    <cellStyle name="Normal 3 2 4 3 2 2 2 2 2" xfId="19034"/>
    <cellStyle name="Normal 3 2 4 3 2 2 2 3" xfId="15522"/>
    <cellStyle name="Normal 3 2 4 3 2 2 2 4" xfId="8486"/>
    <cellStyle name="Normal 3 2 4 3 2 2 3" xfId="4971"/>
    <cellStyle name="Normal 3 2 4 3 2 2 3 2" xfId="17285"/>
    <cellStyle name="Normal 3 2 4 3 2 2 3 3" xfId="10256"/>
    <cellStyle name="Normal 3 2 4 3 2 2 4" xfId="13773"/>
    <cellStyle name="Normal 3 2 4 3 2 2 5" xfId="6737"/>
    <cellStyle name="Normal 3 2 4 3 2 3" xfId="924"/>
    <cellStyle name="Normal 3 2 4 3 2 3 2" xfId="2714"/>
    <cellStyle name="Normal 3 2 4 3 2 3 2 2" xfId="11507"/>
    <cellStyle name="Normal 3 2 4 3 2 3 2 2 2" xfId="18536"/>
    <cellStyle name="Normal 3 2 4 3 2 3 2 3" xfId="15024"/>
    <cellStyle name="Normal 3 2 4 3 2 3 2 4" xfId="7988"/>
    <cellStyle name="Normal 3 2 4 3 2 3 3" xfId="4473"/>
    <cellStyle name="Normal 3 2 4 3 2 3 3 2" xfId="16787"/>
    <cellStyle name="Normal 3 2 4 3 2 3 3 3" xfId="9758"/>
    <cellStyle name="Normal 3 2 4 3 2 3 4" xfId="13275"/>
    <cellStyle name="Normal 3 2 4 3 2 3 5" xfId="6239"/>
    <cellStyle name="Normal 3 2 4 3 2 4" xfId="2206"/>
    <cellStyle name="Normal 3 2 4 3 2 4 2" xfId="11004"/>
    <cellStyle name="Normal 3 2 4 3 2 4 2 2" xfId="18033"/>
    <cellStyle name="Normal 3 2 4 3 2 4 3" xfId="14521"/>
    <cellStyle name="Normal 3 2 4 3 2 4 4" xfId="7485"/>
    <cellStyle name="Normal 3 2 4 3 2 5" xfId="3970"/>
    <cellStyle name="Normal 3 2 4 3 2 5 2" xfId="16284"/>
    <cellStyle name="Normal 3 2 4 3 2 5 3" xfId="9255"/>
    <cellStyle name="Normal 3 2 4 3 2 6" xfId="12772"/>
    <cellStyle name="Normal 3 2 4 3 2 7" xfId="5736"/>
    <cellStyle name="Normal 3 2 4 3 3" xfId="1173"/>
    <cellStyle name="Normal 3 2 4 3 3 2" xfId="2963"/>
    <cellStyle name="Normal 3 2 4 3 3 2 2" xfId="11756"/>
    <cellStyle name="Normal 3 2 4 3 3 2 2 2" xfId="18785"/>
    <cellStyle name="Normal 3 2 4 3 3 2 3" xfId="15273"/>
    <cellStyle name="Normal 3 2 4 3 3 2 4" xfId="8237"/>
    <cellStyle name="Normal 3 2 4 3 3 3" xfId="4722"/>
    <cellStyle name="Normal 3 2 4 3 3 3 2" xfId="17036"/>
    <cellStyle name="Normal 3 2 4 3 3 3 3" xfId="10007"/>
    <cellStyle name="Normal 3 2 4 3 3 4" xfId="13524"/>
    <cellStyle name="Normal 3 2 4 3 3 5" xfId="6488"/>
    <cellStyle name="Normal 3 2 4 3 4" xfId="675"/>
    <cellStyle name="Normal 3 2 4 3 4 2" xfId="2465"/>
    <cellStyle name="Normal 3 2 4 3 4 2 2" xfId="11258"/>
    <cellStyle name="Normal 3 2 4 3 4 2 2 2" xfId="18287"/>
    <cellStyle name="Normal 3 2 4 3 4 2 3" xfId="14775"/>
    <cellStyle name="Normal 3 2 4 3 4 2 4" xfId="7739"/>
    <cellStyle name="Normal 3 2 4 3 4 3" xfId="4224"/>
    <cellStyle name="Normal 3 2 4 3 4 3 2" xfId="16538"/>
    <cellStyle name="Normal 3 2 4 3 4 3 3" xfId="9509"/>
    <cellStyle name="Normal 3 2 4 3 4 4" xfId="13026"/>
    <cellStyle name="Normal 3 2 4 3 4 5" xfId="5990"/>
    <cellStyle name="Normal 3 2 4 3 5" xfId="1678"/>
    <cellStyle name="Normal 3 2 4 3 5 2" xfId="3463"/>
    <cellStyle name="Normal 3 2 4 3 5 2 2" xfId="12256"/>
    <cellStyle name="Normal 3 2 4 3 5 2 2 2" xfId="19285"/>
    <cellStyle name="Normal 3 2 4 3 5 2 3" xfId="15773"/>
    <cellStyle name="Normal 3 2 4 3 5 2 4" xfId="8737"/>
    <cellStyle name="Normal 3 2 4 3 5 3" xfId="5222"/>
    <cellStyle name="Normal 3 2 4 3 5 3 2" xfId="17536"/>
    <cellStyle name="Normal 3 2 4 3 5 3 3" xfId="10507"/>
    <cellStyle name="Normal 3 2 4 3 5 4" xfId="14024"/>
    <cellStyle name="Normal 3 2 4 3 5 5" xfId="6988"/>
    <cellStyle name="Normal 3 2 4 3 6" xfId="1955"/>
    <cellStyle name="Normal 3 2 4 3 6 2" xfId="10756"/>
    <cellStyle name="Normal 3 2 4 3 6 2 2" xfId="17785"/>
    <cellStyle name="Normal 3 2 4 3 6 3" xfId="14273"/>
    <cellStyle name="Normal 3 2 4 3 6 4" xfId="7237"/>
    <cellStyle name="Normal 3 2 4 3 7" xfId="3721"/>
    <cellStyle name="Normal 3 2 4 3 7 2" xfId="16035"/>
    <cellStyle name="Normal 3 2 4 3 7 3" xfId="9006"/>
    <cellStyle name="Normal 3 2 4 3 8" xfId="12523"/>
    <cellStyle name="Normal 3 2 4 3 9" xfId="5486"/>
    <cellStyle name="Normal 3 2 4 4" xfId="347"/>
    <cellStyle name="Normal 3 2 4 4 2" xfId="1358"/>
    <cellStyle name="Normal 3 2 4 4 2 2" xfId="3148"/>
    <cellStyle name="Normal 3 2 4 4 2 2 2" xfId="11941"/>
    <cellStyle name="Normal 3 2 4 4 2 2 2 2" xfId="18970"/>
    <cellStyle name="Normal 3 2 4 4 2 2 3" xfId="15458"/>
    <cellStyle name="Normal 3 2 4 4 2 2 4" xfId="8422"/>
    <cellStyle name="Normal 3 2 4 4 2 3" xfId="4907"/>
    <cellStyle name="Normal 3 2 4 4 2 3 2" xfId="17221"/>
    <cellStyle name="Normal 3 2 4 4 2 3 3" xfId="10192"/>
    <cellStyle name="Normal 3 2 4 4 2 4" xfId="13709"/>
    <cellStyle name="Normal 3 2 4 4 2 5" xfId="6673"/>
    <cellStyle name="Normal 3 2 4 4 3" xfId="860"/>
    <cellStyle name="Normal 3 2 4 4 3 2" xfId="2650"/>
    <cellStyle name="Normal 3 2 4 4 3 2 2" xfId="11443"/>
    <cellStyle name="Normal 3 2 4 4 3 2 2 2" xfId="18472"/>
    <cellStyle name="Normal 3 2 4 4 3 2 3" xfId="14960"/>
    <cellStyle name="Normal 3 2 4 4 3 2 4" xfId="7924"/>
    <cellStyle name="Normal 3 2 4 4 3 3" xfId="4409"/>
    <cellStyle name="Normal 3 2 4 4 3 3 2" xfId="16723"/>
    <cellStyle name="Normal 3 2 4 4 3 3 3" xfId="9694"/>
    <cellStyle name="Normal 3 2 4 4 3 4" xfId="13211"/>
    <cellStyle name="Normal 3 2 4 4 3 5" xfId="6175"/>
    <cellStyle name="Normal 3 2 4 4 4" xfId="2142"/>
    <cellStyle name="Normal 3 2 4 4 4 2" xfId="10940"/>
    <cellStyle name="Normal 3 2 4 4 4 2 2" xfId="17969"/>
    <cellStyle name="Normal 3 2 4 4 4 3" xfId="14457"/>
    <cellStyle name="Normal 3 2 4 4 4 4" xfId="7421"/>
    <cellStyle name="Normal 3 2 4 4 5" xfId="3906"/>
    <cellStyle name="Normal 3 2 4 4 5 2" xfId="16220"/>
    <cellStyle name="Normal 3 2 4 4 5 3" xfId="9191"/>
    <cellStyle name="Normal 3 2 4 4 6" xfId="12708"/>
    <cellStyle name="Normal 3 2 4 4 7" xfId="5672"/>
    <cellStyle name="Normal 3 2 4 5" xfId="1109"/>
    <cellStyle name="Normal 3 2 4 5 2" xfId="2899"/>
    <cellStyle name="Normal 3 2 4 5 2 2" xfId="11692"/>
    <cellStyle name="Normal 3 2 4 5 2 2 2" xfId="18721"/>
    <cellStyle name="Normal 3 2 4 5 2 3" xfId="15209"/>
    <cellStyle name="Normal 3 2 4 5 2 4" xfId="8173"/>
    <cellStyle name="Normal 3 2 4 5 3" xfId="4658"/>
    <cellStyle name="Normal 3 2 4 5 3 2" xfId="16972"/>
    <cellStyle name="Normal 3 2 4 5 3 3" xfId="9943"/>
    <cellStyle name="Normal 3 2 4 5 4" xfId="13460"/>
    <cellStyle name="Normal 3 2 4 5 5" xfId="6424"/>
    <cellStyle name="Normal 3 2 4 6" xfId="611"/>
    <cellStyle name="Normal 3 2 4 6 2" xfId="2401"/>
    <cellStyle name="Normal 3 2 4 6 2 2" xfId="11194"/>
    <cellStyle name="Normal 3 2 4 6 2 2 2" xfId="18223"/>
    <cellStyle name="Normal 3 2 4 6 2 3" xfId="14711"/>
    <cellStyle name="Normal 3 2 4 6 2 4" xfId="7675"/>
    <cellStyle name="Normal 3 2 4 6 3" xfId="4160"/>
    <cellStyle name="Normal 3 2 4 6 3 2" xfId="16474"/>
    <cellStyle name="Normal 3 2 4 6 3 3" xfId="9445"/>
    <cellStyle name="Normal 3 2 4 6 4" xfId="12962"/>
    <cellStyle name="Normal 3 2 4 6 5" xfId="5926"/>
    <cellStyle name="Normal 3 2 4 7" xfId="1614"/>
    <cellStyle name="Normal 3 2 4 7 2" xfId="3399"/>
    <cellStyle name="Normal 3 2 4 7 2 2" xfId="12192"/>
    <cellStyle name="Normal 3 2 4 7 2 2 2" xfId="19221"/>
    <cellStyle name="Normal 3 2 4 7 2 3" xfId="15709"/>
    <cellStyle name="Normal 3 2 4 7 2 4" xfId="8673"/>
    <cellStyle name="Normal 3 2 4 7 3" xfId="5158"/>
    <cellStyle name="Normal 3 2 4 7 3 2" xfId="17472"/>
    <cellStyle name="Normal 3 2 4 7 3 3" xfId="10443"/>
    <cellStyle name="Normal 3 2 4 7 4" xfId="13960"/>
    <cellStyle name="Normal 3 2 4 7 5" xfId="6924"/>
    <cellStyle name="Normal 3 2 4 8" xfId="1891"/>
    <cellStyle name="Normal 3 2 4 8 2" xfId="10692"/>
    <cellStyle name="Normal 3 2 4 8 2 2" xfId="17721"/>
    <cellStyle name="Normal 3 2 4 8 3" xfId="14209"/>
    <cellStyle name="Normal 3 2 4 8 4" xfId="7173"/>
    <cellStyle name="Normal 3 2 4 9" xfId="3657"/>
    <cellStyle name="Normal 3 2 4 9 2" xfId="15971"/>
    <cellStyle name="Normal 3 2 4 9 3" xfId="8942"/>
    <cellStyle name="Normal 3 2 5" xfId="119"/>
    <cellStyle name="Normal 3 2 5 10" xfId="12487"/>
    <cellStyle name="Normal 3 2 5 11" xfId="5450"/>
    <cellStyle name="Normal 3 2 5 2" xfId="275"/>
    <cellStyle name="Normal 3 2 5 2 2" xfId="531"/>
    <cellStyle name="Normal 3 2 5 2 2 2" xfId="1542"/>
    <cellStyle name="Normal 3 2 5 2 2 2 2" xfId="3332"/>
    <cellStyle name="Normal 3 2 5 2 2 2 2 2" xfId="12125"/>
    <cellStyle name="Normal 3 2 5 2 2 2 2 2 2" xfId="19154"/>
    <cellStyle name="Normal 3 2 5 2 2 2 2 3" xfId="15642"/>
    <cellStyle name="Normal 3 2 5 2 2 2 2 4" xfId="8606"/>
    <cellStyle name="Normal 3 2 5 2 2 2 3" xfId="5091"/>
    <cellStyle name="Normal 3 2 5 2 2 2 3 2" xfId="17405"/>
    <cellStyle name="Normal 3 2 5 2 2 2 3 3" xfId="10376"/>
    <cellStyle name="Normal 3 2 5 2 2 2 4" xfId="13893"/>
    <cellStyle name="Normal 3 2 5 2 2 2 5" xfId="6857"/>
    <cellStyle name="Normal 3 2 5 2 2 3" xfId="1044"/>
    <cellStyle name="Normal 3 2 5 2 2 3 2" xfId="2834"/>
    <cellStyle name="Normal 3 2 5 2 2 3 2 2" xfId="11627"/>
    <cellStyle name="Normal 3 2 5 2 2 3 2 2 2" xfId="18656"/>
    <cellStyle name="Normal 3 2 5 2 2 3 2 3" xfId="15144"/>
    <cellStyle name="Normal 3 2 5 2 2 3 2 4" xfId="8108"/>
    <cellStyle name="Normal 3 2 5 2 2 3 3" xfId="4593"/>
    <cellStyle name="Normal 3 2 5 2 2 3 3 2" xfId="16907"/>
    <cellStyle name="Normal 3 2 5 2 2 3 3 3" xfId="9878"/>
    <cellStyle name="Normal 3 2 5 2 2 3 4" xfId="13395"/>
    <cellStyle name="Normal 3 2 5 2 2 3 5" xfId="6359"/>
    <cellStyle name="Normal 3 2 5 2 2 4" xfId="2326"/>
    <cellStyle name="Normal 3 2 5 2 2 4 2" xfId="11124"/>
    <cellStyle name="Normal 3 2 5 2 2 4 2 2" xfId="18153"/>
    <cellStyle name="Normal 3 2 5 2 2 4 3" xfId="14641"/>
    <cellStyle name="Normal 3 2 5 2 2 4 4" xfId="7605"/>
    <cellStyle name="Normal 3 2 5 2 2 5" xfId="4090"/>
    <cellStyle name="Normal 3 2 5 2 2 5 2" xfId="16404"/>
    <cellStyle name="Normal 3 2 5 2 2 5 3" xfId="9375"/>
    <cellStyle name="Normal 3 2 5 2 2 6" xfId="12892"/>
    <cellStyle name="Normal 3 2 5 2 2 7" xfId="5856"/>
    <cellStyle name="Normal 3 2 5 2 3" xfId="1293"/>
    <cellStyle name="Normal 3 2 5 2 3 2" xfId="3083"/>
    <cellStyle name="Normal 3 2 5 2 3 2 2" xfId="11876"/>
    <cellStyle name="Normal 3 2 5 2 3 2 2 2" xfId="18905"/>
    <cellStyle name="Normal 3 2 5 2 3 2 3" xfId="15393"/>
    <cellStyle name="Normal 3 2 5 2 3 2 4" xfId="8357"/>
    <cellStyle name="Normal 3 2 5 2 3 3" xfId="4842"/>
    <cellStyle name="Normal 3 2 5 2 3 3 2" xfId="17156"/>
    <cellStyle name="Normal 3 2 5 2 3 3 3" xfId="10127"/>
    <cellStyle name="Normal 3 2 5 2 3 4" xfId="13644"/>
    <cellStyle name="Normal 3 2 5 2 3 5" xfId="6608"/>
    <cellStyle name="Normal 3 2 5 2 4" xfId="795"/>
    <cellStyle name="Normal 3 2 5 2 4 2" xfId="2585"/>
    <cellStyle name="Normal 3 2 5 2 4 2 2" xfId="11378"/>
    <cellStyle name="Normal 3 2 5 2 4 2 2 2" xfId="18407"/>
    <cellStyle name="Normal 3 2 5 2 4 2 3" xfId="14895"/>
    <cellStyle name="Normal 3 2 5 2 4 2 4" xfId="7859"/>
    <cellStyle name="Normal 3 2 5 2 4 3" xfId="4344"/>
    <cellStyle name="Normal 3 2 5 2 4 3 2" xfId="16658"/>
    <cellStyle name="Normal 3 2 5 2 4 3 3" xfId="9629"/>
    <cellStyle name="Normal 3 2 5 2 4 4" xfId="13146"/>
    <cellStyle name="Normal 3 2 5 2 4 5" xfId="6110"/>
    <cellStyle name="Normal 3 2 5 2 5" xfId="1798"/>
    <cellStyle name="Normal 3 2 5 2 5 2" xfId="3583"/>
    <cellStyle name="Normal 3 2 5 2 5 2 2" xfId="12376"/>
    <cellStyle name="Normal 3 2 5 2 5 2 2 2" xfId="19405"/>
    <cellStyle name="Normal 3 2 5 2 5 2 3" xfId="15893"/>
    <cellStyle name="Normal 3 2 5 2 5 2 4" xfId="8857"/>
    <cellStyle name="Normal 3 2 5 2 5 3" xfId="5342"/>
    <cellStyle name="Normal 3 2 5 2 5 3 2" xfId="17656"/>
    <cellStyle name="Normal 3 2 5 2 5 3 3" xfId="10627"/>
    <cellStyle name="Normal 3 2 5 2 5 4" xfId="14144"/>
    <cellStyle name="Normal 3 2 5 2 5 5" xfId="7108"/>
    <cellStyle name="Normal 3 2 5 2 6" xfId="2075"/>
    <cellStyle name="Normal 3 2 5 2 6 2" xfId="10875"/>
    <cellStyle name="Normal 3 2 5 2 6 2 2" xfId="17904"/>
    <cellStyle name="Normal 3 2 5 2 6 3" xfId="14392"/>
    <cellStyle name="Normal 3 2 5 2 6 4" xfId="7356"/>
    <cellStyle name="Normal 3 2 5 2 7" xfId="3841"/>
    <cellStyle name="Normal 3 2 5 2 7 2" xfId="16155"/>
    <cellStyle name="Normal 3 2 5 2 7 3" xfId="9126"/>
    <cellStyle name="Normal 3 2 5 2 8" xfId="12643"/>
    <cellStyle name="Normal 3 2 5 2 9" xfId="5606"/>
    <cellStyle name="Normal 3 2 5 3" xfId="183"/>
    <cellStyle name="Normal 3 2 5 3 2" xfId="439"/>
    <cellStyle name="Normal 3 2 5 3 2 2" xfId="1450"/>
    <cellStyle name="Normal 3 2 5 3 2 2 2" xfId="3240"/>
    <cellStyle name="Normal 3 2 5 3 2 2 2 2" xfId="12033"/>
    <cellStyle name="Normal 3 2 5 3 2 2 2 2 2" xfId="19062"/>
    <cellStyle name="Normal 3 2 5 3 2 2 2 3" xfId="15550"/>
    <cellStyle name="Normal 3 2 5 3 2 2 2 4" xfId="8514"/>
    <cellStyle name="Normal 3 2 5 3 2 2 3" xfId="4999"/>
    <cellStyle name="Normal 3 2 5 3 2 2 3 2" xfId="17313"/>
    <cellStyle name="Normal 3 2 5 3 2 2 3 3" xfId="10284"/>
    <cellStyle name="Normal 3 2 5 3 2 2 4" xfId="13801"/>
    <cellStyle name="Normal 3 2 5 3 2 2 5" xfId="6765"/>
    <cellStyle name="Normal 3 2 5 3 2 3" xfId="952"/>
    <cellStyle name="Normal 3 2 5 3 2 3 2" xfId="2742"/>
    <cellStyle name="Normal 3 2 5 3 2 3 2 2" xfId="11535"/>
    <cellStyle name="Normal 3 2 5 3 2 3 2 2 2" xfId="18564"/>
    <cellStyle name="Normal 3 2 5 3 2 3 2 3" xfId="15052"/>
    <cellStyle name="Normal 3 2 5 3 2 3 2 4" xfId="8016"/>
    <cellStyle name="Normal 3 2 5 3 2 3 3" xfId="4501"/>
    <cellStyle name="Normal 3 2 5 3 2 3 3 2" xfId="16815"/>
    <cellStyle name="Normal 3 2 5 3 2 3 3 3" xfId="9786"/>
    <cellStyle name="Normal 3 2 5 3 2 3 4" xfId="13303"/>
    <cellStyle name="Normal 3 2 5 3 2 3 5" xfId="6267"/>
    <cellStyle name="Normal 3 2 5 3 2 4" xfId="2234"/>
    <cellStyle name="Normal 3 2 5 3 2 4 2" xfId="11032"/>
    <cellStyle name="Normal 3 2 5 3 2 4 2 2" xfId="18061"/>
    <cellStyle name="Normal 3 2 5 3 2 4 3" xfId="14549"/>
    <cellStyle name="Normal 3 2 5 3 2 4 4" xfId="7513"/>
    <cellStyle name="Normal 3 2 5 3 2 5" xfId="3998"/>
    <cellStyle name="Normal 3 2 5 3 2 5 2" xfId="16312"/>
    <cellStyle name="Normal 3 2 5 3 2 5 3" xfId="9283"/>
    <cellStyle name="Normal 3 2 5 3 2 6" xfId="12800"/>
    <cellStyle name="Normal 3 2 5 3 2 7" xfId="5764"/>
    <cellStyle name="Normal 3 2 5 3 3" xfId="1201"/>
    <cellStyle name="Normal 3 2 5 3 3 2" xfId="2991"/>
    <cellStyle name="Normal 3 2 5 3 3 2 2" xfId="11784"/>
    <cellStyle name="Normal 3 2 5 3 3 2 2 2" xfId="18813"/>
    <cellStyle name="Normal 3 2 5 3 3 2 3" xfId="15301"/>
    <cellStyle name="Normal 3 2 5 3 3 2 4" xfId="8265"/>
    <cellStyle name="Normal 3 2 5 3 3 3" xfId="4750"/>
    <cellStyle name="Normal 3 2 5 3 3 3 2" xfId="17064"/>
    <cellStyle name="Normal 3 2 5 3 3 3 3" xfId="10035"/>
    <cellStyle name="Normal 3 2 5 3 3 4" xfId="13552"/>
    <cellStyle name="Normal 3 2 5 3 3 5" xfId="6516"/>
    <cellStyle name="Normal 3 2 5 3 4" xfId="703"/>
    <cellStyle name="Normal 3 2 5 3 4 2" xfId="2493"/>
    <cellStyle name="Normal 3 2 5 3 4 2 2" xfId="11286"/>
    <cellStyle name="Normal 3 2 5 3 4 2 2 2" xfId="18315"/>
    <cellStyle name="Normal 3 2 5 3 4 2 3" xfId="14803"/>
    <cellStyle name="Normal 3 2 5 3 4 2 4" xfId="7767"/>
    <cellStyle name="Normal 3 2 5 3 4 3" xfId="4252"/>
    <cellStyle name="Normal 3 2 5 3 4 3 2" xfId="16566"/>
    <cellStyle name="Normal 3 2 5 3 4 3 3" xfId="9537"/>
    <cellStyle name="Normal 3 2 5 3 4 4" xfId="13054"/>
    <cellStyle name="Normal 3 2 5 3 4 5" xfId="6018"/>
    <cellStyle name="Normal 3 2 5 3 5" xfId="1706"/>
    <cellStyle name="Normal 3 2 5 3 5 2" xfId="3491"/>
    <cellStyle name="Normal 3 2 5 3 5 2 2" xfId="12284"/>
    <cellStyle name="Normal 3 2 5 3 5 2 2 2" xfId="19313"/>
    <cellStyle name="Normal 3 2 5 3 5 2 3" xfId="15801"/>
    <cellStyle name="Normal 3 2 5 3 5 2 4" xfId="8765"/>
    <cellStyle name="Normal 3 2 5 3 5 3" xfId="5250"/>
    <cellStyle name="Normal 3 2 5 3 5 3 2" xfId="17564"/>
    <cellStyle name="Normal 3 2 5 3 5 3 3" xfId="10535"/>
    <cellStyle name="Normal 3 2 5 3 5 4" xfId="14052"/>
    <cellStyle name="Normal 3 2 5 3 5 5" xfId="7016"/>
    <cellStyle name="Normal 3 2 5 3 6" xfId="1983"/>
    <cellStyle name="Normal 3 2 5 3 6 2" xfId="10784"/>
    <cellStyle name="Normal 3 2 5 3 6 2 2" xfId="17813"/>
    <cellStyle name="Normal 3 2 5 3 6 3" xfId="14301"/>
    <cellStyle name="Normal 3 2 5 3 6 4" xfId="7265"/>
    <cellStyle name="Normal 3 2 5 3 7" xfId="3749"/>
    <cellStyle name="Normal 3 2 5 3 7 2" xfId="16063"/>
    <cellStyle name="Normal 3 2 5 3 7 3" xfId="9034"/>
    <cellStyle name="Normal 3 2 5 3 8" xfId="12551"/>
    <cellStyle name="Normal 3 2 5 3 9" xfId="5514"/>
    <cellStyle name="Normal 3 2 5 4" xfId="375"/>
    <cellStyle name="Normal 3 2 5 4 2" xfId="1386"/>
    <cellStyle name="Normal 3 2 5 4 2 2" xfId="3176"/>
    <cellStyle name="Normal 3 2 5 4 2 2 2" xfId="11969"/>
    <cellStyle name="Normal 3 2 5 4 2 2 2 2" xfId="18998"/>
    <cellStyle name="Normal 3 2 5 4 2 2 3" xfId="15486"/>
    <cellStyle name="Normal 3 2 5 4 2 2 4" xfId="8450"/>
    <cellStyle name="Normal 3 2 5 4 2 3" xfId="4935"/>
    <cellStyle name="Normal 3 2 5 4 2 3 2" xfId="17249"/>
    <cellStyle name="Normal 3 2 5 4 2 3 3" xfId="10220"/>
    <cellStyle name="Normal 3 2 5 4 2 4" xfId="13737"/>
    <cellStyle name="Normal 3 2 5 4 2 5" xfId="6701"/>
    <cellStyle name="Normal 3 2 5 4 3" xfId="888"/>
    <cellStyle name="Normal 3 2 5 4 3 2" xfId="2678"/>
    <cellStyle name="Normal 3 2 5 4 3 2 2" xfId="11471"/>
    <cellStyle name="Normal 3 2 5 4 3 2 2 2" xfId="18500"/>
    <cellStyle name="Normal 3 2 5 4 3 2 3" xfId="14988"/>
    <cellStyle name="Normal 3 2 5 4 3 2 4" xfId="7952"/>
    <cellStyle name="Normal 3 2 5 4 3 3" xfId="4437"/>
    <cellStyle name="Normal 3 2 5 4 3 3 2" xfId="16751"/>
    <cellStyle name="Normal 3 2 5 4 3 3 3" xfId="9722"/>
    <cellStyle name="Normal 3 2 5 4 3 4" xfId="13239"/>
    <cellStyle name="Normal 3 2 5 4 3 5" xfId="6203"/>
    <cellStyle name="Normal 3 2 5 4 4" xfId="2170"/>
    <cellStyle name="Normal 3 2 5 4 4 2" xfId="10968"/>
    <cellStyle name="Normal 3 2 5 4 4 2 2" xfId="17997"/>
    <cellStyle name="Normal 3 2 5 4 4 3" xfId="14485"/>
    <cellStyle name="Normal 3 2 5 4 4 4" xfId="7449"/>
    <cellStyle name="Normal 3 2 5 4 5" xfId="3934"/>
    <cellStyle name="Normal 3 2 5 4 5 2" xfId="16248"/>
    <cellStyle name="Normal 3 2 5 4 5 3" xfId="9219"/>
    <cellStyle name="Normal 3 2 5 4 6" xfId="12736"/>
    <cellStyle name="Normal 3 2 5 4 7" xfId="5700"/>
    <cellStyle name="Normal 3 2 5 5" xfId="1137"/>
    <cellStyle name="Normal 3 2 5 5 2" xfId="2927"/>
    <cellStyle name="Normal 3 2 5 5 2 2" xfId="11720"/>
    <cellStyle name="Normal 3 2 5 5 2 2 2" xfId="18749"/>
    <cellStyle name="Normal 3 2 5 5 2 3" xfId="15237"/>
    <cellStyle name="Normal 3 2 5 5 2 4" xfId="8201"/>
    <cellStyle name="Normal 3 2 5 5 3" xfId="4686"/>
    <cellStyle name="Normal 3 2 5 5 3 2" xfId="17000"/>
    <cellStyle name="Normal 3 2 5 5 3 3" xfId="9971"/>
    <cellStyle name="Normal 3 2 5 5 4" xfId="13488"/>
    <cellStyle name="Normal 3 2 5 5 5" xfId="6452"/>
    <cellStyle name="Normal 3 2 5 6" xfId="639"/>
    <cellStyle name="Normal 3 2 5 6 2" xfId="2429"/>
    <cellStyle name="Normal 3 2 5 6 2 2" xfId="11222"/>
    <cellStyle name="Normal 3 2 5 6 2 2 2" xfId="18251"/>
    <cellStyle name="Normal 3 2 5 6 2 3" xfId="14739"/>
    <cellStyle name="Normal 3 2 5 6 2 4" xfId="7703"/>
    <cellStyle name="Normal 3 2 5 6 3" xfId="4188"/>
    <cellStyle name="Normal 3 2 5 6 3 2" xfId="16502"/>
    <cellStyle name="Normal 3 2 5 6 3 3" xfId="9473"/>
    <cellStyle name="Normal 3 2 5 6 4" xfId="12990"/>
    <cellStyle name="Normal 3 2 5 6 5" xfId="5954"/>
    <cellStyle name="Normal 3 2 5 7" xfId="1642"/>
    <cellStyle name="Normal 3 2 5 7 2" xfId="3427"/>
    <cellStyle name="Normal 3 2 5 7 2 2" xfId="12220"/>
    <cellStyle name="Normal 3 2 5 7 2 2 2" xfId="19249"/>
    <cellStyle name="Normal 3 2 5 7 2 3" xfId="15737"/>
    <cellStyle name="Normal 3 2 5 7 2 4" xfId="8701"/>
    <cellStyle name="Normal 3 2 5 7 3" xfId="5186"/>
    <cellStyle name="Normal 3 2 5 7 3 2" xfId="17500"/>
    <cellStyle name="Normal 3 2 5 7 3 3" xfId="10471"/>
    <cellStyle name="Normal 3 2 5 7 4" xfId="13988"/>
    <cellStyle name="Normal 3 2 5 7 5" xfId="6952"/>
    <cellStyle name="Normal 3 2 5 8" xfId="1919"/>
    <cellStyle name="Normal 3 2 5 8 2" xfId="10720"/>
    <cellStyle name="Normal 3 2 5 8 2 2" xfId="17749"/>
    <cellStyle name="Normal 3 2 5 8 3" xfId="14237"/>
    <cellStyle name="Normal 3 2 5 8 4" xfId="7201"/>
    <cellStyle name="Normal 3 2 5 9" xfId="3685"/>
    <cellStyle name="Normal 3 2 5 9 2" xfId="15999"/>
    <cellStyle name="Normal 3 2 5 9 3" xfId="8970"/>
    <cellStyle name="Normal 3 2 6" xfId="68"/>
    <cellStyle name="Normal 3 2 6 10" xfId="5413"/>
    <cellStyle name="Normal 3 2 6 2" xfId="239"/>
    <cellStyle name="Normal 3 2 6 2 2" xfId="495"/>
    <cellStyle name="Normal 3 2 6 2 2 2" xfId="1506"/>
    <cellStyle name="Normal 3 2 6 2 2 2 2" xfId="3296"/>
    <cellStyle name="Normal 3 2 6 2 2 2 2 2" xfId="12089"/>
    <cellStyle name="Normal 3 2 6 2 2 2 2 2 2" xfId="19118"/>
    <cellStyle name="Normal 3 2 6 2 2 2 2 3" xfId="15606"/>
    <cellStyle name="Normal 3 2 6 2 2 2 2 4" xfId="8570"/>
    <cellStyle name="Normal 3 2 6 2 2 2 3" xfId="5055"/>
    <cellStyle name="Normal 3 2 6 2 2 2 3 2" xfId="17369"/>
    <cellStyle name="Normal 3 2 6 2 2 2 3 3" xfId="10340"/>
    <cellStyle name="Normal 3 2 6 2 2 2 4" xfId="13857"/>
    <cellStyle name="Normal 3 2 6 2 2 2 5" xfId="6821"/>
    <cellStyle name="Normal 3 2 6 2 2 3" xfId="1008"/>
    <cellStyle name="Normal 3 2 6 2 2 3 2" xfId="2798"/>
    <cellStyle name="Normal 3 2 6 2 2 3 2 2" xfId="11591"/>
    <cellStyle name="Normal 3 2 6 2 2 3 2 2 2" xfId="18620"/>
    <cellStyle name="Normal 3 2 6 2 2 3 2 3" xfId="15108"/>
    <cellStyle name="Normal 3 2 6 2 2 3 2 4" xfId="8072"/>
    <cellStyle name="Normal 3 2 6 2 2 3 3" xfId="4557"/>
    <cellStyle name="Normal 3 2 6 2 2 3 3 2" xfId="16871"/>
    <cellStyle name="Normal 3 2 6 2 2 3 3 3" xfId="9842"/>
    <cellStyle name="Normal 3 2 6 2 2 3 4" xfId="13359"/>
    <cellStyle name="Normal 3 2 6 2 2 3 5" xfId="6323"/>
    <cellStyle name="Normal 3 2 6 2 2 4" xfId="2290"/>
    <cellStyle name="Normal 3 2 6 2 2 4 2" xfId="11088"/>
    <cellStyle name="Normal 3 2 6 2 2 4 2 2" xfId="18117"/>
    <cellStyle name="Normal 3 2 6 2 2 4 3" xfId="14605"/>
    <cellStyle name="Normal 3 2 6 2 2 4 4" xfId="7569"/>
    <cellStyle name="Normal 3 2 6 2 2 5" xfId="4054"/>
    <cellStyle name="Normal 3 2 6 2 2 5 2" xfId="16368"/>
    <cellStyle name="Normal 3 2 6 2 2 5 3" xfId="9339"/>
    <cellStyle name="Normal 3 2 6 2 2 6" xfId="12856"/>
    <cellStyle name="Normal 3 2 6 2 2 7" xfId="5820"/>
    <cellStyle name="Normal 3 2 6 2 3" xfId="1257"/>
    <cellStyle name="Normal 3 2 6 2 3 2" xfId="3047"/>
    <cellStyle name="Normal 3 2 6 2 3 2 2" xfId="11840"/>
    <cellStyle name="Normal 3 2 6 2 3 2 2 2" xfId="18869"/>
    <cellStyle name="Normal 3 2 6 2 3 2 3" xfId="15357"/>
    <cellStyle name="Normal 3 2 6 2 3 2 4" xfId="8321"/>
    <cellStyle name="Normal 3 2 6 2 3 3" xfId="4806"/>
    <cellStyle name="Normal 3 2 6 2 3 3 2" xfId="17120"/>
    <cellStyle name="Normal 3 2 6 2 3 3 3" xfId="10091"/>
    <cellStyle name="Normal 3 2 6 2 3 4" xfId="13608"/>
    <cellStyle name="Normal 3 2 6 2 3 5" xfId="6572"/>
    <cellStyle name="Normal 3 2 6 2 4" xfId="759"/>
    <cellStyle name="Normal 3 2 6 2 4 2" xfId="2549"/>
    <cellStyle name="Normal 3 2 6 2 4 2 2" xfId="11342"/>
    <cellStyle name="Normal 3 2 6 2 4 2 2 2" xfId="18371"/>
    <cellStyle name="Normal 3 2 6 2 4 2 3" xfId="14859"/>
    <cellStyle name="Normal 3 2 6 2 4 2 4" xfId="7823"/>
    <cellStyle name="Normal 3 2 6 2 4 3" xfId="4308"/>
    <cellStyle name="Normal 3 2 6 2 4 3 2" xfId="16622"/>
    <cellStyle name="Normal 3 2 6 2 4 3 3" xfId="9593"/>
    <cellStyle name="Normal 3 2 6 2 4 4" xfId="13110"/>
    <cellStyle name="Normal 3 2 6 2 4 5" xfId="6074"/>
    <cellStyle name="Normal 3 2 6 2 5" xfId="1762"/>
    <cellStyle name="Normal 3 2 6 2 5 2" xfId="3547"/>
    <cellStyle name="Normal 3 2 6 2 5 2 2" xfId="12340"/>
    <cellStyle name="Normal 3 2 6 2 5 2 2 2" xfId="19369"/>
    <cellStyle name="Normal 3 2 6 2 5 2 3" xfId="15857"/>
    <cellStyle name="Normal 3 2 6 2 5 2 4" xfId="8821"/>
    <cellStyle name="Normal 3 2 6 2 5 3" xfId="5306"/>
    <cellStyle name="Normal 3 2 6 2 5 3 2" xfId="17620"/>
    <cellStyle name="Normal 3 2 6 2 5 3 3" xfId="10591"/>
    <cellStyle name="Normal 3 2 6 2 5 4" xfId="14108"/>
    <cellStyle name="Normal 3 2 6 2 5 5" xfId="7072"/>
    <cellStyle name="Normal 3 2 6 2 6" xfId="2039"/>
    <cellStyle name="Normal 3 2 6 2 6 2" xfId="10840"/>
    <cellStyle name="Normal 3 2 6 2 6 2 2" xfId="17869"/>
    <cellStyle name="Normal 3 2 6 2 6 3" xfId="14357"/>
    <cellStyle name="Normal 3 2 6 2 6 4" xfId="7321"/>
    <cellStyle name="Normal 3 2 6 2 7" xfId="3805"/>
    <cellStyle name="Normal 3 2 6 2 7 2" xfId="16119"/>
    <cellStyle name="Normal 3 2 6 2 7 3" xfId="9090"/>
    <cellStyle name="Normal 3 2 6 2 8" xfId="12607"/>
    <cellStyle name="Normal 3 2 6 2 9" xfId="5570"/>
    <cellStyle name="Normal 3 2 6 3" xfId="339"/>
    <cellStyle name="Normal 3 2 6 3 2" xfId="1350"/>
    <cellStyle name="Normal 3 2 6 3 2 2" xfId="3140"/>
    <cellStyle name="Normal 3 2 6 3 2 2 2" xfId="11933"/>
    <cellStyle name="Normal 3 2 6 3 2 2 2 2" xfId="18962"/>
    <cellStyle name="Normal 3 2 6 3 2 2 3" xfId="15450"/>
    <cellStyle name="Normal 3 2 6 3 2 2 4" xfId="8414"/>
    <cellStyle name="Normal 3 2 6 3 2 3" xfId="4899"/>
    <cellStyle name="Normal 3 2 6 3 2 3 2" xfId="17213"/>
    <cellStyle name="Normal 3 2 6 3 2 3 3" xfId="10184"/>
    <cellStyle name="Normal 3 2 6 3 2 4" xfId="13701"/>
    <cellStyle name="Normal 3 2 6 3 2 5" xfId="6665"/>
    <cellStyle name="Normal 3 2 6 3 3" xfId="852"/>
    <cellStyle name="Normal 3 2 6 3 3 2" xfId="2642"/>
    <cellStyle name="Normal 3 2 6 3 3 2 2" xfId="11435"/>
    <cellStyle name="Normal 3 2 6 3 3 2 2 2" xfId="18464"/>
    <cellStyle name="Normal 3 2 6 3 3 2 3" xfId="14952"/>
    <cellStyle name="Normal 3 2 6 3 3 2 4" xfId="7916"/>
    <cellStyle name="Normal 3 2 6 3 3 3" xfId="4401"/>
    <cellStyle name="Normal 3 2 6 3 3 3 2" xfId="16715"/>
    <cellStyle name="Normal 3 2 6 3 3 3 3" xfId="9686"/>
    <cellStyle name="Normal 3 2 6 3 3 4" xfId="13203"/>
    <cellStyle name="Normal 3 2 6 3 3 5" xfId="6167"/>
    <cellStyle name="Normal 3 2 6 3 4" xfId="2134"/>
    <cellStyle name="Normal 3 2 6 3 4 2" xfId="10932"/>
    <cellStyle name="Normal 3 2 6 3 4 2 2" xfId="17961"/>
    <cellStyle name="Normal 3 2 6 3 4 3" xfId="14449"/>
    <cellStyle name="Normal 3 2 6 3 4 4" xfId="7413"/>
    <cellStyle name="Normal 3 2 6 3 5" xfId="3898"/>
    <cellStyle name="Normal 3 2 6 3 5 2" xfId="16212"/>
    <cellStyle name="Normal 3 2 6 3 5 3" xfId="9183"/>
    <cellStyle name="Normal 3 2 6 3 6" xfId="12700"/>
    <cellStyle name="Normal 3 2 6 3 7" xfId="5664"/>
    <cellStyle name="Normal 3 2 6 4" xfId="1101"/>
    <cellStyle name="Normal 3 2 6 4 2" xfId="2891"/>
    <cellStyle name="Normal 3 2 6 4 2 2" xfId="11684"/>
    <cellStyle name="Normal 3 2 6 4 2 2 2" xfId="18713"/>
    <cellStyle name="Normal 3 2 6 4 2 3" xfId="15201"/>
    <cellStyle name="Normal 3 2 6 4 2 4" xfId="8165"/>
    <cellStyle name="Normal 3 2 6 4 3" xfId="4650"/>
    <cellStyle name="Normal 3 2 6 4 3 2" xfId="16964"/>
    <cellStyle name="Normal 3 2 6 4 3 3" xfId="9935"/>
    <cellStyle name="Normal 3 2 6 4 4" xfId="13452"/>
    <cellStyle name="Normal 3 2 6 4 5" xfId="6416"/>
    <cellStyle name="Normal 3 2 6 5" xfId="603"/>
    <cellStyle name="Normal 3 2 6 5 2" xfId="2393"/>
    <cellStyle name="Normal 3 2 6 5 2 2" xfId="11186"/>
    <cellStyle name="Normal 3 2 6 5 2 2 2" xfId="18215"/>
    <cellStyle name="Normal 3 2 6 5 2 3" xfId="14703"/>
    <cellStyle name="Normal 3 2 6 5 2 4" xfId="7667"/>
    <cellStyle name="Normal 3 2 6 5 3" xfId="4152"/>
    <cellStyle name="Normal 3 2 6 5 3 2" xfId="16466"/>
    <cellStyle name="Normal 3 2 6 5 3 3" xfId="9437"/>
    <cellStyle name="Normal 3 2 6 5 4" xfId="12954"/>
    <cellStyle name="Normal 3 2 6 5 5" xfId="5918"/>
    <cellStyle name="Normal 3 2 6 6" xfId="1606"/>
    <cellStyle name="Normal 3 2 6 6 2" xfId="3391"/>
    <cellStyle name="Normal 3 2 6 6 2 2" xfId="12184"/>
    <cellStyle name="Normal 3 2 6 6 2 2 2" xfId="19213"/>
    <cellStyle name="Normal 3 2 6 6 2 3" xfId="15701"/>
    <cellStyle name="Normal 3 2 6 6 2 4" xfId="8665"/>
    <cellStyle name="Normal 3 2 6 6 3" xfId="5150"/>
    <cellStyle name="Normal 3 2 6 6 3 2" xfId="17464"/>
    <cellStyle name="Normal 3 2 6 6 3 3" xfId="10435"/>
    <cellStyle name="Normal 3 2 6 6 4" xfId="13952"/>
    <cellStyle name="Normal 3 2 6 6 5" xfId="6916"/>
    <cellStyle name="Normal 3 2 6 7" xfId="1879"/>
    <cellStyle name="Normal 3 2 6 7 2" xfId="10684"/>
    <cellStyle name="Normal 3 2 6 7 2 2" xfId="17713"/>
    <cellStyle name="Normal 3 2 6 7 3" xfId="14201"/>
    <cellStyle name="Normal 3 2 6 7 4" xfId="7165"/>
    <cellStyle name="Normal 3 2 6 8" xfId="3649"/>
    <cellStyle name="Normal 3 2 6 8 2" xfId="15963"/>
    <cellStyle name="Normal 3 2 6 8 3" xfId="8934"/>
    <cellStyle name="Normal 3 2 6 9" xfId="12451"/>
    <cellStyle name="Normal 3 2 7" xfId="211"/>
    <cellStyle name="Normal 3 2 7 2" xfId="467"/>
    <cellStyle name="Normal 3 2 7 2 2" xfId="1478"/>
    <cellStyle name="Normal 3 2 7 2 2 2" xfId="3268"/>
    <cellStyle name="Normal 3 2 7 2 2 2 2" xfId="12061"/>
    <cellStyle name="Normal 3 2 7 2 2 2 2 2" xfId="19090"/>
    <cellStyle name="Normal 3 2 7 2 2 2 3" xfId="15578"/>
    <cellStyle name="Normal 3 2 7 2 2 2 4" xfId="8542"/>
    <cellStyle name="Normal 3 2 7 2 2 3" xfId="5027"/>
    <cellStyle name="Normal 3 2 7 2 2 3 2" xfId="17341"/>
    <cellStyle name="Normal 3 2 7 2 2 3 3" xfId="10312"/>
    <cellStyle name="Normal 3 2 7 2 2 4" xfId="13829"/>
    <cellStyle name="Normal 3 2 7 2 2 5" xfId="6793"/>
    <cellStyle name="Normal 3 2 7 2 3" xfId="980"/>
    <cellStyle name="Normal 3 2 7 2 3 2" xfId="2770"/>
    <cellStyle name="Normal 3 2 7 2 3 2 2" xfId="11563"/>
    <cellStyle name="Normal 3 2 7 2 3 2 2 2" xfId="18592"/>
    <cellStyle name="Normal 3 2 7 2 3 2 3" xfId="15080"/>
    <cellStyle name="Normal 3 2 7 2 3 2 4" xfId="8044"/>
    <cellStyle name="Normal 3 2 7 2 3 3" xfId="4529"/>
    <cellStyle name="Normal 3 2 7 2 3 3 2" xfId="16843"/>
    <cellStyle name="Normal 3 2 7 2 3 3 3" xfId="9814"/>
    <cellStyle name="Normal 3 2 7 2 3 4" xfId="13331"/>
    <cellStyle name="Normal 3 2 7 2 3 5" xfId="6295"/>
    <cellStyle name="Normal 3 2 7 2 4" xfId="2262"/>
    <cellStyle name="Normal 3 2 7 2 4 2" xfId="11060"/>
    <cellStyle name="Normal 3 2 7 2 4 2 2" xfId="18089"/>
    <cellStyle name="Normal 3 2 7 2 4 3" xfId="14577"/>
    <cellStyle name="Normal 3 2 7 2 4 4" xfId="7541"/>
    <cellStyle name="Normal 3 2 7 2 5" xfId="4026"/>
    <cellStyle name="Normal 3 2 7 2 5 2" xfId="16340"/>
    <cellStyle name="Normal 3 2 7 2 5 3" xfId="9311"/>
    <cellStyle name="Normal 3 2 7 2 6" xfId="12828"/>
    <cellStyle name="Normal 3 2 7 2 7" xfId="5792"/>
    <cellStyle name="Normal 3 2 7 3" xfId="1229"/>
    <cellStyle name="Normal 3 2 7 3 2" xfId="3019"/>
    <cellStyle name="Normal 3 2 7 3 2 2" xfId="11812"/>
    <cellStyle name="Normal 3 2 7 3 2 2 2" xfId="18841"/>
    <cellStyle name="Normal 3 2 7 3 2 3" xfId="15329"/>
    <cellStyle name="Normal 3 2 7 3 2 4" xfId="8293"/>
    <cellStyle name="Normal 3 2 7 3 3" xfId="4778"/>
    <cellStyle name="Normal 3 2 7 3 3 2" xfId="17092"/>
    <cellStyle name="Normal 3 2 7 3 3 3" xfId="10063"/>
    <cellStyle name="Normal 3 2 7 3 4" xfId="13580"/>
    <cellStyle name="Normal 3 2 7 3 5" xfId="6544"/>
    <cellStyle name="Normal 3 2 7 4" xfId="731"/>
    <cellStyle name="Normal 3 2 7 4 2" xfId="2521"/>
    <cellStyle name="Normal 3 2 7 4 2 2" xfId="11314"/>
    <cellStyle name="Normal 3 2 7 4 2 2 2" xfId="18343"/>
    <cellStyle name="Normal 3 2 7 4 2 3" xfId="14831"/>
    <cellStyle name="Normal 3 2 7 4 2 4" xfId="7795"/>
    <cellStyle name="Normal 3 2 7 4 3" xfId="4280"/>
    <cellStyle name="Normal 3 2 7 4 3 2" xfId="16594"/>
    <cellStyle name="Normal 3 2 7 4 3 3" xfId="9565"/>
    <cellStyle name="Normal 3 2 7 4 4" xfId="13082"/>
    <cellStyle name="Normal 3 2 7 4 5" xfId="6046"/>
    <cellStyle name="Normal 3 2 7 5" xfId="1734"/>
    <cellStyle name="Normal 3 2 7 5 2" xfId="3519"/>
    <cellStyle name="Normal 3 2 7 5 2 2" xfId="12312"/>
    <cellStyle name="Normal 3 2 7 5 2 2 2" xfId="19341"/>
    <cellStyle name="Normal 3 2 7 5 2 3" xfId="15829"/>
    <cellStyle name="Normal 3 2 7 5 2 4" xfId="8793"/>
    <cellStyle name="Normal 3 2 7 5 3" xfId="5278"/>
    <cellStyle name="Normal 3 2 7 5 3 2" xfId="17592"/>
    <cellStyle name="Normal 3 2 7 5 3 3" xfId="10563"/>
    <cellStyle name="Normal 3 2 7 5 4" xfId="14080"/>
    <cellStyle name="Normal 3 2 7 5 5" xfId="7044"/>
    <cellStyle name="Normal 3 2 7 6" xfId="2011"/>
    <cellStyle name="Normal 3 2 7 6 2" xfId="10812"/>
    <cellStyle name="Normal 3 2 7 6 2 2" xfId="17841"/>
    <cellStyle name="Normal 3 2 7 6 3" xfId="14329"/>
    <cellStyle name="Normal 3 2 7 6 4" xfId="7293"/>
    <cellStyle name="Normal 3 2 7 7" xfId="3777"/>
    <cellStyle name="Normal 3 2 7 7 2" xfId="16091"/>
    <cellStyle name="Normal 3 2 7 7 3" xfId="9062"/>
    <cellStyle name="Normal 3 2 7 8" xfId="12579"/>
    <cellStyle name="Normal 3 2 7 9" xfId="5542"/>
    <cellStyle name="Normal 3 2 8" xfId="147"/>
    <cellStyle name="Normal 3 2 8 2" xfId="403"/>
    <cellStyle name="Normal 3 2 8 2 2" xfId="1414"/>
    <cellStyle name="Normal 3 2 8 2 2 2" xfId="3204"/>
    <cellStyle name="Normal 3 2 8 2 2 2 2" xfId="11997"/>
    <cellStyle name="Normal 3 2 8 2 2 2 2 2" xfId="19026"/>
    <cellStyle name="Normal 3 2 8 2 2 2 3" xfId="15514"/>
    <cellStyle name="Normal 3 2 8 2 2 2 4" xfId="8478"/>
    <cellStyle name="Normal 3 2 8 2 2 3" xfId="4963"/>
    <cellStyle name="Normal 3 2 8 2 2 3 2" xfId="17277"/>
    <cellStyle name="Normal 3 2 8 2 2 3 3" xfId="10248"/>
    <cellStyle name="Normal 3 2 8 2 2 4" xfId="13765"/>
    <cellStyle name="Normal 3 2 8 2 2 5" xfId="6729"/>
    <cellStyle name="Normal 3 2 8 2 3" xfId="916"/>
    <cellStyle name="Normal 3 2 8 2 3 2" xfId="2706"/>
    <cellStyle name="Normal 3 2 8 2 3 2 2" xfId="11499"/>
    <cellStyle name="Normal 3 2 8 2 3 2 2 2" xfId="18528"/>
    <cellStyle name="Normal 3 2 8 2 3 2 3" xfId="15016"/>
    <cellStyle name="Normal 3 2 8 2 3 2 4" xfId="7980"/>
    <cellStyle name="Normal 3 2 8 2 3 3" xfId="4465"/>
    <cellStyle name="Normal 3 2 8 2 3 3 2" xfId="16779"/>
    <cellStyle name="Normal 3 2 8 2 3 3 3" xfId="9750"/>
    <cellStyle name="Normal 3 2 8 2 3 4" xfId="13267"/>
    <cellStyle name="Normal 3 2 8 2 3 5" xfId="6231"/>
    <cellStyle name="Normal 3 2 8 2 4" xfId="2198"/>
    <cellStyle name="Normal 3 2 8 2 4 2" xfId="10996"/>
    <cellStyle name="Normal 3 2 8 2 4 2 2" xfId="18025"/>
    <cellStyle name="Normal 3 2 8 2 4 3" xfId="14513"/>
    <cellStyle name="Normal 3 2 8 2 4 4" xfId="7477"/>
    <cellStyle name="Normal 3 2 8 2 5" xfId="3962"/>
    <cellStyle name="Normal 3 2 8 2 5 2" xfId="16276"/>
    <cellStyle name="Normal 3 2 8 2 5 3" xfId="9247"/>
    <cellStyle name="Normal 3 2 8 2 6" xfId="12764"/>
    <cellStyle name="Normal 3 2 8 2 7" xfId="5728"/>
    <cellStyle name="Normal 3 2 8 3" xfId="1165"/>
    <cellStyle name="Normal 3 2 8 3 2" xfId="2955"/>
    <cellStyle name="Normal 3 2 8 3 2 2" xfId="11748"/>
    <cellStyle name="Normal 3 2 8 3 2 2 2" xfId="18777"/>
    <cellStyle name="Normal 3 2 8 3 2 3" xfId="15265"/>
    <cellStyle name="Normal 3 2 8 3 2 4" xfId="8229"/>
    <cellStyle name="Normal 3 2 8 3 3" xfId="4714"/>
    <cellStyle name="Normal 3 2 8 3 3 2" xfId="17028"/>
    <cellStyle name="Normal 3 2 8 3 3 3" xfId="9999"/>
    <cellStyle name="Normal 3 2 8 3 4" xfId="13516"/>
    <cellStyle name="Normal 3 2 8 3 5" xfId="6480"/>
    <cellStyle name="Normal 3 2 8 4" xfId="667"/>
    <cellStyle name="Normal 3 2 8 4 2" xfId="2457"/>
    <cellStyle name="Normal 3 2 8 4 2 2" xfId="11250"/>
    <cellStyle name="Normal 3 2 8 4 2 2 2" xfId="18279"/>
    <cellStyle name="Normal 3 2 8 4 2 3" xfId="14767"/>
    <cellStyle name="Normal 3 2 8 4 2 4" xfId="7731"/>
    <cellStyle name="Normal 3 2 8 4 3" xfId="4216"/>
    <cellStyle name="Normal 3 2 8 4 3 2" xfId="16530"/>
    <cellStyle name="Normal 3 2 8 4 3 3" xfId="9501"/>
    <cellStyle name="Normal 3 2 8 4 4" xfId="13018"/>
    <cellStyle name="Normal 3 2 8 4 5" xfId="5982"/>
    <cellStyle name="Normal 3 2 8 5" xfId="1670"/>
    <cellStyle name="Normal 3 2 8 5 2" xfId="3455"/>
    <cellStyle name="Normal 3 2 8 5 2 2" xfId="12248"/>
    <cellStyle name="Normal 3 2 8 5 2 2 2" xfId="19277"/>
    <cellStyle name="Normal 3 2 8 5 2 3" xfId="15765"/>
    <cellStyle name="Normal 3 2 8 5 2 4" xfId="8729"/>
    <cellStyle name="Normal 3 2 8 5 3" xfId="5214"/>
    <cellStyle name="Normal 3 2 8 5 3 2" xfId="17528"/>
    <cellStyle name="Normal 3 2 8 5 3 3" xfId="10499"/>
    <cellStyle name="Normal 3 2 8 5 4" xfId="14016"/>
    <cellStyle name="Normal 3 2 8 5 5" xfId="6980"/>
    <cellStyle name="Normal 3 2 8 6" xfId="1947"/>
    <cellStyle name="Normal 3 2 8 6 2" xfId="10748"/>
    <cellStyle name="Normal 3 2 8 6 2 2" xfId="17777"/>
    <cellStyle name="Normal 3 2 8 6 3" xfId="14265"/>
    <cellStyle name="Normal 3 2 8 6 4" xfId="7229"/>
    <cellStyle name="Normal 3 2 8 7" xfId="3713"/>
    <cellStyle name="Normal 3 2 8 7 2" xfId="16027"/>
    <cellStyle name="Normal 3 2 8 7 3" xfId="8998"/>
    <cellStyle name="Normal 3 2 8 8" xfId="12515"/>
    <cellStyle name="Normal 3 2 8 9" xfId="5478"/>
    <cellStyle name="Normal 3 2 9" xfId="311"/>
    <cellStyle name="Normal 3 2 9 2" xfId="1322"/>
    <cellStyle name="Normal 3 2 9 2 2" xfId="3112"/>
    <cellStyle name="Normal 3 2 9 2 2 2" xfId="11905"/>
    <cellStyle name="Normal 3 2 9 2 2 2 2" xfId="18934"/>
    <cellStyle name="Normal 3 2 9 2 2 3" xfId="15422"/>
    <cellStyle name="Normal 3 2 9 2 2 4" xfId="8386"/>
    <cellStyle name="Normal 3 2 9 2 3" xfId="4871"/>
    <cellStyle name="Normal 3 2 9 2 3 2" xfId="17185"/>
    <cellStyle name="Normal 3 2 9 2 3 3" xfId="10156"/>
    <cellStyle name="Normal 3 2 9 2 4" xfId="13673"/>
    <cellStyle name="Normal 3 2 9 2 5" xfId="6637"/>
    <cellStyle name="Normal 3 2 9 3" xfId="824"/>
    <cellStyle name="Normal 3 2 9 3 2" xfId="2614"/>
    <cellStyle name="Normal 3 2 9 3 2 2" xfId="11407"/>
    <cellStyle name="Normal 3 2 9 3 2 2 2" xfId="18436"/>
    <cellStyle name="Normal 3 2 9 3 2 3" xfId="14924"/>
    <cellStyle name="Normal 3 2 9 3 2 4" xfId="7888"/>
    <cellStyle name="Normal 3 2 9 3 3" xfId="4373"/>
    <cellStyle name="Normal 3 2 9 3 3 2" xfId="16687"/>
    <cellStyle name="Normal 3 2 9 3 3 3" xfId="9658"/>
    <cellStyle name="Normal 3 2 9 3 4" xfId="13175"/>
    <cellStyle name="Normal 3 2 9 3 5" xfId="6139"/>
    <cellStyle name="Normal 3 2 9 4" xfId="2106"/>
    <cellStyle name="Normal 3 2 9 4 2" xfId="10904"/>
    <cellStyle name="Normal 3 2 9 4 2 2" xfId="17933"/>
    <cellStyle name="Normal 3 2 9 4 3" xfId="14421"/>
    <cellStyle name="Normal 3 2 9 4 4" xfId="7385"/>
    <cellStyle name="Normal 3 2 9 5" xfId="3870"/>
    <cellStyle name="Normal 3 2 9 5 2" xfId="16184"/>
    <cellStyle name="Normal 3 2 9 5 3" xfId="9155"/>
    <cellStyle name="Normal 3 2 9 6" xfId="12672"/>
    <cellStyle name="Normal 3 2 9 7" xfId="5636"/>
    <cellStyle name="Normal 3 20" xfId="8885"/>
    <cellStyle name="Normal 3 20 2" xfId="12404"/>
    <cellStyle name="Normal 3 20 2 2" xfId="19433"/>
    <cellStyle name="Normal 3 20 3" xfId="15921"/>
    <cellStyle name="Normal 3 21" xfId="8890"/>
    <cellStyle name="Normal 3 21 2" xfId="12406"/>
    <cellStyle name="Normal 3 21 2 2" xfId="19435"/>
    <cellStyle name="Normal 3 21 3" xfId="15923"/>
    <cellStyle name="Normal 3 22" xfId="8905"/>
    <cellStyle name="Normal 3 22 2" xfId="15934"/>
    <cellStyle name="Normal 3 23" xfId="1827"/>
    <cellStyle name="Normal 3 23 2" xfId="3611"/>
    <cellStyle name="Normal 3 23 2 2" xfId="19561"/>
    <cellStyle name="Normal 3 23 3" xfId="5370"/>
    <cellStyle name="Normal 3 23 3 2" xfId="19451"/>
    <cellStyle name="Normal 3 23 4" xfId="12422"/>
    <cellStyle name="Normal 3 24" xfId="5384"/>
    <cellStyle name="Normal 3 3" xfId="31"/>
    <cellStyle name="Normal 3 3 10" xfId="1584"/>
    <cellStyle name="Normal 3 3 10 2" xfId="3369"/>
    <cellStyle name="Normal 3 3 10 2 2" xfId="12162"/>
    <cellStyle name="Normal 3 3 10 2 2 2" xfId="19191"/>
    <cellStyle name="Normal 3 3 10 2 3" xfId="15679"/>
    <cellStyle name="Normal 3 3 10 2 4" xfId="8643"/>
    <cellStyle name="Normal 3 3 10 3" xfId="5128"/>
    <cellStyle name="Normal 3 3 10 3 2" xfId="17442"/>
    <cellStyle name="Normal 3 3 10 3 3" xfId="10413"/>
    <cellStyle name="Normal 3 3 10 4" xfId="13930"/>
    <cellStyle name="Normal 3 3 10 5" xfId="6894"/>
    <cellStyle name="Normal 3 3 11" xfId="1853"/>
    <cellStyle name="Normal 3 3 11 2" xfId="10662"/>
    <cellStyle name="Normal 3 3 11 2 2" xfId="17691"/>
    <cellStyle name="Normal 3 3 11 3" xfId="14179"/>
    <cellStyle name="Normal 3 3 11 4" xfId="7143"/>
    <cellStyle name="Normal 3 3 12" xfId="3627"/>
    <cellStyle name="Normal 3 3 12 2" xfId="15941"/>
    <cellStyle name="Normal 3 3 12 3" xfId="8912"/>
    <cellStyle name="Normal 3 3 13" xfId="12429"/>
    <cellStyle name="Normal 3 3 14" xfId="5391"/>
    <cellStyle name="Normal 3 3 2" xfId="54"/>
    <cellStyle name="Normal 3 3 2 10" xfId="1871"/>
    <cellStyle name="Normal 3 3 2 10 2" xfId="10676"/>
    <cellStyle name="Normal 3 3 2 10 2 2" xfId="17705"/>
    <cellStyle name="Normal 3 3 2 10 3" xfId="14193"/>
    <cellStyle name="Normal 3 3 2 10 4" xfId="7157"/>
    <cellStyle name="Normal 3 3 2 11" xfId="3641"/>
    <cellStyle name="Normal 3 3 2 11 2" xfId="15955"/>
    <cellStyle name="Normal 3 3 2 11 3" xfId="8926"/>
    <cellStyle name="Normal 3 3 2 12" xfId="12443"/>
    <cellStyle name="Normal 3 3 2 13" xfId="5405"/>
    <cellStyle name="Normal 3 3 2 2" xfId="139"/>
    <cellStyle name="Normal 3 3 2 2 10" xfId="12507"/>
    <cellStyle name="Normal 3 3 2 2 11" xfId="5470"/>
    <cellStyle name="Normal 3 3 2 2 2" xfId="295"/>
    <cellStyle name="Normal 3 3 2 2 2 2" xfId="551"/>
    <cellStyle name="Normal 3 3 2 2 2 2 2" xfId="1562"/>
    <cellStyle name="Normal 3 3 2 2 2 2 2 2" xfId="3352"/>
    <cellStyle name="Normal 3 3 2 2 2 2 2 2 2" xfId="12145"/>
    <cellStyle name="Normal 3 3 2 2 2 2 2 2 2 2" xfId="19174"/>
    <cellStyle name="Normal 3 3 2 2 2 2 2 2 3" xfId="15662"/>
    <cellStyle name="Normal 3 3 2 2 2 2 2 2 4" xfId="8626"/>
    <cellStyle name="Normal 3 3 2 2 2 2 2 3" xfId="5111"/>
    <cellStyle name="Normal 3 3 2 2 2 2 2 3 2" xfId="17425"/>
    <cellStyle name="Normal 3 3 2 2 2 2 2 3 3" xfId="10396"/>
    <cellStyle name="Normal 3 3 2 2 2 2 2 4" xfId="13913"/>
    <cellStyle name="Normal 3 3 2 2 2 2 2 5" xfId="6877"/>
    <cellStyle name="Normal 3 3 2 2 2 2 3" xfId="1064"/>
    <cellStyle name="Normal 3 3 2 2 2 2 3 2" xfId="2854"/>
    <cellStyle name="Normal 3 3 2 2 2 2 3 2 2" xfId="11647"/>
    <cellStyle name="Normal 3 3 2 2 2 2 3 2 2 2" xfId="18676"/>
    <cellStyle name="Normal 3 3 2 2 2 2 3 2 3" xfId="15164"/>
    <cellStyle name="Normal 3 3 2 2 2 2 3 2 4" xfId="8128"/>
    <cellStyle name="Normal 3 3 2 2 2 2 3 3" xfId="4613"/>
    <cellStyle name="Normal 3 3 2 2 2 2 3 3 2" xfId="16927"/>
    <cellStyle name="Normal 3 3 2 2 2 2 3 3 3" xfId="9898"/>
    <cellStyle name="Normal 3 3 2 2 2 2 3 4" xfId="13415"/>
    <cellStyle name="Normal 3 3 2 2 2 2 3 5" xfId="6379"/>
    <cellStyle name="Normal 3 3 2 2 2 2 4" xfId="2346"/>
    <cellStyle name="Normal 3 3 2 2 2 2 4 2" xfId="11144"/>
    <cellStyle name="Normal 3 3 2 2 2 2 4 2 2" xfId="18173"/>
    <cellStyle name="Normal 3 3 2 2 2 2 4 3" xfId="14661"/>
    <cellStyle name="Normal 3 3 2 2 2 2 4 4" xfId="7625"/>
    <cellStyle name="Normal 3 3 2 2 2 2 5" xfId="4110"/>
    <cellStyle name="Normal 3 3 2 2 2 2 5 2" xfId="16424"/>
    <cellStyle name="Normal 3 3 2 2 2 2 5 3" xfId="9395"/>
    <cellStyle name="Normal 3 3 2 2 2 2 6" xfId="12912"/>
    <cellStyle name="Normal 3 3 2 2 2 2 7" xfId="5876"/>
    <cellStyle name="Normal 3 3 2 2 2 3" xfId="1313"/>
    <cellStyle name="Normal 3 3 2 2 2 3 2" xfId="3103"/>
    <cellStyle name="Normal 3 3 2 2 2 3 2 2" xfId="11896"/>
    <cellStyle name="Normal 3 3 2 2 2 3 2 2 2" xfId="18925"/>
    <cellStyle name="Normal 3 3 2 2 2 3 2 3" xfId="15413"/>
    <cellStyle name="Normal 3 3 2 2 2 3 2 4" xfId="8377"/>
    <cellStyle name="Normal 3 3 2 2 2 3 3" xfId="4862"/>
    <cellStyle name="Normal 3 3 2 2 2 3 3 2" xfId="17176"/>
    <cellStyle name="Normal 3 3 2 2 2 3 3 3" xfId="10147"/>
    <cellStyle name="Normal 3 3 2 2 2 3 4" xfId="13664"/>
    <cellStyle name="Normal 3 3 2 2 2 3 5" xfId="6628"/>
    <cellStyle name="Normal 3 3 2 2 2 4" xfId="815"/>
    <cellStyle name="Normal 3 3 2 2 2 4 2" xfId="2605"/>
    <cellStyle name="Normal 3 3 2 2 2 4 2 2" xfId="11398"/>
    <cellStyle name="Normal 3 3 2 2 2 4 2 2 2" xfId="18427"/>
    <cellStyle name="Normal 3 3 2 2 2 4 2 3" xfId="14915"/>
    <cellStyle name="Normal 3 3 2 2 2 4 2 4" xfId="7879"/>
    <cellStyle name="Normal 3 3 2 2 2 4 3" xfId="4364"/>
    <cellStyle name="Normal 3 3 2 2 2 4 3 2" xfId="16678"/>
    <cellStyle name="Normal 3 3 2 2 2 4 3 3" xfId="9649"/>
    <cellStyle name="Normal 3 3 2 2 2 4 4" xfId="13166"/>
    <cellStyle name="Normal 3 3 2 2 2 4 5" xfId="6130"/>
    <cellStyle name="Normal 3 3 2 2 2 5" xfId="1818"/>
    <cellStyle name="Normal 3 3 2 2 2 5 2" xfId="3603"/>
    <cellStyle name="Normal 3 3 2 2 2 5 2 2" xfId="12396"/>
    <cellStyle name="Normal 3 3 2 2 2 5 2 2 2" xfId="19425"/>
    <cellStyle name="Normal 3 3 2 2 2 5 2 3" xfId="15913"/>
    <cellStyle name="Normal 3 3 2 2 2 5 2 4" xfId="8877"/>
    <cellStyle name="Normal 3 3 2 2 2 5 3" xfId="5362"/>
    <cellStyle name="Normal 3 3 2 2 2 5 3 2" xfId="17676"/>
    <cellStyle name="Normal 3 3 2 2 2 5 3 3" xfId="10647"/>
    <cellStyle name="Normal 3 3 2 2 2 5 4" xfId="14164"/>
    <cellStyle name="Normal 3 3 2 2 2 5 5" xfId="7128"/>
    <cellStyle name="Normal 3 3 2 2 2 6" xfId="2095"/>
    <cellStyle name="Normal 3 3 2 2 2 6 2" xfId="10895"/>
    <cellStyle name="Normal 3 3 2 2 2 6 2 2" xfId="17924"/>
    <cellStyle name="Normal 3 3 2 2 2 6 3" xfId="14412"/>
    <cellStyle name="Normal 3 3 2 2 2 6 4" xfId="7376"/>
    <cellStyle name="Normal 3 3 2 2 2 7" xfId="3861"/>
    <cellStyle name="Normal 3 3 2 2 2 7 2" xfId="16175"/>
    <cellStyle name="Normal 3 3 2 2 2 7 3" xfId="9146"/>
    <cellStyle name="Normal 3 3 2 2 2 8" xfId="12663"/>
    <cellStyle name="Normal 3 3 2 2 2 9" xfId="5626"/>
    <cellStyle name="Normal 3 3 2 2 3" xfId="203"/>
    <cellStyle name="Normal 3 3 2 2 3 2" xfId="459"/>
    <cellStyle name="Normal 3 3 2 2 3 2 2" xfId="1470"/>
    <cellStyle name="Normal 3 3 2 2 3 2 2 2" xfId="3260"/>
    <cellStyle name="Normal 3 3 2 2 3 2 2 2 2" xfId="12053"/>
    <cellStyle name="Normal 3 3 2 2 3 2 2 2 2 2" xfId="19082"/>
    <cellStyle name="Normal 3 3 2 2 3 2 2 2 3" xfId="15570"/>
    <cellStyle name="Normal 3 3 2 2 3 2 2 2 4" xfId="8534"/>
    <cellStyle name="Normal 3 3 2 2 3 2 2 3" xfId="5019"/>
    <cellStyle name="Normal 3 3 2 2 3 2 2 3 2" xfId="17333"/>
    <cellStyle name="Normal 3 3 2 2 3 2 2 3 3" xfId="10304"/>
    <cellStyle name="Normal 3 3 2 2 3 2 2 4" xfId="13821"/>
    <cellStyle name="Normal 3 3 2 2 3 2 2 5" xfId="6785"/>
    <cellStyle name="Normal 3 3 2 2 3 2 3" xfId="972"/>
    <cellStyle name="Normal 3 3 2 2 3 2 3 2" xfId="2762"/>
    <cellStyle name="Normal 3 3 2 2 3 2 3 2 2" xfId="11555"/>
    <cellStyle name="Normal 3 3 2 2 3 2 3 2 2 2" xfId="18584"/>
    <cellStyle name="Normal 3 3 2 2 3 2 3 2 3" xfId="15072"/>
    <cellStyle name="Normal 3 3 2 2 3 2 3 2 4" xfId="8036"/>
    <cellStyle name="Normal 3 3 2 2 3 2 3 3" xfId="4521"/>
    <cellStyle name="Normal 3 3 2 2 3 2 3 3 2" xfId="16835"/>
    <cellStyle name="Normal 3 3 2 2 3 2 3 3 3" xfId="9806"/>
    <cellStyle name="Normal 3 3 2 2 3 2 3 4" xfId="13323"/>
    <cellStyle name="Normal 3 3 2 2 3 2 3 5" xfId="6287"/>
    <cellStyle name="Normal 3 3 2 2 3 2 4" xfId="2254"/>
    <cellStyle name="Normal 3 3 2 2 3 2 4 2" xfId="11052"/>
    <cellStyle name="Normal 3 3 2 2 3 2 4 2 2" xfId="18081"/>
    <cellStyle name="Normal 3 3 2 2 3 2 4 3" xfId="14569"/>
    <cellStyle name="Normal 3 3 2 2 3 2 4 4" xfId="7533"/>
    <cellStyle name="Normal 3 3 2 2 3 2 5" xfId="4018"/>
    <cellStyle name="Normal 3 3 2 2 3 2 5 2" xfId="16332"/>
    <cellStyle name="Normal 3 3 2 2 3 2 5 3" xfId="9303"/>
    <cellStyle name="Normal 3 3 2 2 3 2 6" xfId="12820"/>
    <cellStyle name="Normal 3 3 2 2 3 2 7" xfId="5784"/>
    <cellStyle name="Normal 3 3 2 2 3 3" xfId="1221"/>
    <cellStyle name="Normal 3 3 2 2 3 3 2" xfId="3011"/>
    <cellStyle name="Normal 3 3 2 2 3 3 2 2" xfId="11804"/>
    <cellStyle name="Normal 3 3 2 2 3 3 2 2 2" xfId="18833"/>
    <cellStyle name="Normal 3 3 2 2 3 3 2 3" xfId="15321"/>
    <cellStyle name="Normal 3 3 2 2 3 3 2 4" xfId="8285"/>
    <cellStyle name="Normal 3 3 2 2 3 3 3" xfId="4770"/>
    <cellStyle name="Normal 3 3 2 2 3 3 3 2" xfId="17084"/>
    <cellStyle name="Normal 3 3 2 2 3 3 3 3" xfId="10055"/>
    <cellStyle name="Normal 3 3 2 2 3 3 4" xfId="13572"/>
    <cellStyle name="Normal 3 3 2 2 3 3 5" xfId="6536"/>
    <cellStyle name="Normal 3 3 2 2 3 4" xfId="723"/>
    <cellStyle name="Normal 3 3 2 2 3 4 2" xfId="2513"/>
    <cellStyle name="Normal 3 3 2 2 3 4 2 2" xfId="11306"/>
    <cellStyle name="Normal 3 3 2 2 3 4 2 2 2" xfId="18335"/>
    <cellStyle name="Normal 3 3 2 2 3 4 2 3" xfId="14823"/>
    <cellStyle name="Normal 3 3 2 2 3 4 2 4" xfId="7787"/>
    <cellStyle name="Normal 3 3 2 2 3 4 3" xfId="4272"/>
    <cellStyle name="Normal 3 3 2 2 3 4 3 2" xfId="16586"/>
    <cellStyle name="Normal 3 3 2 2 3 4 3 3" xfId="9557"/>
    <cellStyle name="Normal 3 3 2 2 3 4 4" xfId="13074"/>
    <cellStyle name="Normal 3 3 2 2 3 4 5" xfId="6038"/>
    <cellStyle name="Normal 3 3 2 2 3 5" xfId="1726"/>
    <cellStyle name="Normal 3 3 2 2 3 5 2" xfId="3511"/>
    <cellStyle name="Normal 3 3 2 2 3 5 2 2" xfId="12304"/>
    <cellStyle name="Normal 3 3 2 2 3 5 2 2 2" xfId="19333"/>
    <cellStyle name="Normal 3 3 2 2 3 5 2 3" xfId="15821"/>
    <cellStyle name="Normal 3 3 2 2 3 5 2 4" xfId="8785"/>
    <cellStyle name="Normal 3 3 2 2 3 5 3" xfId="5270"/>
    <cellStyle name="Normal 3 3 2 2 3 5 3 2" xfId="17584"/>
    <cellStyle name="Normal 3 3 2 2 3 5 3 3" xfId="10555"/>
    <cellStyle name="Normal 3 3 2 2 3 5 4" xfId="14072"/>
    <cellStyle name="Normal 3 3 2 2 3 5 5" xfId="7036"/>
    <cellStyle name="Normal 3 3 2 2 3 6" xfId="2003"/>
    <cellStyle name="Normal 3 3 2 2 3 6 2" xfId="10804"/>
    <cellStyle name="Normal 3 3 2 2 3 6 2 2" xfId="17833"/>
    <cellStyle name="Normal 3 3 2 2 3 6 3" xfId="14321"/>
    <cellStyle name="Normal 3 3 2 2 3 6 4" xfId="7285"/>
    <cellStyle name="Normal 3 3 2 2 3 7" xfId="3769"/>
    <cellStyle name="Normal 3 3 2 2 3 7 2" xfId="16083"/>
    <cellStyle name="Normal 3 3 2 2 3 7 3" xfId="9054"/>
    <cellStyle name="Normal 3 3 2 2 3 8" xfId="12571"/>
    <cellStyle name="Normal 3 3 2 2 3 9" xfId="5534"/>
    <cellStyle name="Normal 3 3 2 2 4" xfId="395"/>
    <cellStyle name="Normal 3 3 2 2 4 2" xfId="1406"/>
    <cellStyle name="Normal 3 3 2 2 4 2 2" xfId="3196"/>
    <cellStyle name="Normal 3 3 2 2 4 2 2 2" xfId="11989"/>
    <cellStyle name="Normal 3 3 2 2 4 2 2 2 2" xfId="19018"/>
    <cellStyle name="Normal 3 3 2 2 4 2 2 3" xfId="15506"/>
    <cellStyle name="Normal 3 3 2 2 4 2 2 4" xfId="8470"/>
    <cellStyle name="Normal 3 3 2 2 4 2 3" xfId="4955"/>
    <cellStyle name="Normal 3 3 2 2 4 2 3 2" xfId="17269"/>
    <cellStyle name="Normal 3 3 2 2 4 2 3 3" xfId="10240"/>
    <cellStyle name="Normal 3 3 2 2 4 2 4" xfId="13757"/>
    <cellStyle name="Normal 3 3 2 2 4 2 5" xfId="6721"/>
    <cellStyle name="Normal 3 3 2 2 4 3" xfId="908"/>
    <cellStyle name="Normal 3 3 2 2 4 3 2" xfId="2698"/>
    <cellStyle name="Normal 3 3 2 2 4 3 2 2" xfId="11491"/>
    <cellStyle name="Normal 3 3 2 2 4 3 2 2 2" xfId="18520"/>
    <cellStyle name="Normal 3 3 2 2 4 3 2 3" xfId="15008"/>
    <cellStyle name="Normal 3 3 2 2 4 3 2 4" xfId="7972"/>
    <cellStyle name="Normal 3 3 2 2 4 3 3" xfId="4457"/>
    <cellStyle name="Normal 3 3 2 2 4 3 3 2" xfId="16771"/>
    <cellStyle name="Normal 3 3 2 2 4 3 3 3" xfId="9742"/>
    <cellStyle name="Normal 3 3 2 2 4 3 4" xfId="13259"/>
    <cellStyle name="Normal 3 3 2 2 4 3 5" xfId="6223"/>
    <cellStyle name="Normal 3 3 2 2 4 4" xfId="2190"/>
    <cellStyle name="Normal 3 3 2 2 4 4 2" xfId="10988"/>
    <cellStyle name="Normal 3 3 2 2 4 4 2 2" xfId="18017"/>
    <cellStyle name="Normal 3 3 2 2 4 4 3" xfId="14505"/>
    <cellStyle name="Normal 3 3 2 2 4 4 4" xfId="7469"/>
    <cellStyle name="Normal 3 3 2 2 4 5" xfId="3954"/>
    <cellStyle name="Normal 3 3 2 2 4 5 2" xfId="16268"/>
    <cellStyle name="Normal 3 3 2 2 4 5 3" xfId="9239"/>
    <cellStyle name="Normal 3 3 2 2 4 6" xfId="12756"/>
    <cellStyle name="Normal 3 3 2 2 4 7" xfId="5720"/>
    <cellStyle name="Normal 3 3 2 2 5" xfId="1157"/>
    <cellStyle name="Normal 3 3 2 2 5 2" xfId="2947"/>
    <cellStyle name="Normal 3 3 2 2 5 2 2" xfId="11740"/>
    <cellStyle name="Normal 3 3 2 2 5 2 2 2" xfId="18769"/>
    <cellStyle name="Normal 3 3 2 2 5 2 3" xfId="15257"/>
    <cellStyle name="Normal 3 3 2 2 5 2 4" xfId="8221"/>
    <cellStyle name="Normal 3 3 2 2 5 3" xfId="4706"/>
    <cellStyle name="Normal 3 3 2 2 5 3 2" xfId="17020"/>
    <cellStyle name="Normal 3 3 2 2 5 3 3" xfId="9991"/>
    <cellStyle name="Normal 3 3 2 2 5 4" xfId="13508"/>
    <cellStyle name="Normal 3 3 2 2 5 5" xfId="6472"/>
    <cellStyle name="Normal 3 3 2 2 6" xfId="659"/>
    <cellStyle name="Normal 3 3 2 2 6 2" xfId="2449"/>
    <cellStyle name="Normal 3 3 2 2 6 2 2" xfId="11242"/>
    <cellStyle name="Normal 3 3 2 2 6 2 2 2" xfId="18271"/>
    <cellStyle name="Normal 3 3 2 2 6 2 3" xfId="14759"/>
    <cellStyle name="Normal 3 3 2 2 6 2 4" xfId="7723"/>
    <cellStyle name="Normal 3 3 2 2 6 3" xfId="4208"/>
    <cellStyle name="Normal 3 3 2 2 6 3 2" xfId="16522"/>
    <cellStyle name="Normal 3 3 2 2 6 3 3" xfId="9493"/>
    <cellStyle name="Normal 3 3 2 2 6 4" xfId="13010"/>
    <cellStyle name="Normal 3 3 2 2 6 5" xfId="5974"/>
    <cellStyle name="Normal 3 3 2 2 7" xfId="1662"/>
    <cellStyle name="Normal 3 3 2 2 7 2" xfId="3447"/>
    <cellStyle name="Normal 3 3 2 2 7 2 2" xfId="12240"/>
    <cellStyle name="Normal 3 3 2 2 7 2 2 2" xfId="19269"/>
    <cellStyle name="Normal 3 3 2 2 7 2 3" xfId="15757"/>
    <cellStyle name="Normal 3 3 2 2 7 2 4" xfId="8721"/>
    <cellStyle name="Normal 3 3 2 2 7 3" xfId="5206"/>
    <cellStyle name="Normal 3 3 2 2 7 3 2" xfId="17520"/>
    <cellStyle name="Normal 3 3 2 2 7 3 3" xfId="10491"/>
    <cellStyle name="Normal 3 3 2 2 7 4" xfId="14008"/>
    <cellStyle name="Normal 3 3 2 2 7 5" xfId="6972"/>
    <cellStyle name="Normal 3 3 2 2 8" xfId="1939"/>
    <cellStyle name="Normal 3 3 2 2 8 2" xfId="10740"/>
    <cellStyle name="Normal 3 3 2 2 8 2 2" xfId="17769"/>
    <cellStyle name="Normal 3 3 2 2 8 3" xfId="14257"/>
    <cellStyle name="Normal 3 3 2 2 8 4" xfId="7221"/>
    <cellStyle name="Normal 3 3 2 2 9" xfId="3705"/>
    <cellStyle name="Normal 3 3 2 2 9 2" xfId="16019"/>
    <cellStyle name="Normal 3 3 2 2 9 3" xfId="8990"/>
    <cellStyle name="Normal 3 3 2 3" xfId="111"/>
    <cellStyle name="Normal 3 3 2 3 10" xfId="5442"/>
    <cellStyle name="Normal 3 3 2 3 2" xfId="267"/>
    <cellStyle name="Normal 3 3 2 3 2 2" xfId="523"/>
    <cellStyle name="Normal 3 3 2 3 2 2 2" xfId="1534"/>
    <cellStyle name="Normal 3 3 2 3 2 2 2 2" xfId="3324"/>
    <cellStyle name="Normal 3 3 2 3 2 2 2 2 2" xfId="12117"/>
    <cellStyle name="Normal 3 3 2 3 2 2 2 2 2 2" xfId="19146"/>
    <cellStyle name="Normal 3 3 2 3 2 2 2 2 3" xfId="15634"/>
    <cellStyle name="Normal 3 3 2 3 2 2 2 2 4" xfId="8598"/>
    <cellStyle name="Normal 3 3 2 3 2 2 2 3" xfId="5083"/>
    <cellStyle name="Normal 3 3 2 3 2 2 2 3 2" xfId="17397"/>
    <cellStyle name="Normal 3 3 2 3 2 2 2 3 3" xfId="10368"/>
    <cellStyle name="Normal 3 3 2 3 2 2 2 4" xfId="13885"/>
    <cellStyle name="Normal 3 3 2 3 2 2 2 5" xfId="6849"/>
    <cellStyle name="Normal 3 3 2 3 2 2 3" xfId="1036"/>
    <cellStyle name="Normal 3 3 2 3 2 2 3 2" xfId="2826"/>
    <cellStyle name="Normal 3 3 2 3 2 2 3 2 2" xfId="11619"/>
    <cellStyle name="Normal 3 3 2 3 2 2 3 2 2 2" xfId="18648"/>
    <cellStyle name="Normal 3 3 2 3 2 2 3 2 3" xfId="15136"/>
    <cellStyle name="Normal 3 3 2 3 2 2 3 2 4" xfId="8100"/>
    <cellStyle name="Normal 3 3 2 3 2 2 3 3" xfId="4585"/>
    <cellStyle name="Normal 3 3 2 3 2 2 3 3 2" xfId="16899"/>
    <cellStyle name="Normal 3 3 2 3 2 2 3 3 3" xfId="9870"/>
    <cellStyle name="Normal 3 3 2 3 2 2 3 4" xfId="13387"/>
    <cellStyle name="Normal 3 3 2 3 2 2 3 5" xfId="6351"/>
    <cellStyle name="Normal 3 3 2 3 2 2 4" xfId="2318"/>
    <cellStyle name="Normal 3 3 2 3 2 2 4 2" xfId="11116"/>
    <cellStyle name="Normal 3 3 2 3 2 2 4 2 2" xfId="18145"/>
    <cellStyle name="Normal 3 3 2 3 2 2 4 3" xfId="14633"/>
    <cellStyle name="Normal 3 3 2 3 2 2 4 4" xfId="7597"/>
    <cellStyle name="Normal 3 3 2 3 2 2 5" xfId="4082"/>
    <cellStyle name="Normal 3 3 2 3 2 2 5 2" xfId="16396"/>
    <cellStyle name="Normal 3 3 2 3 2 2 5 3" xfId="9367"/>
    <cellStyle name="Normal 3 3 2 3 2 2 6" xfId="12884"/>
    <cellStyle name="Normal 3 3 2 3 2 2 7" xfId="5848"/>
    <cellStyle name="Normal 3 3 2 3 2 3" xfId="1285"/>
    <cellStyle name="Normal 3 3 2 3 2 3 2" xfId="3075"/>
    <cellStyle name="Normal 3 3 2 3 2 3 2 2" xfId="11868"/>
    <cellStyle name="Normal 3 3 2 3 2 3 2 2 2" xfId="18897"/>
    <cellStyle name="Normal 3 3 2 3 2 3 2 3" xfId="15385"/>
    <cellStyle name="Normal 3 3 2 3 2 3 2 4" xfId="8349"/>
    <cellStyle name="Normal 3 3 2 3 2 3 3" xfId="4834"/>
    <cellStyle name="Normal 3 3 2 3 2 3 3 2" xfId="17148"/>
    <cellStyle name="Normal 3 3 2 3 2 3 3 3" xfId="10119"/>
    <cellStyle name="Normal 3 3 2 3 2 3 4" xfId="13636"/>
    <cellStyle name="Normal 3 3 2 3 2 3 5" xfId="6600"/>
    <cellStyle name="Normal 3 3 2 3 2 4" xfId="787"/>
    <cellStyle name="Normal 3 3 2 3 2 4 2" xfId="2577"/>
    <cellStyle name="Normal 3 3 2 3 2 4 2 2" xfId="11370"/>
    <cellStyle name="Normal 3 3 2 3 2 4 2 2 2" xfId="18399"/>
    <cellStyle name="Normal 3 3 2 3 2 4 2 3" xfId="14887"/>
    <cellStyle name="Normal 3 3 2 3 2 4 2 4" xfId="7851"/>
    <cellStyle name="Normal 3 3 2 3 2 4 3" xfId="4336"/>
    <cellStyle name="Normal 3 3 2 3 2 4 3 2" xfId="16650"/>
    <cellStyle name="Normal 3 3 2 3 2 4 3 3" xfId="9621"/>
    <cellStyle name="Normal 3 3 2 3 2 4 4" xfId="13138"/>
    <cellStyle name="Normal 3 3 2 3 2 4 5" xfId="6102"/>
    <cellStyle name="Normal 3 3 2 3 2 5" xfId="1790"/>
    <cellStyle name="Normal 3 3 2 3 2 5 2" xfId="3575"/>
    <cellStyle name="Normal 3 3 2 3 2 5 2 2" xfId="12368"/>
    <cellStyle name="Normal 3 3 2 3 2 5 2 2 2" xfId="19397"/>
    <cellStyle name="Normal 3 3 2 3 2 5 2 3" xfId="15885"/>
    <cellStyle name="Normal 3 3 2 3 2 5 2 4" xfId="8849"/>
    <cellStyle name="Normal 3 3 2 3 2 5 3" xfId="5334"/>
    <cellStyle name="Normal 3 3 2 3 2 5 3 2" xfId="17648"/>
    <cellStyle name="Normal 3 3 2 3 2 5 3 3" xfId="10619"/>
    <cellStyle name="Normal 3 3 2 3 2 5 4" xfId="14136"/>
    <cellStyle name="Normal 3 3 2 3 2 5 5" xfId="7100"/>
    <cellStyle name="Normal 3 3 2 3 2 6" xfId="2067"/>
    <cellStyle name="Normal 3 3 2 3 2 6 2" xfId="10867"/>
    <cellStyle name="Normal 3 3 2 3 2 6 2 2" xfId="17896"/>
    <cellStyle name="Normal 3 3 2 3 2 6 3" xfId="14384"/>
    <cellStyle name="Normal 3 3 2 3 2 6 4" xfId="7348"/>
    <cellStyle name="Normal 3 3 2 3 2 7" xfId="3833"/>
    <cellStyle name="Normal 3 3 2 3 2 7 2" xfId="16147"/>
    <cellStyle name="Normal 3 3 2 3 2 7 3" xfId="9118"/>
    <cellStyle name="Normal 3 3 2 3 2 8" xfId="12635"/>
    <cellStyle name="Normal 3 3 2 3 2 9" xfId="5598"/>
    <cellStyle name="Normal 3 3 2 3 3" xfId="367"/>
    <cellStyle name="Normal 3 3 2 3 3 2" xfId="1378"/>
    <cellStyle name="Normal 3 3 2 3 3 2 2" xfId="3168"/>
    <cellStyle name="Normal 3 3 2 3 3 2 2 2" xfId="11961"/>
    <cellStyle name="Normal 3 3 2 3 3 2 2 2 2" xfId="18990"/>
    <cellStyle name="Normal 3 3 2 3 3 2 2 3" xfId="15478"/>
    <cellStyle name="Normal 3 3 2 3 3 2 2 4" xfId="8442"/>
    <cellStyle name="Normal 3 3 2 3 3 2 3" xfId="4927"/>
    <cellStyle name="Normal 3 3 2 3 3 2 3 2" xfId="17241"/>
    <cellStyle name="Normal 3 3 2 3 3 2 3 3" xfId="10212"/>
    <cellStyle name="Normal 3 3 2 3 3 2 4" xfId="13729"/>
    <cellStyle name="Normal 3 3 2 3 3 2 5" xfId="6693"/>
    <cellStyle name="Normal 3 3 2 3 3 3" xfId="880"/>
    <cellStyle name="Normal 3 3 2 3 3 3 2" xfId="2670"/>
    <cellStyle name="Normal 3 3 2 3 3 3 2 2" xfId="11463"/>
    <cellStyle name="Normal 3 3 2 3 3 3 2 2 2" xfId="18492"/>
    <cellStyle name="Normal 3 3 2 3 3 3 2 3" xfId="14980"/>
    <cellStyle name="Normal 3 3 2 3 3 3 2 4" xfId="7944"/>
    <cellStyle name="Normal 3 3 2 3 3 3 3" xfId="4429"/>
    <cellStyle name="Normal 3 3 2 3 3 3 3 2" xfId="16743"/>
    <cellStyle name="Normal 3 3 2 3 3 3 3 3" xfId="9714"/>
    <cellStyle name="Normal 3 3 2 3 3 3 4" xfId="13231"/>
    <cellStyle name="Normal 3 3 2 3 3 3 5" xfId="6195"/>
    <cellStyle name="Normal 3 3 2 3 3 4" xfId="2162"/>
    <cellStyle name="Normal 3 3 2 3 3 4 2" xfId="10960"/>
    <cellStyle name="Normal 3 3 2 3 3 4 2 2" xfId="17989"/>
    <cellStyle name="Normal 3 3 2 3 3 4 3" xfId="14477"/>
    <cellStyle name="Normal 3 3 2 3 3 4 4" xfId="7441"/>
    <cellStyle name="Normal 3 3 2 3 3 5" xfId="3926"/>
    <cellStyle name="Normal 3 3 2 3 3 5 2" xfId="16240"/>
    <cellStyle name="Normal 3 3 2 3 3 5 3" xfId="9211"/>
    <cellStyle name="Normal 3 3 2 3 3 6" xfId="12728"/>
    <cellStyle name="Normal 3 3 2 3 3 7" xfId="5692"/>
    <cellStyle name="Normal 3 3 2 3 4" xfId="1129"/>
    <cellStyle name="Normal 3 3 2 3 4 2" xfId="2919"/>
    <cellStyle name="Normal 3 3 2 3 4 2 2" xfId="11712"/>
    <cellStyle name="Normal 3 3 2 3 4 2 2 2" xfId="18741"/>
    <cellStyle name="Normal 3 3 2 3 4 2 3" xfId="15229"/>
    <cellStyle name="Normal 3 3 2 3 4 2 4" xfId="8193"/>
    <cellStyle name="Normal 3 3 2 3 4 3" xfId="4678"/>
    <cellStyle name="Normal 3 3 2 3 4 3 2" xfId="16992"/>
    <cellStyle name="Normal 3 3 2 3 4 3 3" xfId="9963"/>
    <cellStyle name="Normal 3 3 2 3 4 4" xfId="13480"/>
    <cellStyle name="Normal 3 3 2 3 4 5" xfId="6444"/>
    <cellStyle name="Normal 3 3 2 3 5" xfId="631"/>
    <cellStyle name="Normal 3 3 2 3 5 2" xfId="2421"/>
    <cellStyle name="Normal 3 3 2 3 5 2 2" xfId="11214"/>
    <cellStyle name="Normal 3 3 2 3 5 2 2 2" xfId="18243"/>
    <cellStyle name="Normal 3 3 2 3 5 2 3" xfId="14731"/>
    <cellStyle name="Normal 3 3 2 3 5 2 4" xfId="7695"/>
    <cellStyle name="Normal 3 3 2 3 5 3" xfId="4180"/>
    <cellStyle name="Normal 3 3 2 3 5 3 2" xfId="16494"/>
    <cellStyle name="Normal 3 3 2 3 5 3 3" xfId="9465"/>
    <cellStyle name="Normal 3 3 2 3 5 4" xfId="12982"/>
    <cellStyle name="Normal 3 3 2 3 5 5" xfId="5946"/>
    <cellStyle name="Normal 3 3 2 3 6" xfId="1634"/>
    <cellStyle name="Normal 3 3 2 3 6 2" xfId="3419"/>
    <cellStyle name="Normal 3 3 2 3 6 2 2" xfId="12212"/>
    <cellStyle name="Normal 3 3 2 3 6 2 2 2" xfId="19241"/>
    <cellStyle name="Normal 3 3 2 3 6 2 3" xfId="15729"/>
    <cellStyle name="Normal 3 3 2 3 6 2 4" xfId="8693"/>
    <cellStyle name="Normal 3 3 2 3 6 3" xfId="5178"/>
    <cellStyle name="Normal 3 3 2 3 6 3 2" xfId="17492"/>
    <cellStyle name="Normal 3 3 2 3 6 3 3" xfId="10463"/>
    <cellStyle name="Normal 3 3 2 3 6 4" xfId="13980"/>
    <cellStyle name="Normal 3 3 2 3 6 5" xfId="6944"/>
    <cellStyle name="Normal 3 3 2 3 7" xfId="1911"/>
    <cellStyle name="Normal 3 3 2 3 7 2" xfId="10712"/>
    <cellStyle name="Normal 3 3 2 3 7 2 2" xfId="17741"/>
    <cellStyle name="Normal 3 3 2 3 7 3" xfId="14229"/>
    <cellStyle name="Normal 3 3 2 3 7 4" xfId="7193"/>
    <cellStyle name="Normal 3 3 2 3 8" xfId="3677"/>
    <cellStyle name="Normal 3 3 2 3 8 2" xfId="15991"/>
    <cellStyle name="Normal 3 3 2 3 8 3" xfId="8962"/>
    <cellStyle name="Normal 3 3 2 3 9" xfId="12479"/>
    <cellStyle name="Normal 3 3 2 4" xfId="231"/>
    <cellStyle name="Normal 3 3 2 4 2" xfId="487"/>
    <cellStyle name="Normal 3 3 2 4 2 2" xfId="1498"/>
    <cellStyle name="Normal 3 3 2 4 2 2 2" xfId="3288"/>
    <cellStyle name="Normal 3 3 2 4 2 2 2 2" xfId="12081"/>
    <cellStyle name="Normal 3 3 2 4 2 2 2 2 2" xfId="19110"/>
    <cellStyle name="Normal 3 3 2 4 2 2 2 3" xfId="15598"/>
    <cellStyle name="Normal 3 3 2 4 2 2 2 4" xfId="8562"/>
    <cellStyle name="Normal 3 3 2 4 2 2 3" xfId="5047"/>
    <cellStyle name="Normal 3 3 2 4 2 2 3 2" xfId="17361"/>
    <cellStyle name="Normal 3 3 2 4 2 2 3 3" xfId="10332"/>
    <cellStyle name="Normal 3 3 2 4 2 2 4" xfId="13849"/>
    <cellStyle name="Normal 3 3 2 4 2 2 5" xfId="6813"/>
    <cellStyle name="Normal 3 3 2 4 2 3" xfId="1000"/>
    <cellStyle name="Normal 3 3 2 4 2 3 2" xfId="2790"/>
    <cellStyle name="Normal 3 3 2 4 2 3 2 2" xfId="11583"/>
    <cellStyle name="Normal 3 3 2 4 2 3 2 2 2" xfId="18612"/>
    <cellStyle name="Normal 3 3 2 4 2 3 2 3" xfId="15100"/>
    <cellStyle name="Normal 3 3 2 4 2 3 2 4" xfId="8064"/>
    <cellStyle name="Normal 3 3 2 4 2 3 3" xfId="4549"/>
    <cellStyle name="Normal 3 3 2 4 2 3 3 2" xfId="16863"/>
    <cellStyle name="Normal 3 3 2 4 2 3 3 3" xfId="9834"/>
    <cellStyle name="Normal 3 3 2 4 2 3 4" xfId="13351"/>
    <cellStyle name="Normal 3 3 2 4 2 3 5" xfId="6315"/>
    <cellStyle name="Normal 3 3 2 4 2 4" xfId="2282"/>
    <cellStyle name="Normal 3 3 2 4 2 4 2" xfId="11080"/>
    <cellStyle name="Normal 3 3 2 4 2 4 2 2" xfId="18109"/>
    <cellStyle name="Normal 3 3 2 4 2 4 3" xfId="14597"/>
    <cellStyle name="Normal 3 3 2 4 2 4 4" xfId="7561"/>
    <cellStyle name="Normal 3 3 2 4 2 5" xfId="4046"/>
    <cellStyle name="Normal 3 3 2 4 2 5 2" xfId="16360"/>
    <cellStyle name="Normal 3 3 2 4 2 5 3" xfId="9331"/>
    <cellStyle name="Normal 3 3 2 4 2 6" xfId="12848"/>
    <cellStyle name="Normal 3 3 2 4 2 7" xfId="5812"/>
    <cellStyle name="Normal 3 3 2 4 3" xfId="1249"/>
    <cellStyle name="Normal 3 3 2 4 3 2" xfId="3039"/>
    <cellStyle name="Normal 3 3 2 4 3 2 2" xfId="11832"/>
    <cellStyle name="Normal 3 3 2 4 3 2 2 2" xfId="18861"/>
    <cellStyle name="Normal 3 3 2 4 3 2 3" xfId="15349"/>
    <cellStyle name="Normal 3 3 2 4 3 2 4" xfId="8313"/>
    <cellStyle name="Normal 3 3 2 4 3 3" xfId="4798"/>
    <cellStyle name="Normal 3 3 2 4 3 3 2" xfId="17112"/>
    <cellStyle name="Normal 3 3 2 4 3 3 3" xfId="10083"/>
    <cellStyle name="Normal 3 3 2 4 3 4" xfId="13600"/>
    <cellStyle name="Normal 3 3 2 4 3 5" xfId="6564"/>
    <cellStyle name="Normal 3 3 2 4 4" xfId="751"/>
    <cellStyle name="Normal 3 3 2 4 4 2" xfId="2541"/>
    <cellStyle name="Normal 3 3 2 4 4 2 2" xfId="11334"/>
    <cellStyle name="Normal 3 3 2 4 4 2 2 2" xfId="18363"/>
    <cellStyle name="Normal 3 3 2 4 4 2 3" xfId="14851"/>
    <cellStyle name="Normal 3 3 2 4 4 2 4" xfId="7815"/>
    <cellStyle name="Normal 3 3 2 4 4 3" xfId="4300"/>
    <cellStyle name="Normal 3 3 2 4 4 3 2" xfId="16614"/>
    <cellStyle name="Normal 3 3 2 4 4 3 3" xfId="9585"/>
    <cellStyle name="Normal 3 3 2 4 4 4" xfId="13102"/>
    <cellStyle name="Normal 3 3 2 4 4 5" xfId="6066"/>
    <cellStyle name="Normal 3 3 2 4 5" xfId="1754"/>
    <cellStyle name="Normal 3 3 2 4 5 2" xfId="3539"/>
    <cellStyle name="Normal 3 3 2 4 5 2 2" xfId="12332"/>
    <cellStyle name="Normal 3 3 2 4 5 2 2 2" xfId="19361"/>
    <cellStyle name="Normal 3 3 2 4 5 2 3" xfId="15849"/>
    <cellStyle name="Normal 3 3 2 4 5 2 4" xfId="8813"/>
    <cellStyle name="Normal 3 3 2 4 5 3" xfId="5298"/>
    <cellStyle name="Normal 3 3 2 4 5 3 2" xfId="17612"/>
    <cellStyle name="Normal 3 3 2 4 5 3 3" xfId="10583"/>
    <cellStyle name="Normal 3 3 2 4 5 4" xfId="14100"/>
    <cellStyle name="Normal 3 3 2 4 5 5" xfId="7064"/>
    <cellStyle name="Normal 3 3 2 4 6" xfId="2031"/>
    <cellStyle name="Normal 3 3 2 4 6 2" xfId="10832"/>
    <cellStyle name="Normal 3 3 2 4 6 2 2" xfId="17861"/>
    <cellStyle name="Normal 3 3 2 4 6 3" xfId="14349"/>
    <cellStyle name="Normal 3 3 2 4 6 4" xfId="7313"/>
    <cellStyle name="Normal 3 3 2 4 7" xfId="3797"/>
    <cellStyle name="Normal 3 3 2 4 7 2" xfId="16111"/>
    <cellStyle name="Normal 3 3 2 4 7 3" xfId="9082"/>
    <cellStyle name="Normal 3 3 2 4 8" xfId="12599"/>
    <cellStyle name="Normal 3 3 2 4 9" xfId="5562"/>
    <cellStyle name="Normal 3 3 2 5" xfId="175"/>
    <cellStyle name="Normal 3 3 2 5 2" xfId="431"/>
    <cellStyle name="Normal 3 3 2 5 2 2" xfId="1442"/>
    <cellStyle name="Normal 3 3 2 5 2 2 2" xfId="3232"/>
    <cellStyle name="Normal 3 3 2 5 2 2 2 2" xfId="12025"/>
    <cellStyle name="Normal 3 3 2 5 2 2 2 2 2" xfId="19054"/>
    <cellStyle name="Normal 3 3 2 5 2 2 2 3" xfId="15542"/>
    <cellStyle name="Normal 3 3 2 5 2 2 2 4" xfId="8506"/>
    <cellStyle name="Normal 3 3 2 5 2 2 3" xfId="4991"/>
    <cellStyle name="Normal 3 3 2 5 2 2 3 2" xfId="17305"/>
    <cellStyle name="Normal 3 3 2 5 2 2 3 3" xfId="10276"/>
    <cellStyle name="Normal 3 3 2 5 2 2 4" xfId="13793"/>
    <cellStyle name="Normal 3 3 2 5 2 2 5" xfId="6757"/>
    <cellStyle name="Normal 3 3 2 5 2 3" xfId="944"/>
    <cellStyle name="Normal 3 3 2 5 2 3 2" xfId="2734"/>
    <cellStyle name="Normal 3 3 2 5 2 3 2 2" xfId="11527"/>
    <cellStyle name="Normal 3 3 2 5 2 3 2 2 2" xfId="18556"/>
    <cellStyle name="Normal 3 3 2 5 2 3 2 3" xfId="15044"/>
    <cellStyle name="Normal 3 3 2 5 2 3 2 4" xfId="8008"/>
    <cellStyle name="Normal 3 3 2 5 2 3 3" xfId="4493"/>
    <cellStyle name="Normal 3 3 2 5 2 3 3 2" xfId="16807"/>
    <cellStyle name="Normal 3 3 2 5 2 3 3 3" xfId="9778"/>
    <cellStyle name="Normal 3 3 2 5 2 3 4" xfId="13295"/>
    <cellStyle name="Normal 3 3 2 5 2 3 5" xfId="6259"/>
    <cellStyle name="Normal 3 3 2 5 2 4" xfId="2226"/>
    <cellStyle name="Normal 3 3 2 5 2 4 2" xfId="11024"/>
    <cellStyle name="Normal 3 3 2 5 2 4 2 2" xfId="18053"/>
    <cellStyle name="Normal 3 3 2 5 2 4 3" xfId="14541"/>
    <cellStyle name="Normal 3 3 2 5 2 4 4" xfId="7505"/>
    <cellStyle name="Normal 3 3 2 5 2 5" xfId="3990"/>
    <cellStyle name="Normal 3 3 2 5 2 5 2" xfId="16304"/>
    <cellStyle name="Normal 3 3 2 5 2 5 3" xfId="9275"/>
    <cellStyle name="Normal 3 3 2 5 2 6" xfId="12792"/>
    <cellStyle name="Normal 3 3 2 5 2 7" xfId="5756"/>
    <cellStyle name="Normal 3 3 2 5 3" xfId="1193"/>
    <cellStyle name="Normal 3 3 2 5 3 2" xfId="2983"/>
    <cellStyle name="Normal 3 3 2 5 3 2 2" xfId="11776"/>
    <cellStyle name="Normal 3 3 2 5 3 2 2 2" xfId="18805"/>
    <cellStyle name="Normal 3 3 2 5 3 2 3" xfId="15293"/>
    <cellStyle name="Normal 3 3 2 5 3 2 4" xfId="8257"/>
    <cellStyle name="Normal 3 3 2 5 3 3" xfId="4742"/>
    <cellStyle name="Normal 3 3 2 5 3 3 2" xfId="17056"/>
    <cellStyle name="Normal 3 3 2 5 3 3 3" xfId="10027"/>
    <cellStyle name="Normal 3 3 2 5 3 4" xfId="13544"/>
    <cellStyle name="Normal 3 3 2 5 3 5" xfId="6508"/>
    <cellStyle name="Normal 3 3 2 5 4" xfId="695"/>
    <cellStyle name="Normal 3 3 2 5 4 2" xfId="2485"/>
    <cellStyle name="Normal 3 3 2 5 4 2 2" xfId="11278"/>
    <cellStyle name="Normal 3 3 2 5 4 2 2 2" xfId="18307"/>
    <cellStyle name="Normal 3 3 2 5 4 2 3" xfId="14795"/>
    <cellStyle name="Normal 3 3 2 5 4 2 4" xfId="7759"/>
    <cellStyle name="Normal 3 3 2 5 4 3" xfId="4244"/>
    <cellStyle name="Normal 3 3 2 5 4 3 2" xfId="16558"/>
    <cellStyle name="Normal 3 3 2 5 4 3 3" xfId="9529"/>
    <cellStyle name="Normal 3 3 2 5 4 4" xfId="13046"/>
    <cellStyle name="Normal 3 3 2 5 4 5" xfId="6010"/>
    <cellStyle name="Normal 3 3 2 5 5" xfId="1698"/>
    <cellStyle name="Normal 3 3 2 5 5 2" xfId="3483"/>
    <cellStyle name="Normal 3 3 2 5 5 2 2" xfId="12276"/>
    <cellStyle name="Normal 3 3 2 5 5 2 2 2" xfId="19305"/>
    <cellStyle name="Normal 3 3 2 5 5 2 3" xfId="15793"/>
    <cellStyle name="Normal 3 3 2 5 5 2 4" xfId="8757"/>
    <cellStyle name="Normal 3 3 2 5 5 3" xfId="5242"/>
    <cellStyle name="Normal 3 3 2 5 5 3 2" xfId="17556"/>
    <cellStyle name="Normal 3 3 2 5 5 3 3" xfId="10527"/>
    <cellStyle name="Normal 3 3 2 5 5 4" xfId="14044"/>
    <cellStyle name="Normal 3 3 2 5 5 5" xfId="7008"/>
    <cellStyle name="Normal 3 3 2 5 6" xfId="1975"/>
    <cellStyle name="Normal 3 3 2 5 6 2" xfId="10776"/>
    <cellStyle name="Normal 3 3 2 5 6 2 2" xfId="17805"/>
    <cellStyle name="Normal 3 3 2 5 6 3" xfId="14293"/>
    <cellStyle name="Normal 3 3 2 5 6 4" xfId="7257"/>
    <cellStyle name="Normal 3 3 2 5 7" xfId="3741"/>
    <cellStyle name="Normal 3 3 2 5 7 2" xfId="16055"/>
    <cellStyle name="Normal 3 3 2 5 7 3" xfId="9026"/>
    <cellStyle name="Normal 3 3 2 5 8" xfId="12543"/>
    <cellStyle name="Normal 3 3 2 5 9" xfId="5506"/>
    <cellStyle name="Normal 3 3 2 6" xfId="331"/>
    <cellStyle name="Normal 3 3 2 6 2" xfId="1342"/>
    <cellStyle name="Normal 3 3 2 6 2 2" xfId="3132"/>
    <cellStyle name="Normal 3 3 2 6 2 2 2" xfId="11925"/>
    <cellStyle name="Normal 3 3 2 6 2 2 2 2" xfId="18954"/>
    <cellStyle name="Normal 3 3 2 6 2 2 3" xfId="15442"/>
    <cellStyle name="Normal 3 3 2 6 2 2 4" xfId="8406"/>
    <cellStyle name="Normal 3 3 2 6 2 3" xfId="4891"/>
    <cellStyle name="Normal 3 3 2 6 2 3 2" xfId="17205"/>
    <cellStyle name="Normal 3 3 2 6 2 3 3" xfId="10176"/>
    <cellStyle name="Normal 3 3 2 6 2 4" xfId="13693"/>
    <cellStyle name="Normal 3 3 2 6 2 5" xfId="6657"/>
    <cellStyle name="Normal 3 3 2 6 3" xfId="844"/>
    <cellStyle name="Normal 3 3 2 6 3 2" xfId="2634"/>
    <cellStyle name="Normal 3 3 2 6 3 2 2" xfId="11427"/>
    <cellStyle name="Normal 3 3 2 6 3 2 2 2" xfId="18456"/>
    <cellStyle name="Normal 3 3 2 6 3 2 3" xfId="14944"/>
    <cellStyle name="Normal 3 3 2 6 3 2 4" xfId="7908"/>
    <cellStyle name="Normal 3 3 2 6 3 3" xfId="4393"/>
    <cellStyle name="Normal 3 3 2 6 3 3 2" xfId="16707"/>
    <cellStyle name="Normal 3 3 2 6 3 3 3" xfId="9678"/>
    <cellStyle name="Normal 3 3 2 6 3 4" xfId="13195"/>
    <cellStyle name="Normal 3 3 2 6 3 5" xfId="6159"/>
    <cellStyle name="Normal 3 3 2 6 4" xfId="2126"/>
    <cellStyle name="Normal 3 3 2 6 4 2" xfId="10924"/>
    <cellStyle name="Normal 3 3 2 6 4 2 2" xfId="17953"/>
    <cellStyle name="Normal 3 3 2 6 4 3" xfId="14441"/>
    <cellStyle name="Normal 3 3 2 6 4 4" xfId="7405"/>
    <cellStyle name="Normal 3 3 2 6 5" xfId="3890"/>
    <cellStyle name="Normal 3 3 2 6 5 2" xfId="16204"/>
    <cellStyle name="Normal 3 3 2 6 5 3" xfId="9175"/>
    <cellStyle name="Normal 3 3 2 6 6" xfId="12692"/>
    <cellStyle name="Normal 3 3 2 6 7" xfId="5656"/>
    <cellStyle name="Normal 3 3 2 7" xfId="1093"/>
    <cellStyle name="Normal 3 3 2 7 2" xfId="2883"/>
    <cellStyle name="Normal 3 3 2 7 2 2" xfId="11676"/>
    <cellStyle name="Normal 3 3 2 7 2 2 2" xfId="18705"/>
    <cellStyle name="Normal 3 3 2 7 2 3" xfId="15193"/>
    <cellStyle name="Normal 3 3 2 7 2 4" xfId="8157"/>
    <cellStyle name="Normal 3 3 2 7 3" xfId="4642"/>
    <cellStyle name="Normal 3 3 2 7 3 2" xfId="16956"/>
    <cellStyle name="Normal 3 3 2 7 3 3" xfId="9927"/>
    <cellStyle name="Normal 3 3 2 7 4" xfId="13444"/>
    <cellStyle name="Normal 3 3 2 7 5" xfId="6408"/>
    <cellStyle name="Normal 3 3 2 8" xfId="595"/>
    <cellStyle name="Normal 3 3 2 8 2" xfId="2385"/>
    <cellStyle name="Normal 3 3 2 8 2 2" xfId="11178"/>
    <cellStyle name="Normal 3 3 2 8 2 2 2" xfId="18207"/>
    <cellStyle name="Normal 3 3 2 8 2 3" xfId="14695"/>
    <cellStyle name="Normal 3 3 2 8 2 4" xfId="7659"/>
    <cellStyle name="Normal 3 3 2 8 3" xfId="4144"/>
    <cellStyle name="Normal 3 3 2 8 3 2" xfId="16458"/>
    <cellStyle name="Normal 3 3 2 8 3 3" xfId="9429"/>
    <cellStyle name="Normal 3 3 2 8 4" xfId="12946"/>
    <cellStyle name="Normal 3 3 2 8 5" xfId="5910"/>
    <cellStyle name="Normal 3 3 2 9" xfId="1598"/>
    <cellStyle name="Normal 3 3 2 9 2" xfId="3383"/>
    <cellStyle name="Normal 3 3 2 9 2 2" xfId="12176"/>
    <cellStyle name="Normal 3 3 2 9 2 2 2" xfId="19205"/>
    <cellStyle name="Normal 3 3 2 9 2 3" xfId="15693"/>
    <cellStyle name="Normal 3 3 2 9 2 4" xfId="8657"/>
    <cellStyle name="Normal 3 3 2 9 3" xfId="5142"/>
    <cellStyle name="Normal 3 3 2 9 3 2" xfId="17456"/>
    <cellStyle name="Normal 3 3 2 9 3 3" xfId="10427"/>
    <cellStyle name="Normal 3 3 2 9 4" xfId="13944"/>
    <cellStyle name="Normal 3 3 2 9 5" xfId="6908"/>
    <cellStyle name="Normal 3 3 3" xfId="125"/>
    <cellStyle name="Normal 3 3 3 10" xfId="12493"/>
    <cellStyle name="Normal 3 3 3 11" xfId="5456"/>
    <cellStyle name="Normal 3 3 3 2" xfId="281"/>
    <cellStyle name="Normal 3 3 3 2 2" xfId="537"/>
    <cellStyle name="Normal 3 3 3 2 2 2" xfId="1548"/>
    <cellStyle name="Normal 3 3 3 2 2 2 2" xfId="3338"/>
    <cellStyle name="Normal 3 3 3 2 2 2 2 2" xfId="12131"/>
    <cellStyle name="Normal 3 3 3 2 2 2 2 2 2" xfId="19160"/>
    <cellStyle name="Normal 3 3 3 2 2 2 2 3" xfId="15648"/>
    <cellStyle name="Normal 3 3 3 2 2 2 2 4" xfId="8612"/>
    <cellStyle name="Normal 3 3 3 2 2 2 3" xfId="5097"/>
    <cellStyle name="Normal 3 3 3 2 2 2 3 2" xfId="17411"/>
    <cellStyle name="Normal 3 3 3 2 2 2 3 3" xfId="10382"/>
    <cellStyle name="Normal 3 3 3 2 2 2 4" xfId="13899"/>
    <cellStyle name="Normal 3 3 3 2 2 2 5" xfId="6863"/>
    <cellStyle name="Normal 3 3 3 2 2 3" xfId="1050"/>
    <cellStyle name="Normal 3 3 3 2 2 3 2" xfId="2840"/>
    <cellStyle name="Normal 3 3 3 2 2 3 2 2" xfId="11633"/>
    <cellStyle name="Normal 3 3 3 2 2 3 2 2 2" xfId="18662"/>
    <cellStyle name="Normal 3 3 3 2 2 3 2 3" xfId="15150"/>
    <cellStyle name="Normal 3 3 3 2 2 3 2 4" xfId="8114"/>
    <cellStyle name="Normal 3 3 3 2 2 3 3" xfId="4599"/>
    <cellStyle name="Normal 3 3 3 2 2 3 3 2" xfId="16913"/>
    <cellStyle name="Normal 3 3 3 2 2 3 3 3" xfId="9884"/>
    <cellStyle name="Normal 3 3 3 2 2 3 4" xfId="13401"/>
    <cellStyle name="Normal 3 3 3 2 2 3 5" xfId="6365"/>
    <cellStyle name="Normal 3 3 3 2 2 4" xfId="2332"/>
    <cellStyle name="Normal 3 3 3 2 2 4 2" xfId="11130"/>
    <cellStyle name="Normal 3 3 3 2 2 4 2 2" xfId="18159"/>
    <cellStyle name="Normal 3 3 3 2 2 4 3" xfId="14647"/>
    <cellStyle name="Normal 3 3 3 2 2 4 4" xfId="7611"/>
    <cellStyle name="Normal 3 3 3 2 2 5" xfId="4096"/>
    <cellStyle name="Normal 3 3 3 2 2 5 2" xfId="16410"/>
    <cellStyle name="Normal 3 3 3 2 2 5 3" xfId="9381"/>
    <cellStyle name="Normal 3 3 3 2 2 6" xfId="12898"/>
    <cellStyle name="Normal 3 3 3 2 2 7" xfId="5862"/>
    <cellStyle name="Normal 3 3 3 2 3" xfId="1299"/>
    <cellStyle name="Normal 3 3 3 2 3 2" xfId="3089"/>
    <cellStyle name="Normal 3 3 3 2 3 2 2" xfId="11882"/>
    <cellStyle name="Normal 3 3 3 2 3 2 2 2" xfId="18911"/>
    <cellStyle name="Normal 3 3 3 2 3 2 3" xfId="15399"/>
    <cellStyle name="Normal 3 3 3 2 3 2 4" xfId="8363"/>
    <cellStyle name="Normal 3 3 3 2 3 3" xfId="4848"/>
    <cellStyle name="Normal 3 3 3 2 3 3 2" xfId="17162"/>
    <cellStyle name="Normal 3 3 3 2 3 3 3" xfId="10133"/>
    <cellStyle name="Normal 3 3 3 2 3 4" xfId="13650"/>
    <cellStyle name="Normal 3 3 3 2 3 5" xfId="6614"/>
    <cellStyle name="Normal 3 3 3 2 4" xfId="801"/>
    <cellStyle name="Normal 3 3 3 2 4 2" xfId="2591"/>
    <cellStyle name="Normal 3 3 3 2 4 2 2" xfId="11384"/>
    <cellStyle name="Normal 3 3 3 2 4 2 2 2" xfId="18413"/>
    <cellStyle name="Normal 3 3 3 2 4 2 3" xfId="14901"/>
    <cellStyle name="Normal 3 3 3 2 4 2 4" xfId="7865"/>
    <cellStyle name="Normal 3 3 3 2 4 3" xfId="4350"/>
    <cellStyle name="Normal 3 3 3 2 4 3 2" xfId="16664"/>
    <cellStyle name="Normal 3 3 3 2 4 3 3" xfId="9635"/>
    <cellStyle name="Normal 3 3 3 2 4 4" xfId="13152"/>
    <cellStyle name="Normal 3 3 3 2 4 5" xfId="6116"/>
    <cellStyle name="Normal 3 3 3 2 5" xfId="1804"/>
    <cellStyle name="Normal 3 3 3 2 5 2" xfId="3589"/>
    <cellStyle name="Normal 3 3 3 2 5 2 2" xfId="12382"/>
    <cellStyle name="Normal 3 3 3 2 5 2 2 2" xfId="19411"/>
    <cellStyle name="Normal 3 3 3 2 5 2 3" xfId="15899"/>
    <cellStyle name="Normal 3 3 3 2 5 2 4" xfId="8863"/>
    <cellStyle name="Normal 3 3 3 2 5 3" xfId="5348"/>
    <cellStyle name="Normal 3 3 3 2 5 3 2" xfId="17662"/>
    <cellStyle name="Normal 3 3 3 2 5 3 3" xfId="10633"/>
    <cellStyle name="Normal 3 3 3 2 5 4" xfId="14150"/>
    <cellStyle name="Normal 3 3 3 2 5 5" xfId="7114"/>
    <cellStyle name="Normal 3 3 3 2 6" xfId="2081"/>
    <cellStyle name="Normal 3 3 3 2 6 2" xfId="10881"/>
    <cellStyle name="Normal 3 3 3 2 6 2 2" xfId="17910"/>
    <cellStyle name="Normal 3 3 3 2 6 3" xfId="14398"/>
    <cellStyle name="Normal 3 3 3 2 6 4" xfId="7362"/>
    <cellStyle name="Normal 3 3 3 2 7" xfId="3847"/>
    <cellStyle name="Normal 3 3 3 2 7 2" xfId="16161"/>
    <cellStyle name="Normal 3 3 3 2 7 3" xfId="9132"/>
    <cellStyle name="Normal 3 3 3 2 8" xfId="12649"/>
    <cellStyle name="Normal 3 3 3 2 9" xfId="5612"/>
    <cellStyle name="Normal 3 3 3 3" xfId="189"/>
    <cellStyle name="Normal 3 3 3 3 2" xfId="445"/>
    <cellStyle name="Normal 3 3 3 3 2 2" xfId="1456"/>
    <cellStyle name="Normal 3 3 3 3 2 2 2" xfId="3246"/>
    <cellStyle name="Normal 3 3 3 3 2 2 2 2" xfId="12039"/>
    <cellStyle name="Normal 3 3 3 3 2 2 2 2 2" xfId="19068"/>
    <cellStyle name="Normal 3 3 3 3 2 2 2 3" xfId="15556"/>
    <cellStyle name="Normal 3 3 3 3 2 2 2 4" xfId="8520"/>
    <cellStyle name="Normal 3 3 3 3 2 2 3" xfId="5005"/>
    <cellStyle name="Normal 3 3 3 3 2 2 3 2" xfId="17319"/>
    <cellStyle name="Normal 3 3 3 3 2 2 3 3" xfId="10290"/>
    <cellStyle name="Normal 3 3 3 3 2 2 4" xfId="13807"/>
    <cellStyle name="Normal 3 3 3 3 2 2 5" xfId="6771"/>
    <cellStyle name="Normal 3 3 3 3 2 3" xfId="958"/>
    <cellStyle name="Normal 3 3 3 3 2 3 2" xfId="2748"/>
    <cellStyle name="Normal 3 3 3 3 2 3 2 2" xfId="11541"/>
    <cellStyle name="Normal 3 3 3 3 2 3 2 2 2" xfId="18570"/>
    <cellStyle name="Normal 3 3 3 3 2 3 2 3" xfId="15058"/>
    <cellStyle name="Normal 3 3 3 3 2 3 2 4" xfId="8022"/>
    <cellStyle name="Normal 3 3 3 3 2 3 3" xfId="4507"/>
    <cellStyle name="Normal 3 3 3 3 2 3 3 2" xfId="16821"/>
    <cellStyle name="Normal 3 3 3 3 2 3 3 3" xfId="9792"/>
    <cellStyle name="Normal 3 3 3 3 2 3 4" xfId="13309"/>
    <cellStyle name="Normal 3 3 3 3 2 3 5" xfId="6273"/>
    <cellStyle name="Normal 3 3 3 3 2 4" xfId="2240"/>
    <cellStyle name="Normal 3 3 3 3 2 4 2" xfId="11038"/>
    <cellStyle name="Normal 3 3 3 3 2 4 2 2" xfId="18067"/>
    <cellStyle name="Normal 3 3 3 3 2 4 3" xfId="14555"/>
    <cellStyle name="Normal 3 3 3 3 2 4 4" xfId="7519"/>
    <cellStyle name="Normal 3 3 3 3 2 5" xfId="4004"/>
    <cellStyle name="Normal 3 3 3 3 2 5 2" xfId="16318"/>
    <cellStyle name="Normal 3 3 3 3 2 5 3" xfId="9289"/>
    <cellStyle name="Normal 3 3 3 3 2 6" xfId="12806"/>
    <cellStyle name="Normal 3 3 3 3 2 7" xfId="5770"/>
    <cellStyle name="Normal 3 3 3 3 3" xfId="1207"/>
    <cellStyle name="Normal 3 3 3 3 3 2" xfId="2997"/>
    <cellStyle name="Normal 3 3 3 3 3 2 2" xfId="11790"/>
    <cellStyle name="Normal 3 3 3 3 3 2 2 2" xfId="18819"/>
    <cellStyle name="Normal 3 3 3 3 3 2 3" xfId="15307"/>
    <cellStyle name="Normal 3 3 3 3 3 2 4" xfId="8271"/>
    <cellStyle name="Normal 3 3 3 3 3 3" xfId="4756"/>
    <cellStyle name="Normal 3 3 3 3 3 3 2" xfId="17070"/>
    <cellStyle name="Normal 3 3 3 3 3 3 3" xfId="10041"/>
    <cellStyle name="Normal 3 3 3 3 3 4" xfId="13558"/>
    <cellStyle name="Normal 3 3 3 3 3 5" xfId="6522"/>
    <cellStyle name="Normal 3 3 3 3 4" xfId="709"/>
    <cellStyle name="Normal 3 3 3 3 4 2" xfId="2499"/>
    <cellStyle name="Normal 3 3 3 3 4 2 2" xfId="11292"/>
    <cellStyle name="Normal 3 3 3 3 4 2 2 2" xfId="18321"/>
    <cellStyle name="Normal 3 3 3 3 4 2 3" xfId="14809"/>
    <cellStyle name="Normal 3 3 3 3 4 2 4" xfId="7773"/>
    <cellStyle name="Normal 3 3 3 3 4 3" xfId="4258"/>
    <cellStyle name="Normal 3 3 3 3 4 3 2" xfId="16572"/>
    <cellStyle name="Normal 3 3 3 3 4 3 3" xfId="9543"/>
    <cellStyle name="Normal 3 3 3 3 4 4" xfId="13060"/>
    <cellStyle name="Normal 3 3 3 3 4 5" xfId="6024"/>
    <cellStyle name="Normal 3 3 3 3 5" xfId="1712"/>
    <cellStyle name="Normal 3 3 3 3 5 2" xfId="3497"/>
    <cellStyle name="Normal 3 3 3 3 5 2 2" xfId="12290"/>
    <cellStyle name="Normal 3 3 3 3 5 2 2 2" xfId="19319"/>
    <cellStyle name="Normal 3 3 3 3 5 2 3" xfId="15807"/>
    <cellStyle name="Normal 3 3 3 3 5 2 4" xfId="8771"/>
    <cellStyle name="Normal 3 3 3 3 5 3" xfId="5256"/>
    <cellStyle name="Normal 3 3 3 3 5 3 2" xfId="17570"/>
    <cellStyle name="Normal 3 3 3 3 5 3 3" xfId="10541"/>
    <cellStyle name="Normal 3 3 3 3 5 4" xfId="14058"/>
    <cellStyle name="Normal 3 3 3 3 5 5" xfId="7022"/>
    <cellStyle name="Normal 3 3 3 3 6" xfId="1989"/>
    <cellStyle name="Normal 3 3 3 3 6 2" xfId="10790"/>
    <cellStyle name="Normal 3 3 3 3 6 2 2" xfId="17819"/>
    <cellStyle name="Normal 3 3 3 3 6 3" xfId="14307"/>
    <cellStyle name="Normal 3 3 3 3 6 4" xfId="7271"/>
    <cellStyle name="Normal 3 3 3 3 7" xfId="3755"/>
    <cellStyle name="Normal 3 3 3 3 7 2" xfId="16069"/>
    <cellStyle name="Normal 3 3 3 3 7 3" xfId="9040"/>
    <cellStyle name="Normal 3 3 3 3 8" xfId="12557"/>
    <cellStyle name="Normal 3 3 3 3 9" xfId="5520"/>
    <cellStyle name="Normal 3 3 3 4" xfId="381"/>
    <cellStyle name="Normal 3 3 3 4 2" xfId="1392"/>
    <cellStyle name="Normal 3 3 3 4 2 2" xfId="3182"/>
    <cellStyle name="Normal 3 3 3 4 2 2 2" xfId="11975"/>
    <cellStyle name="Normal 3 3 3 4 2 2 2 2" xfId="19004"/>
    <cellStyle name="Normal 3 3 3 4 2 2 3" xfId="15492"/>
    <cellStyle name="Normal 3 3 3 4 2 2 4" xfId="8456"/>
    <cellStyle name="Normal 3 3 3 4 2 3" xfId="4941"/>
    <cellStyle name="Normal 3 3 3 4 2 3 2" xfId="17255"/>
    <cellStyle name="Normal 3 3 3 4 2 3 3" xfId="10226"/>
    <cellStyle name="Normal 3 3 3 4 2 4" xfId="13743"/>
    <cellStyle name="Normal 3 3 3 4 2 5" xfId="6707"/>
    <cellStyle name="Normal 3 3 3 4 3" xfId="894"/>
    <cellStyle name="Normal 3 3 3 4 3 2" xfId="2684"/>
    <cellStyle name="Normal 3 3 3 4 3 2 2" xfId="11477"/>
    <cellStyle name="Normal 3 3 3 4 3 2 2 2" xfId="18506"/>
    <cellStyle name="Normal 3 3 3 4 3 2 3" xfId="14994"/>
    <cellStyle name="Normal 3 3 3 4 3 2 4" xfId="7958"/>
    <cellStyle name="Normal 3 3 3 4 3 3" xfId="4443"/>
    <cellStyle name="Normal 3 3 3 4 3 3 2" xfId="16757"/>
    <cellStyle name="Normal 3 3 3 4 3 3 3" xfId="9728"/>
    <cellStyle name="Normal 3 3 3 4 3 4" xfId="13245"/>
    <cellStyle name="Normal 3 3 3 4 3 5" xfId="6209"/>
    <cellStyle name="Normal 3 3 3 4 4" xfId="2176"/>
    <cellStyle name="Normal 3 3 3 4 4 2" xfId="10974"/>
    <cellStyle name="Normal 3 3 3 4 4 2 2" xfId="18003"/>
    <cellStyle name="Normal 3 3 3 4 4 3" xfId="14491"/>
    <cellStyle name="Normal 3 3 3 4 4 4" xfId="7455"/>
    <cellStyle name="Normal 3 3 3 4 5" xfId="3940"/>
    <cellStyle name="Normal 3 3 3 4 5 2" xfId="16254"/>
    <cellStyle name="Normal 3 3 3 4 5 3" xfId="9225"/>
    <cellStyle name="Normal 3 3 3 4 6" xfId="12742"/>
    <cellStyle name="Normal 3 3 3 4 7" xfId="5706"/>
    <cellStyle name="Normal 3 3 3 5" xfId="1143"/>
    <cellStyle name="Normal 3 3 3 5 2" xfId="2933"/>
    <cellStyle name="Normal 3 3 3 5 2 2" xfId="11726"/>
    <cellStyle name="Normal 3 3 3 5 2 2 2" xfId="18755"/>
    <cellStyle name="Normal 3 3 3 5 2 3" xfId="15243"/>
    <cellStyle name="Normal 3 3 3 5 2 4" xfId="8207"/>
    <cellStyle name="Normal 3 3 3 5 3" xfId="4692"/>
    <cellStyle name="Normal 3 3 3 5 3 2" xfId="17006"/>
    <cellStyle name="Normal 3 3 3 5 3 3" xfId="9977"/>
    <cellStyle name="Normal 3 3 3 5 4" xfId="13494"/>
    <cellStyle name="Normal 3 3 3 5 5" xfId="6458"/>
    <cellStyle name="Normal 3 3 3 6" xfId="645"/>
    <cellStyle name="Normal 3 3 3 6 2" xfId="2435"/>
    <cellStyle name="Normal 3 3 3 6 2 2" xfId="11228"/>
    <cellStyle name="Normal 3 3 3 6 2 2 2" xfId="18257"/>
    <cellStyle name="Normal 3 3 3 6 2 3" xfId="14745"/>
    <cellStyle name="Normal 3 3 3 6 2 4" xfId="7709"/>
    <cellStyle name="Normal 3 3 3 6 3" xfId="4194"/>
    <cellStyle name="Normal 3 3 3 6 3 2" xfId="16508"/>
    <cellStyle name="Normal 3 3 3 6 3 3" xfId="9479"/>
    <cellStyle name="Normal 3 3 3 6 4" xfId="12996"/>
    <cellStyle name="Normal 3 3 3 6 5" xfId="5960"/>
    <cellStyle name="Normal 3 3 3 7" xfId="1648"/>
    <cellStyle name="Normal 3 3 3 7 2" xfId="3433"/>
    <cellStyle name="Normal 3 3 3 7 2 2" xfId="12226"/>
    <cellStyle name="Normal 3 3 3 7 2 2 2" xfId="19255"/>
    <cellStyle name="Normal 3 3 3 7 2 3" xfId="15743"/>
    <cellStyle name="Normal 3 3 3 7 2 4" xfId="8707"/>
    <cellStyle name="Normal 3 3 3 7 3" xfId="5192"/>
    <cellStyle name="Normal 3 3 3 7 3 2" xfId="17506"/>
    <cellStyle name="Normal 3 3 3 7 3 3" xfId="10477"/>
    <cellStyle name="Normal 3 3 3 7 4" xfId="13994"/>
    <cellStyle name="Normal 3 3 3 7 5" xfId="6958"/>
    <cellStyle name="Normal 3 3 3 8" xfId="1925"/>
    <cellStyle name="Normal 3 3 3 8 2" xfId="10726"/>
    <cellStyle name="Normal 3 3 3 8 2 2" xfId="17755"/>
    <cellStyle name="Normal 3 3 3 8 3" xfId="14243"/>
    <cellStyle name="Normal 3 3 3 8 4" xfId="7207"/>
    <cellStyle name="Normal 3 3 3 9" xfId="3691"/>
    <cellStyle name="Normal 3 3 3 9 2" xfId="16005"/>
    <cellStyle name="Normal 3 3 3 9 3" xfId="8976"/>
    <cellStyle name="Normal 3 3 4" xfId="97"/>
    <cellStyle name="Normal 3 3 4 10" xfId="5428"/>
    <cellStyle name="Normal 3 3 4 2" xfId="253"/>
    <cellStyle name="Normal 3 3 4 2 2" xfId="509"/>
    <cellStyle name="Normal 3 3 4 2 2 2" xfId="1520"/>
    <cellStyle name="Normal 3 3 4 2 2 2 2" xfId="3310"/>
    <cellStyle name="Normal 3 3 4 2 2 2 2 2" xfId="12103"/>
    <cellStyle name="Normal 3 3 4 2 2 2 2 2 2" xfId="19132"/>
    <cellStyle name="Normal 3 3 4 2 2 2 2 3" xfId="15620"/>
    <cellStyle name="Normal 3 3 4 2 2 2 2 4" xfId="8584"/>
    <cellStyle name="Normal 3 3 4 2 2 2 3" xfId="5069"/>
    <cellStyle name="Normal 3 3 4 2 2 2 3 2" xfId="17383"/>
    <cellStyle name="Normal 3 3 4 2 2 2 3 3" xfId="10354"/>
    <cellStyle name="Normal 3 3 4 2 2 2 4" xfId="13871"/>
    <cellStyle name="Normal 3 3 4 2 2 2 5" xfId="6835"/>
    <cellStyle name="Normal 3 3 4 2 2 3" xfId="1022"/>
    <cellStyle name="Normal 3 3 4 2 2 3 2" xfId="2812"/>
    <cellStyle name="Normal 3 3 4 2 2 3 2 2" xfId="11605"/>
    <cellStyle name="Normal 3 3 4 2 2 3 2 2 2" xfId="18634"/>
    <cellStyle name="Normal 3 3 4 2 2 3 2 3" xfId="15122"/>
    <cellStyle name="Normal 3 3 4 2 2 3 2 4" xfId="8086"/>
    <cellStyle name="Normal 3 3 4 2 2 3 3" xfId="4571"/>
    <cellStyle name="Normal 3 3 4 2 2 3 3 2" xfId="16885"/>
    <cellStyle name="Normal 3 3 4 2 2 3 3 3" xfId="9856"/>
    <cellStyle name="Normal 3 3 4 2 2 3 4" xfId="13373"/>
    <cellStyle name="Normal 3 3 4 2 2 3 5" xfId="6337"/>
    <cellStyle name="Normal 3 3 4 2 2 4" xfId="2304"/>
    <cellStyle name="Normal 3 3 4 2 2 4 2" xfId="11102"/>
    <cellStyle name="Normal 3 3 4 2 2 4 2 2" xfId="18131"/>
    <cellStyle name="Normal 3 3 4 2 2 4 3" xfId="14619"/>
    <cellStyle name="Normal 3 3 4 2 2 4 4" xfId="7583"/>
    <cellStyle name="Normal 3 3 4 2 2 5" xfId="4068"/>
    <cellStyle name="Normal 3 3 4 2 2 5 2" xfId="16382"/>
    <cellStyle name="Normal 3 3 4 2 2 5 3" xfId="9353"/>
    <cellStyle name="Normal 3 3 4 2 2 6" xfId="12870"/>
    <cellStyle name="Normal 3 3 4 2 2 7" xfId="5834"/>
    <cellStyle name="Normal 3 3 4 2 3" xfId="1271"/>
    <cellStyle name="Normal 3 3 4 2 3 2" xfId="3061"/>
    <cellStyle name="Normal 3 3 4 2 3 2 2" xfId="11854"/>
    <cellStyle name="Normal 3 3 4 2 3 2 2 2" xfId="18883"/>
    <cellStyle name="Normal 3 3 4 2 3 2 3" xfId="15371"/>
    <cellStyle name="Normal 3 3 4 2 3 2 4" xfId="8335"/>
    <cellStyle name="Normal 3 3 4 2 3 3" xfId="4820"/>
    <cellStyle name="Normal 3 3 4 2 3 3 2" xfId="17134"/>
    <cellStyle name="Normal 3 3 4 2 3 3 3" xfId="10105"/>
    <cellStyle name="Normal 3 3 4 2 3 4" xfId="13622"/>
    <cellStyle name="Normal 3 3 4 2 3 5" xfId="6586"/>
    <cellStyle name="Normal 3 3 4 2 4" xfId="773"/>
    <cellStyle name="Normal 3 3 4 2 4 2" xfId="2563"/>
    <cellStyle name="Normal 3 3 4 2 4 2 2" xfId="11356"/>
    <cellStyle name="Normal 3 3 4 2 4 2 2 2" xfId="18385"/>
    <cellStyle name="Normal 3 3 4 2 4 2 3" xfId="14873"/>
    <cellStyle name="Normal 3 3 4 2 4 2 4" xfId="7837"/>
    <cellStyle name="Normal 3 3 4 2 4 3" xfId="4322"/>
    <cellStyle name="Normal 3 3 4 2 4 3 2" xfId="16636"/>
    <cellStyle name="Normal 3 3 4 2 4 3 3" xfId="9607"/>
    <cellStyle name="Normal 3 3 4 2 4 4" xfId="13124"/>
    <cellStyle name="Normal 3 3 4 2 4 5" xfId="6088"/>
    <cellStyle name="Normal 3 3 4 2 5" xfId="1776"/>
    <cellStyle name="Normal 3 3 4 2 5 2" xfId="3561"/>
    <cellStyle name="Normal 3 3 4 2 5 2 2" xfId="12354"/>
    <cellStyle name="Normal 3 3 4 2 5 2 2 2" xfId="19383"/>
    <cellStyle name="Normal 3 3 4 2 5 2 3" xfId="15871"/>
    <cellStyle name="Normal 3 3 4 2 5 2 4" xfId="8835"/>
    <cellStyle name="Normal 3 3 4 2 5 3" xfId="5320"/>
    <cellStyle name="Normal 3 3 4 2 5 3 2" xfId="17634"/>
    <cellStyle name="Normal 3 3 4 2 5 3 3" xfId="10605"/>
    <cellStyle name="Normal 3 3 4 2 5 4" xfId="14122"/>
    <cellStyle name="Normal 3 3 4 2 5 5" xfId="7086"/>
    <cellStyle name="Normal 3 3 4 2 6" xfId="2053"/>
    <cellStyle name="Normal 3 3 4 2 6 2" xfId="10853"/>
    <cellStyle name="Normal 3 3 4 2 6 2 2" xfId="17882"/>
    <cellStyle name="Normal 3 3 4 2 6 3" xfId="14370"/>
    <cellStyle name="Normal 3 3 4 2 6 4" xfId="7334"/>
    <cellStyle name="Normal 3 3 4 2 7" xfId="3819"/>
    <cellStyle name="Normal 3 3 4 2 7 2" xfId="16133"/>
    <cellStyle name="Normal 3 3 4 2 7 3" xfId="9104"/>
    <cellStyle name="Normal 3 3 4 2 8" xfId="12621"/>
    <cellStyle name="Normal 3 3 4 2 9" xfId="5584"/>
    <cellStyle name="Normal 3 3 4 3" xfId="353"/>
    <cellStyle name="Normal 3 3 4 3 2" xfId="1364"/>
    <cellStyle name="Normal 3 3 4 3 2 2" xfId="3154"/>
    <cellStyle name="Normal 3 3 4 3 2 2 2" xfId="11947"/>
    <cellStyle name="Normal 3 3 4 3 2 2 2 2" xfId="18976"/>
    <cellStyle name="Normal 3 3 4 3 2 2 3" xfId="15464"/>
    <cellStyle name="Normal 3 3 4 3 2 2 4" xfId="8428"/>
    <cellStyle name="Normal 3 3 4 3 2 3" xfId="4913"/>
    <cellStyle name="Normal 3 3 4 3 2 3 2" xfId="17227"/>
    <cellStyle name="Normal 3 3 4 3 2 3 3" xfId="10198"/>
    <cellStyle name="Normal 3 3 4 3 2 4" xfId="13715"/>
    <cellStyle name="Normal 3 3 4 3 2 5" xfId="6679"/>
    <cellStyle name="Normal 3 3 4 3 3" xfId="866"/>
    <cellStyle name="Normal 3 3 4 3 3 2" xfId="2656"/>
    <cellStyle name="Normal 3 3 4 3 3 2 2" xfId="11449"/>
    <cellStyle name="Normal 3 3 4 3 3 2 2 2" xfId="18478"/>
    <cellStyle name="Normal 3 3 4 3 3 2 3" xfId="14966"/>
    <cellStyle name="Normal 3 3 4 3 3 2 4" xfId="7930"/>
    <cellStyle name="Normal 3 3 4 3 3 3" xfId="4415"/>
    <cellStyle name="Normal 3 3 4 3 3 3 2" xfId="16729"/>
    <cellStyle name="Normal 3 3 4 3 3 3 3" xfId="9700"/>
    <cellStyle name="Normal 3 3 4 3 3 4" xfId="13217"/>
    <cellStyle name="Normal 3 3 4 3 3 5" xfId="6181"/>
    <cellStyle name="Normal 3 3 4 3 4" xfId="2148"/>
    <cellStyle name="Normal 3 3 4 3 4 2" xfId="10946"/>
    <cellStyle name="Normal 3 3 4 3 4 2 2" xfId="17975"/>
    <cellStyle name="Normal 3 3 4 3 4 3" xfId="14463"/>
    <cellStyle name="Normal 3 3 4 3 4 4" xfId="7427"/>
    <cellStyle name="Normal 3 3 4 3 5" xfId="3912"/>
    <cellStyle name="Normal 3 3 4 3 5 2" xfId="16226"/>
    <cellStyle name="Normal 3 3 4 3 5 3" xfId="9197"/>
    <cellStyle name="Normal 3 3 4 3 6" xfId="12714"/>
    <cellStyle name="Normal 3 3 4 3 7" xfId="5678"/>
    <cellStyle name="Normal 3 3 4 4" xfId="1115"/>
    <cellStyle name="Normal 3 3 4 4 2" xfId="2905"/>
    <cellStyle name="Normal 3 3 4 4 2 2" xfId="11698"/>
    <cellStyle name="Normal 3 3 4 4 2 2 2" xfId="18727"/>
    <cellStyle name="Normal 3 3 4 4 2 3" xfId="15215"/>
    <cellStyle name="Normal 3 3 4 4 2 4" xfId="8179"/>
    <cellStyle name="Normal 3 3 4 4 3" xfId="4664"/>
    <cellStyle name="Normal 3 3 4 4 3 2" xfId="16978"/>
    <cellStyle name="Normal 3 3 4 4 3 3" xfId="9949"/>
    <cellStyle name="Normal 3 3 4 4 4" xfId="13466"/>
    <cellStyle name="Normal 3 3 4 4 5" xfId="6430"/>
    <cellStyle name="Normal 3 3 4 5" xfId="617"/>
    <cellStyle name="Normal 3 3 4 5 2" xfId="2407"/>
    <cellStyle name="Normal 3 3 4 5 2 2" xfId="11200"/>
    <cellStyle name="Normal 3 3 4 5 2 2 2" xfId="18229"/>
    <cellStyle name="Normal 3 3 4 5 2 3" xfId="14717"/>
    <cellStyle name="Normal 3 3 4 5 2 4" xfId="7681"/>
    <cellStyle name="Normal 3 3 4 5 3" xfId="4166"/>
    <cellStyle name="Normal 3 3 4 5 3 2" xfId="16480"/>
    <cellStyle name="Normal 3 3 4 5 3 3" xfId="9451"/>
    <cellStyle name="Normal 3 3 4 5 4" xfId="12968"/>
    <cellStyle name="Normal 3 3 4 5 5" xfId="5932"/>
    <cellStyle name="Normal 3 3 4 6" xfId="1620"/>
    <cellStyle name="Normal 3 3 4 6 2" xfId="3405"/>
    <cellStyle name="Normal 3 3 4 6 2 2" xfId="12198"/>
    <cellStyle name="Normal 3 3 4 6 2 2 2" xfId="19227"/>
    <cellStyle name="Normal 3 3 4 6 2 3" xfId="15715"/>
    <cellStyle name="Normal 3 3 4 6 2 4" xfId="8679"/>
    <cellStyle name="Normal 3 3 4 6 3" xfId="5164"/>
    <cellStyle name="Normal 3 3 4 6 3 2" xfId="17478"/>
    <cellStyle name="Normal 3 3 4 6 3 3" xfId="10449"/>
    <cellStyle name="Normal 3 3 4 6 4" xfId="13966"/>
    <cellStyle name="Normal 3 3 4 6 5" xfId="6930"/>
    <cellStyle name="Normal 3 3 4 7" xfId="1897"/>
    <cellStyle name="Normal 3 3 4 7 2" xfId="10698"/>
    <cellStyle name="Normal 3 3 4 7 2 2" xfId="17727"/>
    <cellStyle name="Normal 3 3 4 7 3" xfId="14215"/>
    <cellStyle name="Normal 3 3 4 7 4" xfId="7179"/>
    <cellStyle name="Normal 3 3 4 8" xfId="3663"/>
    <cellStyle name="Normal 3 3 4 8 2" xfId="15977"/>
    <cellStyle name="Normal 3 3 4 8 3" xfId="8948"/>
    <cellStyle name="Normal 3 3 4 9" xfId="12465"/>
    <cellStyle name="Normal 3 3 5" xfId="217"/>
    <cellStyle name="Normal 3 3 5 2" xfId="473"/>
    <cellStyle name="Normal 3 3 5 2 2" xfId="1484"/>
    <cellStyle name="Normal 3 3 5 2 2 2" xfId="3274"/>
    <cellStyle name="Normal 3 3 5 2 2 2 2" xfId="12067"/>
    <cellStyle name="Normal 3 3 5 2 2 2 2 2" xfId="19096"/>
    <cellStyle name="Normal 3 3 5 2 2 2 3" xfId="15584"/>
    <cellStyle name="Normal 3 3 5 2 2 2 4" xfId="8548"/>
    <cellStyle name="Normal 3 3 5 2 2 3" xfId="5033"/>
    <cellStyle name="Normal 3 3 5 2 2 3 2" xfId="17347"/>
    <cellStyle name="Normal 3 3 5 2 2 3 3" xfId="10318"/>
    <cellStyle name="Normal 3 3 5 2 2 4" xfId="13835"/>
    <cellStyle name="Normal 3 3 5 2 2 5" xfId="6799"/>
    <cellStyle name="Normal 3 3 5 2 3" xfId="986"/>
    <cellStyle name="Normal 3 3 5 2 3 2" xfId="2776"/>
    <cellStyle name="Normal 3 3 5 2 3 2 2" xfId="11569"/>
    <cellStyle name="Normal 3 3 5 2 3 2 2 2" xfId="18598"/>
    <cellStyle name="Normal 3 3 5 2 3 2 3" xfId="15086"/>
    <cellStyle name="Normal 3 3 5 2 3 2 4" xfId="8050"/>
    <cellStyle name="Normal 3 3 5 2 3 3" xfId="4535"/>
    <cellStyle name="Normal 3 3 5 2 3 3 2" xfId="16849"/>
    <cellStyle name="Normal 3 3 5 2 3 3 3" xfId="9820"/>
    <cellStyle name="Normal 3 3 5 2 3 4" xfId="13337"/>
    <cellStyle name="Normal 3 3 5 2 3 5" xfId="6301"/>
    <cellStyle name="Normal 3 3 5 2 4" xfId="2268"/>
    <cellStyle name="Normal 3 3 5 2 4 2" xfId="11066"/>
    <cellStyle name="Normal 3 3 5 2 4 2 2" xfId="18095"/>
    <cellStyle name="Normal 3 3 5 2 4 3" xfId="14583"/>
    <cellStyle name="Normal 3 3 5 2 4 4" xfId="7547"/>
    <cellStyle name="Normal 3 3 5 2 5" xfId="4032"/>
    <cellStyle name="Normal 3 3 5 2 5 2" xfId="16346"/>
    <cellStyle name="Normal 3 3 5 2 5 3" xfId="9317"/>
    <cellStyle name="Normal 3 3 5 2 6" xfId="12834"/>
    <cellStyle name="Normal 3 3 5 2 7" xfId="5798"/>
    <cellStyle name="Normal 3 3 5 3" xfId="1235"/>
    <cellStyle name="Normal 3 3 5 3 2" xfId="3025"/>
    <cellStyle name="Normal 3 3 5 3 2 2" xfId="11818"/>
    <cellStyle name="Normal 3 3 5 3 2 2 2" xfId="18847"/>
    <cellStyle name="Normal 3 3 5 3 2 3" xfId="15335"/>
    <cellStyle name="Normal 3 3 5 3 2 4" xfId="8299"/>
    <cellStyle name="Normal 3 3 5 3 3" xfId="4784"/>
    <cellStyle name="Normal 3 3 5 3 3 2" xfId="17098"/>
    <cellStyle name="Normal 3 3 5 3 3 3" xfId="10069"/>
    <cellStyle name="Normal 3 3 5 3 4" xfId="13586"/>
    <cellStyle name="Normal 3 3 5 3 5" xfId="6550"/>
    <cellStyle name="Normal 3 3 5 4" xfId="737"/>
    <cellStyle name="Normal 3 3 5 4 2" xfId="2527"/>
    <cellStyle name="Normal 3 3 5 4 2 2" xfId="11320"/>
    <cellStyle name="Normal 3 3 5 4 2 2 2" xfId="18349"/>
    <cellStyle name="Normal 3 3 5 4 2 3" xfId="14837"/>
    <cellStyle name="Normal 3 3 5 4 2 4" xfId="7801"/>
    <cellStyle name="Normal 3 3 5 4 3" xfId="4286"/>
    <cellStyle name="Normal 3 3 5 4 3 2" xfId="16600"/>
    <cellStyle name="Normal 3 3 5 4 3 3" xfId="9571"/>
    <cellStyle name="Normal 3 3 5 4 4" xfId="13088"/>
    <cellStyle name="Normal 3 3 5 4 5" xfId="6052"/>
    <cellStyle name="Normal 3 3 5 5" xfId="1740"/>
    <cellStyle name="Normal 3 3 5 5 2" xfId="3525"/>
    <cellStyle name="Normal 3 3 5 5 2 2" xfId="12318"/>
    <cellStyle name="Normal 3 3 5 5 2 2 2" xfId="19347"/>
    <cellStyle name="Normal 3 3 5 5 2 3" xfId="15835"/>
    <cellStyle name="Normal 3 3 5 5 2 4" xfId="8799"/>
    <cellStyle name="Normal 3 3 5 5 3" xfId="5284"/>
    <cellStyle name="Normal 3 3 5 5 3 2" xfId="17598"/>
    <cellStyle name="Normal 3 3 5 5 3 3" xfId="10569"/>
    <cellStyle name="Normal 3 3 5 5 4" xfId="14086"/>
    <cellStyle name="Normal 3 3 5 5 5" xfId="7050"/>
    <cellStyle name="Normal 3 3 5 6" xfId="2017"/>
    <cellStyle name="Normal 3 3 5 6 2" xfId="10818"/>
    <cellStyle name="Normal 3 3 5 6 2 2" xfId="17847"/>
    <cellStyle name="Normal 3 3 5 6 3" xfId="14335"/>
    <cellStyle name="Normal 3 3 5 6 4" xfId="7299"/>
    <cellStyle name="Normal 3 3 5 7" xfId="3783"/>
    <cellStyle name="Normal 3 3 5 7 2" xfId="16097"/>
    <cellStyle name="Normal 3 3 5 7 3" xfId="9068"/>
    <cellStyle name="Normal 3 3 5 8" xfId="12585"/>
    <cellStyle name="Normal 3 3 5 9" xfId="5548"/>
    <cellStyle name="Normal 3 3 6" xfId="161"/>
    <cellStyle name="Normal 3 3 6 2" xfId="417"/>
    <cellStyle name="Normal 3 3 6 2 2" xfId="1428"/>
    <cellStyle name="Normal 3 3 6 2 2 2" xfId="3218"/>
    <cellStyle name="Normal 3 3 6 2 2 2 2" xfId="12011"/>
    <cellStyle name="Normal 3 3 6 2 2 2 2 2" xfId="19040"/>
    <cellStyle name="Normal 3 3 6 2 2 2 3" xfId="15528"/>
    <cellStyle name="Normal 3 3 6 2 2 2 4" xfId="8492"/>
    <cellStyle name="Normal 3 3 6 2 2 3" xfId="4977"/>
    <cellStyle name="Normal 3 3 6 2 2 3 2" xfId="17291"/>
    <cellStyle name="Normal 3 3 6 2 2 3 3" xfId="10262"/>
    <cellStyle name="Normal 3 3 6 2 2 4" xfId="13779"/>
    <cellStyle name="Normal 3 3 6 2 2 5" xfId="6743"/>
    <cellStyle name="Normal 3 3 6 2 3" xfId="930"/>
    <cellStyle name="Normal 3 3 6 2 3 2" xfId="2720"/>
    <cellStyle name="Normal 3 3 6 2 3 2 2" xfId="11513"/>
    <cellStyle name="Normal 3 3 6 2 3 2 2 2" xfId="18542"/>
    <cellStyle name="Normal 3 3 6 2 3 2 3" xfId="15030"/>
    <cellStyle name="Normal 3 3 6 2 3 2 4" xfId="7994"/>
    <cellStyle name="Normal 3 3 6 2 3 3" xfId="4479"/>
    <cellStyle name="Normal 3 3 6 2 3 3 2" xfId="16793"/>
    <cellStyle name="Normal 3 3 6 2 3 3 3" xfId="9764"/>
    <cellStyle name="Normal 3 3 6 2 3 4" xfId="13281"/>
    <cellStyle name="Normal 3 3 6 2 3 5" xfId="6245"/>
    <cellStyle name="Normal 3 3 6 2 4" xfId="2212"/>
    <cellStyle name="Normal 3 3 6 2 4 2" xfId="11010"/>
    <cellStyle name="Normal 3 3 6 2 4 2 2" xfId="18039"/>
    <cellStyle name="Normal 3 3 6 2 4 3" xfId="14527"/>
    <cellStyle name="Normal 3 3 6 2 4 4" xfId="7491"/>
    <cellStyle name="Normal 3 3 6 2 5" xfId="3976"/>
    <cellStyle name="Normal 3 3 6 2 5 2" xfId="16290"/>
    <cellStyle name="Normal 3 3 6 2 5 3" xfId="9261"/>
    <cellStyle name="Normal 3 3 6 2 6" xfId="12778"/>
    <cellStyle name="Normal 3 3 6 2 7" xfId="5742"/>
    <cellStyle name="Normal 3 3 6 3" xfId="1179"/>
    <cellStyle name="Normal 3 3 6 3 2" xfId="2969"/>
    <cellStyle name="Normal 3 3 6 3 2 2" xfId="11762"/>
    <cellStyle name="Normal 3 3 6 3 2 2 2" xfId="18791"/>
    <cellStyle name="Normal 3 3 6 3 2 3" xfId="15279"/>
    <cellStyle name="Normal 3 3 6 3 2 4" xfId="8243"/>
    <cellStyle name="Normal 3 3 6 3 3" xfId="4728"/>
    <cellStyle name="Normal 3 3 6 3 3 2" xfId="17042"/>
    <cellStyle name="Normal 3 3 6 3 3 3" xfId="10013"/>
    <cellStyle name="Normal 3 3 6 3 4" xfId="13530"/>
    <cellStyle name="Normal 3 3 6 3 5" xfId="6494"/>
    <cellStyle name="Normal 3 3 6 4" xfId="681"/>
    <cellStyle name="Normal 3 3 6 4 2" xfId="2471"/>
    <cellStyle name="Normal 3 3 6 4 2 2" xfId="11264"/>
    <cellStyle name="Normal 3 3 6 4 2 2 2" xfId="18293"/>
    <cellStyle name="Normal 3 3 6 4 2 3" xfId="14781"/>
    <cellStyle name="Normal 3 3 6 4 2 4" xfId="7745"/>
    <cellStyle name="Normal 3 3 6 4 3" xfId="4230"/>
    <cellStyle name="Normal 3 3 6 4 3 2" xfId="16544"/>
    <cellStyle name="Normal 3 3 6 4 3 3" xfId="9515"/>
    <cellStyle name="Normal 3 3 6 4 4" xfId="13032"/>
    <cellStyle name="Normal 3 3 6 4 5" xfId="5996"/>
    <cellStyle name="Normal 3 3 6 5" xfId="1684"/>
    <cellStyle name="Normal 3 3 6 5 2" xfId="3469"/>
    <cellStyle name="Normal 3 3 6 5 2 2" xfId="12262"/>
    <cellStyle name="Normal 3 3 6 5 2 2 2" xfId="19291"/>
    <cellStyle name="Normal 3 3 6 5 2 3" xfId="15779"/>
    <cellStyle name="Normal 3 3 6 5 2 4" xfId="8743"/>
    <cellStyle name="Normal 3 3 6 5 3" xfId="5228"/>
    <cellStyle name="Normal 3 3 6 5 3 2" xfId="17542"/>
    <cellStyle name="Normal 3 3 6 5 3 3" xfId="10513"/>
    <cellStyle name="Normal 3 3 6 5 4" xfId="14030"/>
    <cellStyle name="Normal 3 3 6 5 5" xfId="6994"/>
    <cellStyle name="Normal 3 3 6 6" xfId="1961"/>
    <cellStyle name="Normal 3 3 6 6 2" xfId="10762"/>
    <cellStyle name="Normal 3 3 6 6 2 2" xfId="17791"/>
    <cellStyle name="Normal 3 3 6 6 3" xfId="14279"/>
    <cellStyle name="Normal 3 3 6 6 4" xfId="7243"/>
    <cellStyle name="Normal 3 3 6 7" xfId="3727"/>
    <cellStyle name="Normal 3 3 6 7 2" xfId="16041"/>
    <cellStyle name="Normal 3 3 6 7 3" xfId="9012"/>
    <cellStyle name="Normal 3 3 6 8" xfId="12529"/>
    <cellStyle name="Normal 3 3 6 9" xfId="5492"/>
    <cellStyle name="Normal 3 3 7" xfId="317"/>
    <cellStyle name="Normal 3 3 7 2" xfId="1328"/>
    <cellStyle name="Normal 3 3 7 2 2" xfId="3118"/>
    <cellStyle name="Normal 3 3 7 2 2 2" xfId="11911"/>
    <cellStyle name="Normal 3 3 7 2 2 2 2" xfId="18940"/>
    <cellStyle name="Normal 3 3 7 2 2 3" xfId="15428"/>
    <cellStyle name="Normal 3 3 7 2 2 4" xfId="8392"/>
    <cellStyle name="Normal 3 3 7 2 3" xfId="4877"/>
    <cellStyle name="Normal 3 3 7 2 3 2" xfId="17191"/>
    <cellStyle name="Normal 3 3 7 2 3 3" xfId="10162"/>
    <cellStyle name="Normal 3 3 7 2 4" xfId="13679"/>
    <cellStyle name="Normal 3 3 7 2 5" xfId="6643"/>
    <cellStyle name="Normal 3 3 7 3" xfId="830"/>
    <cellStyle name="Normal 3 3 7 3 2" xfId="2620"/>
    <cellStyle name="Normal 3 3 7 3 2 2" xfId="11413"/>
    <cellStyle name="Normal 3 3 7 3 2 2 2" xfId="18442"/>
    <cellStyle name="Normal 3 3 7 3 2 3" xfId="14930"/>
    <cellStyle name="Normal 3 3 7 3 2 4" xfId="7894"/>
    <cellStyle name="Normal 3 3 7 3 3" xfId="4379"/>
    <cellStyle name="Normal 3 3 7 3 3 2" xfId="16693"/>
    <cellStyle name="Normal 3 3 7 3 3 3" xfId="9664"/>
    <cellStyle name="Normal 3 3 7 3 4" xfId="13181"/>
    <cellStyle name="Normal 3 3 7 3 5" xfId="6145"/>
    <cellStyle name="Normal 3 3 7 4" xfId="2112"/>
    <cellStyle name="Normal 3 3 7 4 2" xfId="10910"/>
    <cellStyle name="Normal 3 3 7 4 2 2" xfId="17939"/>
    <cellStyle name="Normal 3 3 7 4 3" xfId="14427"/>
    <cellStyle name="Normal 3 3 7 4 4" xfId="7391"/>
    <cellStyle name="Normal 3 3 7 5" xfId="3876"/>
    <cellStyle name="Normal 3 3 7 5 2" xfId="16190"/>
    <cellStyle name="Normal 3 3 7 5 3" xfId="9161"/>
    <cellStyle name="Normal 3 3 7 6" xfId="12678"/>
    <cellStyle name="Normal 3 3 7 7" xfId="5642"/>
    <cellStyle name="Normal 3 3 8" xfId="1079"/>
    <cellStyle name="Normal 3 3 8 2" xfId="2869"/>
    <cellStyle name="Normal 3 3 8 2 2" xfId="11662"/>
    <cellStyle name="Normal 3 3 8 2 2 2" xfId="18691"/>
    <cellStyle name="Normal 3 3 8 2 3" xfId="15179"/>
    <cellStyle name="Normal 3 3 8 2 4" xfId="8143"/>
    <cellStyle name="Normal 3 3 8 3" xfId="4628"/>
    <cellStyle name="Normal 3 3 8 3 2" xfId="16942"/>
    <cellStyle name="Normal 3 3 8 3 3" xfId="9913"/>
    <cellStyle name="Normal 3 3 8 4" xfId="13430"/>
    <cellStyle name="Normal 3 3 8 5" xfId="6394"/>
    <cellStyle name="Normal 3 3 9" xfId="581"/>
    <cellStyle name="Normal 3 3 9 2" xfId="2371"/>
    <cellStyle name="Normal 3 3 9 2 2" xfId="11164"/>
    <cellStyle name="Normal 3 3 9 2 2 2" xfId="18193"/>
    <cellStyle name="Normal 3 3 9 2 3" xfId="14681"/>
    <cellStyle name="Normal 3 3 9 2 4" xfId="7645"/>
    <cellStyle name="Normal 3 3 9 3" xfId="4130"/>
    <cellStyle name="Normal 3 3 9 3 2" xfId="16444"/>
    <cellStyle name="Normal 3 3 9 3 3" xfId="9415"/>
    <cellStyle name="Normal 3 3 9 4" xfId="12932"/>
    <cellStyle name="Normal 3 3 9 5" xfId="5896"/>
    <cellStyle name="Normal 3 4" xfId="38"/>
    <cellStyle name="Normal 3 4 10" xfId="1860"/>
    <cellStyle name="Normal 3 4 10 2" xfId="10669"/>
    <cellStyle name="Normal 3 4 10 2 2" xfId="17698"/>
    <cellStyle name="Normal 3 4 10 3" xfId="14186"/>
    <cellStyle name="Normal 3 4 10 4" xfId="7150"/>
    <cellStyle name="Normal 3 4 11" xfId="3634"/>
    <cellStyle name="Normal 3 4 11 2" xfId="15948"/>
    <cellStyle name="Normal 3 4 11 3" xfId="8919"/>
    <cellStyle name="Normal 3 4 12" xfId="12436"/>
    <cellStyle name="Normal 3 4 13" xfId="5398"/>
    <cellStyle name="Normal 3 4 2" xfId="132"/>
    <cellStyle name="Normal 3 4 2 10" xfId="12500"/>
    <cellStyle name="Normal 3 4 2 11" xfId="5463"/>
    <cellStyle name="Normal 3 4 2 2" xfId="288"/>
    <cellStyle name="Normal 3 4 2 2 2" xfId="544"/>
    <cellStyle name="Normal 3 4 2 2 2 2" xfId="1555"/>
    <cellStyle name="Normal 3 4 2 2 2 2 2" xfId="3345"/>
    <cellStyle name="Normal 3 4 2 2 2 2 2 2" xfId="12138"/>
    <cellStyle name="Normal 3 4 2 2 2 2 2 2 2" xfId="19167"/>
    <cellStyle name="Normal 3 4 2 2 2 2 2 3" xfId="15655"/>
    <cellStyle name="Normal 3 4 2 2 2 2 2 4" xfId="8619"/>
    <cellStyle name="Normal 3 4 2 2 2 2 3" xfId="5104"/>
    <cellStyle name="Normal 3 4 2 2 2 2 3 2" xfId="17418"/>
    <cellStyle name="Normal 3 4 2 2 2 2 3 3" xfId="10389"/>
    <cellStyle name="Normal 3 4 2 2 2 2 4" xfId="13906"/>
    <cellStyle name="Normal 3 4 2 2 2 2 5" xfId="6870"/>
    <cellStyle name="Normal 3 4 2 2 2 3" xfId="1057"/>
    <cellStyle name="Normal 3 4 2 2 2 3 2" xfId="2847"/>
    <cellStyle name="Normal 3 4 2 2 2 3 2 2" xfId="11640"/>
    <cellStyle name="Normal 3 4 2 2 2 3 2 2 2" xfId="18669"/>
    <cellStyle name="Normal 3 4 2 2 2 3 2 3" xfId="15157"/>
    <cellStyle name="Normal 3 4 2 2 2 3 2 4" xfId="8121"/>
    <cellStyle name="Normal 3 4 2 2 2 3 3" xfId="4606"/>
    <cellStyle name="Normal 3 4 2 2 2 3 3 2" xfId="16920"/>
    <cellStyle name="Normal 3 4 2 2 2 3 3 3" xfId="9891"/>
    <cellStyle name="Normal 3 4 2 2 2 3 4" xfId="13408"/>
    <cellStyle name="Normal 3 4 2 2 2 3 5" xfId="6372"/>
    <cellStyle name="Normal 3 4 2 2 2 4" xfId="2339"/>
    <cellStyle name="Normal 3 4 2 2 2 4 2" xfId="11137"/>
    <cellStyle name="Normal 3 4 2 2 2 4 2 2" xfId="18166"/>
    <cellStyle name="Normal 3 4 2 2 2 4 3" xfId="14654"/>
    <cellStyle name="Normal 3 4 2 2 2 4 4" xfId="7618"/>
    <cellStyle name="Normal 3 4 2 2 2 5" xfId="4103"/>
    <cellStyle name="Normal 3 4 2 2 2 5 2" xfId="16417"/>
    <cellStyle name="Normal 3 4 2 2 2 5 3" xfId="9388"/>
    <cellStyle name="Normal 3 4 2 2 2 6" xfId="12905"/>
    <cellStyle name="Normal 3 4 2 2 2 7" xfId="5869"/>
    <cellStyle name="Normal 3 4 2 2 3" xfId="1306"/>
    <cellStyle name="Normal 3 4 2 2 3 2" xfId="3096"/>
    <cellStyle name="Normal 3 4 2 2 3 2 2" xfId="11889"/>
    <cellStyle name="Normal 3 4 2 2 3 2 2 2" xfId="18918"/>
    <cellStyle name="Normal 3 4 2 2 3 2 3" xfId="15406"/>
    <cellStyle name="Normal 3 4 2 2 3 2 4" xfId="8370"/>
    <cellStyle name="Normal 3 4 2 2 3 3" xfId="4855"/>
    <cellStyle name="Normal 3 4 2 2 3 3 2" xfId="17169"/>
    <cellStyle name="Normal 3 4 2 2 3 3 3" xfId="10140"/>
    <cellStyle name="Normal 3 4 2 2 3 4" xfId="13657"/>
    <cellStyle name="Normal 3 4 2 2 3 5" xfId="6621"/>
    <cellStyle name="Normal 3 4 2 2 4" xfId="808"/>
    <cellStyle name="Normal 3 4 2 2 4 2" xfId="2598"/>
    <cellStyle name="Normal 3 4 2 2 4 2 2" xfId="11391"/>
    <cellStyle name="Normal 3 4 2 2 4 2 2 2" xfId="18420"/>
    <cellStyle name="Normal 3 4 2 2 4 2 3" xfId="14908"/>
    <cellStyle name="Normal 3 4 2 2 4 2 4" xfId="7872"/>
    <cellStyle name="Normal 3 4 2 2 4 3" xfId="4357"/>
    <cellStyle name="Normal 3 4 2 2 4 3 2" xfId="16671"/>
    <cellStyle name="Normal 3 4 2 2 4 3 3" xfId="9642"/>
    <cellStyle name="Normal 3 4 2 2 4 4" xfId="13159"/>
    <cellStyle name="Normal 3 4 2 2 4 5" xfId="6123"/>
    <cellStyle name="Normal 3 4 2 2 5" xfId="1811"/>
    <cellStyle name="Normal 3 4 2 2 5 2" xfId="3596"/>
    <cellStyle name="Normal 3 4 2 2 5 2 2" xfId="12389"/>
    <cellStyle name="Normal 3 4 2 2 5 2 2 2" xfId="19418"/>
    <cellStyle name="Normal 3 4 2 2 5 2 3" xfId="15906"/>
    <cellStyle name="Normal 3 4 2 2 5 2 4" xfId="8870"/>
    <cellStyle name="Normal 3 4 2 2 5 3" xfId="5355"/>
    <cellStyle name="Normal 3 4 2 2 5 3 2" xfId="17669"/>
    <cellStyle name="Normal 3 4 2 2 5 3 3" xfId="10640"/>
    <cellStyle name="Normal 3 4 2 2 5 4" xfId="14157"/>
    <cellStyle name="Normal 3 4 2 2 5 5" xfId="7121"/>
    <cellStyle name="Normal 3 4 2 2 6" xfId="2088"/>
    <cellStyle name="Normal 3 4 2 2 6 2" xfId="10888"/>
    <cellStyle name="Normal 3 4 2 2 6 2 2" xfId="17917"/>
    <cellStyle name="Normal 3 4 2 2 6 3" xfId="14405"/>
    <cellStyle name="Normal 3 4 2 2 6 4" xfId="7369"/>
    <cellStyle name="Normal 3 4 2 2 7" xfId="3854"/>
    <cellStyle name="Normal 3 4 2 2 7 2" xfId="16168"/>
    <cellStyle name="Normal 3 4 2 2 7 3" xfId="9139"/>
    <cellStyle name="Normal 3 4 2 2 8" xfId="12656"/>
    <cellStyle name="Normal 3 4 2 2 9" xfId="5619"/>
    <cellStyle name="Normal 3 4 2 3" xfId="196"/>
    <cellStyle name="Normal 3 4 2 3 2" xfId="452"/>
    <cellStyle name="Normal 3 4 2 3 2 2" xfId="1463"/>
    <cellStyle name="Normal 3 4 2 3 2 2 2" xfId="3253"/>
    <cellStyle name="Normal 3 4 2 3 2 2 2 2" xfId="12046"/>
    <cellStyle name="Normal 3 4 2 3 2 2 2 2 2" xfId="19075"/>
    <cellStyle name="Normal 3 4 2 3 2 2 2 3" xfId="15563"/>
    <cellStyle name="Normal 3 4 2 3 2 2 2 4" xfId="8527"/>
    <cellStyle name="Normal 3 4 2 3 2 2 3" xfId="5012"/>
    <cellStyle name="Normal 3 4 2 3 2 2 3 2" xfId="17326"/>
    <cellStyle name="Normal 3 4 2 3 2 2 3 3" xfId="10297"/>
    <cellStyle name="Normal 3 4 2 3 2 2 4" xfId="13814"/>
    <cellStyle name="Normal 3 4 2 3 2 2 5" xfId="6778"/>
    <cellStyle name="Normal 3 4 2 3 2 3" xfId="965"/>
    <cellStyle name="Normal 3 4 2 3 2 3 2" xfId="2755"/>
    <cellStyle name="Normal 3 4 2 3 2 3 2 2" xfId="11548"/>
    <cellStyle name="Normal 3 4 2 3 2 3 2 2 2" xfId="18577"/>
    <cellStyle name="Normal 3 4 2 3 2 3 2 3" xfId="15065"/>
    <cellStyle name="Normal 3 4 2 3 2 3 2 4" xfId="8029"/>
    <cellStyle name="Normal 3 4 2 3 2 3 3" xfId="4514"/>
    <cellStyle name="Normal 3 4 2 3 2 3 3 2" xfId="16828"/>
    <cellStyle name="Normal 3 4 2 3 2 3 3 3" xfId="9799"/>
    <cellStyle name="Normal 3 4 2 3 2 3 4" xfId="13316"/>
    <cellStyle name="Normal 3 4 2 3 2 3 5" xfId="6280"/>
    <cellStyle name="Normal 3 4 2 3 2 4" xfId="2247"/>
    <cellStyle name="Normal 3 4 2 3 2 4 2" xfId="11045"/>
    <cellStyle name="Normal 3 4 2 3 2 4 2 2" xfId="18074"/>
    <cellStyle name="Normal 3 4 2 3 2 4 3" xfId="14562"/>
    <cellStyle name="Normal 3 4 2 3 2 4 4" xfId="7526"/>
    <cellStyle name="Normal 3 4 2 3 2 5" xfId="4011"/>
    <cellStyle name="Normal 3 4 2 3 2 5 2" xfId="16325"/>
    <cellStyle name="Normal 3 4 2 3 2 5 3" xfId="9296"/>
    <cellStyle name="Normal 3 4 2 3 2 6" xfId="12813"/>
    <cellStyle name="Normal 3 4 2 3 2 7" xfId="5777"/>
    <cellStyle name="Normal 3 4 2 3 3" xfId="1214"/>
    <cellStyle name="Normal 3 4 2 3 3 2" xfId="3004"/>
    <cellStyle name="Normal 3 4 2 3 3 2 2" xfId="11797"/>
    <cellStyle name="Normal 3 4 2 3 3 2 2 2" xfId="18826"/>
    <cellStyle name="Normal 3 4 2 3 3 2 3" xfId="15314"/>
    <cellStyle name="Normal 3 4 2 3 3 2 4" xfId="8278"/>
    <cellStyle name="Normal 3 4 2 3 3 3" xfId="4763"/>
    <cellStyle name="Normal 3 4 2 3 3 3 2" xfId="17077"/>
    <cellStyle name="Normal 3 4 2 3 3 3 3" xfId="10048"/>
    <cellStyle name="Normal 3 4 2 3 3 4" xfId="13565"/>
    <cellStyle name="Normal 3 4 2 3 3 5" xfId="6529"/>
    <cellStyle name="Normal 3 4 2 3 4" xfId="716"/>
    <cellStyle name="Normal 3 4 2 3 4 2" xfId="2506"/>
    <cellStyle name="Normal 3 4 2 3 4 2 2" xfId="11299"/>
    <cellStyle name="Normal 3 4 2 3 4 2 2 2" xfId="18328"/>
    <cellStyle name="Normal 3 4 2 3 4 2 3" xfId="14816"/>
    <cellStyle name="Normal 3 4 2 3 4 2 4" xfId="7780"/>
    <cellStyle name="Normal 3 4 2 3 4 3" xfId="4265"/>
    <cellStyle name="Normal 3 4 2 3 4 3 2" xfId="16579"/>
    <cellStyle name="Normal 3 4 2 3 4 3 3" xfId="9550"/>
    <cellStyle name="Normal 3 4 2 3 4 4" xfId="13067"/>
    <cellStyle name="Normal 3 4 2 3 4 5" xfId="6031"/>
    <cellStyle name="Normal 3 4 2 3 5" xfId="1719"/>
    <cellStyle name="Normal 3 4 2 3 5 2" xfId="3504"/>
    <cellStyle name="Normal 3 4 2 3 5 2 2" xfId="12297"/>
    <cellStyle name="Normal 3 4 2 3 5 2 2 2" xfId="19326"/>
    <cellStyle name="Normal 3 4 2 3 5 2 3" xfId="15814"/>
    <cellStyle name="Normal 3 4 2 3 5 2 4" xfId="8778"/>
    <cellStyle name="Normal 3 4 2 3 5 3" xfId="5263"/>
    <cellStyle name="Normal 3 4 2 3 5 3 2" xfId="17577"/>
    <cellStyle name="Normal 3 4 2 3 5 3 3" xfId="10548"/>
    <cellStyle name="Normal 3 4 2 3 5 4" xfId="14065"/>
    <cellStyle name="Normal 3 4 2 3 5 5" xfId="7029"/>
    <cellStyle name="Normal 3 4 2 3 6" xfId="1996"/>
    <cellStyle name="Normal 3 4 2 3 6 2" xfId="10797"/>
    <cellStyle name="Normal 3 4 2 3 6 2 2" xfId="17826"/>
    <cellStyle name="Normal 3 4 2 3 6 3" xfId="14314"/>
    <cellStyle name="Normal 3 4 2 3 6 4" xfId="7278"/>
    <cellStyle name="Normal 3 4 2 3 7" xfId="3762"/>
    <cellStyle name="Normal 3 4 2 3 7 2" xfId="16076"/>
    <cellStyle name="Normal 3 4 2 3 7 3" xfId="9047"/>
    <cellStyle name="Normal 3 4 2 3 8" xfId="12564"/>
    <cellStyle name="Normal 3 4 2 3 9" xfId="5527"/>
    <cellStyle name="Normal 3 4 2 4" xfId="388"/>
    <cellStyle name="Normal 3 4 2 4 2" xfId="1399"/>
    <cellStyle name="Normal 3 4 2 4 2 2" xfId="3189"/>
    <cellStyle name="Normal 3 4 2 4 2 2 2" xfId="11982"/>
    <cellStyle name="Normal 3 4 2 4 2 2 2 2" xfId="19011"/>
    <cellStyle name="Normal 3 4 2 4 2 2 3" xfId="15499"/>
    <cellStyle name="Normal 3 4 2 4 2 2 4" xfId="8463"/>
    <cellStyle name="Normal 3 4 2 4 2 3" xfId="4948"/>
    <cellStyle name="Normal 3 4 2 4 2 3 2" xfId="17262"/>
    <cellStyle name="Normal 3 4 2 4 2 3 3" xfId="10233"/>
    <cellStyle name="Normal 3 4 2 4 2 4" xfId="13750"/>
    <cellStyle name="Normal 3 4 2 4 2 5" xfId="6714"/>
    <cellStyle name="Normal 3 4 2 4 3" xfId="901"/>
    <cellStyle name="Normal 3 4 2 4 3 2" xfId="2691"/>
    <cellStyle name="Normal 3 4 2 4 3 2 2" xfId="11484"/>
    <cellStyle name="Normal 3 4 2 4 3 2 2 2" xfId="18513"/>
    <cellStyle name="Normal 3 4 2 4 3 2 3" xfId="15001"/>
    <cellStyle name="Normal 3 4 2 4 3 2 4" xfId="7965"/>
    <cellStyle name="Normal 3 4 2 4 3 3" xfId="4450"/>
    <cellStyle name="Normal 3 4 2 4 3 3 2" xfId="16764"/>
    <cellStyle name="Normal 3 4 2 4 3 3 3" xfId="9735"/>
    <cellStyle name="Normal 3 4 2 4 3 4" xfId="13252"/>
    <cellStyle name="Normal 3 4 2 4 3 5" xfId="6216"/>
    <cellStyle name="Normal 3 4 2 4 4" xfId="2183"/>
    <cellStyle name="Normal 3 4 2 4 4 2" xfId="10981"/>
    <cellStyle name="Normal 3 4 2 4 4 2 2" xfId="18010"/>
    <cellStyle name="Normal 3 4 2 4 4 3" xfId="14498"/>
    <cellStyle name="Normal 3 4 2 4 4 4" xfId="7462"/>
    <cellStyle name="Normal 3 4 2 4 5" xfId="3947"/>
    <cellStyle name="Normal 3 4 2 4 5 2" xfId="16261"/>
    <cellStyle name="Normal 3 4 2 4 5 3" xfId="9232"/>
    <cellStyle name="Normal 3 4 2 4 6" xfId="12749"/>
    <cellStyle name="Normal 3 4 2 4 7" xfId="5713"/>
    <cellStyle name="Normal 3 4 2 5" xfId="1150"/>
    <cellStyle name="Normal 3 4 2 5 2" xfId="2940"/>
    <cellStyle name="Normal 3 4 2 5 2 2" xfId="11733"/>
    <cellStyle name="Normal 3 4 2 5 2 2 2" xfId="18762"/>
    <cellStyle name="Normal 3 4 2 5 2 3" xfId="15250"/>
    <cellStyle name="Normal 3 4 2 5 2 4" xfId="8214"/>
    <cellStyle name="Normal 3 4 2 5 3" xfId="4699"/>
    <cellStyle name="Normal 3 4 2 5 3 2" xfId="17013"/>
    <cellStyle name="Normal 3 4 2 5 3 3" xfId="9984"/>
    <cellStyle name="Normal 3 4 2 5 4" xfId="13501"/>
    <cellStyle name="Normal 3 4 2 5 5" xfId="6465"/>
    <cellStyle name="Normal 3 4 2 6" xfId="652"/>
    <cellStyle name="Normal 3 4 2 6 2" xfId="2442"/>
    <cellStyle name="Normal 3 4 2 6 2 2" xfId="11235"/>
    <cellStyle name="Normal 3 4 2 6 2 2 2" xfId="18264"/>
    <cellStyle name="Normal 3 4 2 6 2 3" xfId="14752"/>
    <cellStyle name="Normal 3 4 2 6 2 4" xfId="7716"/>
    <cellStyle name="Normal 3 4 2 6 3" xfId="4201"/>
    <cellStyle name="Normal 3 4 2 6 3 2" xfId="16515"/>
    <cellStyle name="Normal 3 4 2 6 3 3" xfId="9486"/>
    <cellStyle name="Normal 3 4 2 6 4" xfId="13003"/>
    <cellStyle name="Normal 3 4 2 6 5" xfId="5967"/>
    <cellStyle name="Normal 3 4 2 7" xfId="1655"/>
    <cellStyle name="Normal 3 4 2 7 2" xfId="3440"/>
    <cellStyle name="Normal 3 4 2 7 2 2" xfId="12233"/>
    <cellStyle name="Normal 3 4 2 7 2 2 2" xfId="19262"/>
    <cellStyle name="Normal 3 4 2 7 2 3" xfId="15750"/>
    <cellStyle name="Normal 3 4 2 7 2 4" xfId="8714"/>
    <cellStyle name="Normal 3 4 2 7 3" xfId="5199"/>
    <cellStyle name="Normal 3 4 2 7 3 2" xfId="17513"/>
    <cellStyle name="Normal 3 4 2 7 3 3" xfId="10484"/>
    <cellStyle name="Normal 3 4 2 7 4" xfId="14001"/>
    <cellStyle name="Normal 3 4 2 7 5" xfId="6965"/>
    <cellStyle name="Normal 3 4 2 8" xfId="1932"/>
    <cellStyle name="Normal 3 4 2 8 2" xfId="10733"/>
    <cellStyle name="Normal 3 4 2 8 2 2" xfId="17762"/>
    <cellStyle name="Normal 3 4 2 8 3" xfId="14250"/>
    <cellStyle name="Normal 3 4 2 8 4" xfId="7214"/>
    <cellStyle name="Normal 3 4 2 9" xfId="3698"/>
    <cellStyle name="Normal 3 4 2 9 2" xfId="16012"/>
    <cellStyle name="Normal 3 4 2 9 3" xfId="8983"/>
    <cellStyle name="Normal 3 4 3" xfId="104"/>
    <cellStyle name="Normal 3 4 3 10" xfId="5435"/>
    <cellStyle name="Normal 3 4 3 2" xfId="260"/>
    <cellStyle name="Normal 3 4 3 2 2" xfId="516"/>
    <cellStyle name="Normal 3 4 3 2 2 2" xfId="1527"/>
    <cellStyle name="Normal 3 4 3 2 2 2 2" xfId="3317"/>
    <cellStyle name="Normal 3 4 3 2 2 2 2 2" xfId="12110"/>
    <cellStyle name="Normal 3 4 3 2 2 2 2 2 2" xfId="19139"/>
    <cellStyle name="Normal 3 4 3 2 2 2 2 3" xfId="15627"/>
    <cellStyle name="Normal 3 4 3 2 2 2 2 4" xfId="8591"/>
    <cellStyle name="Normal 3 4 3 2 2 2 3" xfId="5076"/>
    <cellStyle name="Normal 3 4 3 2 2 2 3 2" xfId="17390"/>
    <cellStyle name="Normal 3 4 3 2 2 2 3 3" xfId="10361"/>
    <cellStyle name="Normal 3 4 3 2 2 2 4" xfId="13878"/>
    <cellStyle name="Normal 3 4 3 2 2 2 5" xfId="6842"/>
    <cellStyle name="Normal 3 4 3 2 2 3" xfId="1029"/>
    <cellStyle name="Normal 3 4 3 2 2 3 2" xfId="2819"/>
    <cellStyle name="Normal 3 4 3 2 2 3 2 2" xfId="11612"/>
    <cellStyle name="Normal 3 4 3 2 2 3 2 2 2" xfId="18641"/>
    <cellStyle name="Normal 3 4 3 2 2 3 2 3" xfId="15129"/>
    <cellStyle name="Normal 3 4 3 2 2 3 2 4" xfId="8093"/>
    <cellStyle name="Normal 3 4 3 2 2 3 3" xfId="4578"/>
    <cellStyle name="Normal 3 4 3 2 2 3 3 2" xfId="16892"/>
    <cellStyle name="Normal 3 4 3 2 2 3 3 3" xfId="9863"/>
    <cellStyle name="Normal 3 4 3 2 2 3 4" xfId="13380"/>
    <cellStyle name="Normal 3 4 3 2 2 3 5" xfId="6344"/>
    <cellStyle name="Normal 3 4 3 2 2 4" xfId="2311"/>
    <cellStyle name="Normal 3 4 3 2 2 4 2" xfId="11109"/>
    <cellStyle name="Normal 3 4 3 2 2 4 2 2" xfId="18138"/>
    <cellStyle name="Normal 3 4 3 2 2 4 3" xfId="14626"/>
    <cellStyle name="Normal 3 4 3 2 2 4 4" xfId="7590"/>
    <cellStyle name="Normal 3 4 3 2 2 5" xfId="4075"/>
    <cellStyle name="Normal 3 4 3 2 2 5 2" xfId="16389"/>
    <cellStyle name="Normal 3 4 3 2 2 5 3" xfId="9360"/>
    <cellStyle name="Normal 3 4 3 2 2 6" xfId="12877"/>
    <cellStyle name="Normal 3 4 3 2 2 7" xfId="5841"/>
    <cellStyle name="Normal 3 4 3 2 3" xfId="1278"/>
    <cellStyle name="Normal 3 4 3 2 3 2" xfId="3068"/>
    <cellStyle name="Normal 3 4 3 2 3 2 2" xfId="11861"/>
    <cellStyle name="Normal 3 4 3 2 3 2 2 2" xfId="18890"/>
    <cellStyle name="Normal 3 4 3 2 3 2 3" xfId="15378"/>
    <cellStyle name="Normal 3 4 3 2 3 2 4" xfId="8342"/>
    <cellStyle name="Normal 3 4 3 2 3 3" xfId="4827"/>
    <cellStyle name="Normal 3 4 3 2 3 3 2" xfId="17141"/>
    <cellStyle name="Normal 3 4 3 2 3 3 3" xfId="10112"/>
    <cellStyle name="Normal 3 4 3 2 3 4" xfId="13629"/>
    <cellStyle name="Normal 3 4 3 2 3 5" xfId="6593"/>
    <cellStyle name="Normal 3 4 3 2 4" xfId="780"/>
    <cellStyle name="Normal 3 4 3 2 4 2" xfId="2570"/>
    <cellStyle name="Normal 3 4 3 2 4 2 2" xfId="11363"/>
    <cellStyle name="Normal 3 4 3 2 4 2 2 2" xfId="18392"/>
    <cellStyle name="Normal 3 4 3 2 4 2 3" xfId="14880"/>
    <cellStyle name="Normal 3 4 3 2 4 2 4" xfId="7844"/>
    <cellStyle name="Normal 3 4 3 2 4 3" xfId="4329"/>
    <cellStyle name="Normal 3 4 3 2 4 3 2" xfId="16643"/>
    <cellStyle name="Normal 3 4 3 2 4 3 3" xfId="9614"/>
    <cellStyle name="Normal 3 4 3 2 4 4" xfId="13131"/>
    <cellStyle name="Normal 3 4 3 2 4 5" xfId="6095"/>
    <cellStyle name="Normal 3 4 3 2 5" xfId="1783"/>
    <cellStyle name="Normal 3 4 3 2 5 2" xfId="3568"/>
    <cellStyle name="Normal 3 4 3 2 5 2 2" xfId="12361"/>
    <cellStyle name="Normal 3 4 3 2 5 2 2 2" xfId="19390"/>
    <cellStyle name="Normal 3 4 3 2 5 2 3" xfId="15878"/>
    <cellStyle name="Normal 3 4 3 2 5 2 4" xfId="8842"/>
    <cellStyle name="Normal 3 4 3 2 5 3" xfId="5327"/>
    <cellStyle name="Normal 3 4 3 2 5 3 2" xfId="17641"/>
    <cellStyle name="Normal 3 4 3 2 5 3 3" xfId="10612"/>
    <cellStyle name="Normal 3 4 3 2 5 4" xfId="14129"/>
    <cellStyle name="Normal 3 4 3 2 5 5" xfId="7093"/>
    <cellStyle name="Normal 3 4 3 2 6" xfId="2060"/>
    <cellStyle name="Normal 3 4 3 2 6 2" xfId="10860"/>
    <cellStyle name="Normal 3 4 3 2 6 2 2" xfId="17889"/>
    <cellStyle name="Normal 3 4 3 2 6 3" xfId="14377"/>
    <cellStyle name="Normal 3 4 3 2 6 4" xfId="7341"/>
    <cellStyle name="Normal 3 4 3 2 7" xfId="3826"/>
    <cellStyle name="Normal 3 4 3 2 7 2" xfId="16140"/>
    <cellStyle name="Normal 3 4 3 2 7 3" xfId="9111"/>
    <cellStyle name="Normal 3 4 3 2 8" xfId="12628"/>
    <cellStyle name="Normal 3 4 3 2 9" xfId="5591"/>
    <cellStyle name="Normal 3 4 3 3" xfId="360"/>
    <cellStyle name="Normal 3 4 3 3 2" xfId="1371"/>
    <cellStyle name="Normal 3 4 3 3 2 2" xfId="3161"/>
    <cellStyle name="Normal 3 4 3 3 2 2 2" xfId="11954"/>
    <cellStyle name="Normal 3 4 3 3 2 2 2 2" xfId="18983"/>
    <cellStyle name="Normal 3 4 3 3 2 2 3" xfId="15471"/>
    <cellStyle name="Normal 3 4 3 3 2 2 4" xfId="8435"/>
    <cellStyle name="Normal 3 4 3 3 2 3" xfId="4920"/>
    <cellStyle name="Normal 3 4 3 3 2 3 2" xfId="17234"/>
    <cellStyle name="Normal 3 4 3 3 2 3 3" xfId="10205"/>
    <cellStyle name="Normal 3 4 3 3 2 4" xfId="13722"/>
    <cellStyle name="Normal 3 4 3 3 2 5" xfId="6686"/>
    <cellStyle name="Normal 3 4 3 3 3" xfId="873"/>
    <cellStyle name="Normal 3 4 3 3 3 2" xfId="2663"/>
    <cellStyle name="Normal 3 4 3 3 3 2 2" xfId="11456"/>
    <cellStyle name="Normal 3 4 3 3 3 2 2 2" xfId="18485"/>
    <cellStyle name="Normal 3 4 3 3 3 2 3" xfId="14973"/>
    <cellStyle name="Normal 3 4 3 3 3 2 4" xfId="7937"/>
    <cellStyle name="Normal 3 4 3 3 3 3" xfId="4422"/>
    <cellStyle name="Normal 3 4 3 3 3 3 2" xfId="16736"/>
    <cellStyle name="Normal 3 4 3 3 3 3 3" xfId="9707"/>
    <cellStyle name="Normal 3 4 3 3 3 4" xfId="13224"/>
    <cellStyle name="Normal 3 4 3 3 3 5" xfId="6188"/>
    <cellStyle name="Normal 3 4 3 3 4" xfId="2155"/>
    <cellStyle name="Normal 3 4 3 3 4 2" xfId="10953"/>
    <cellStyle name="Normal 3 4 3 3 4 2 2" xfId="17982"/>
    <cellStyle name="Normal 3 4 3 3 4 3" xfId="14470"/>
    <cellStyle name="Normal 3 4 3 3 4 4" xfId="7434"/>
    <cellStyle name="Normal 3 4 3 3 5" xfId="3919"/>
    <cellStyle name="Normal 3 4 3 3 5 2" xfId="16233"/>
    <cellStyle name="Normal 3 4 3 3 5 3" xfId="9204"/>
    <cellStyle name="Normal 3 4 3 3 6" xfId="12721"/>
    <cellStyle name="Normal 3 4 3 3 7" xfId="5685"/>
    <cellStyle name="Normal 3 4 3 4" xfId="1122"/>
    <cellStyle name="Normal 3 4 3 4 2" xfId="2912"/>
    <cellStyle name="Normal 3 4 3 4 2 2" xfId="11705"/>
    <cellStyle name="Normal 3 4 3 4 2 2 2" xfId="18734"/>
    <cellStyle name="Normal 3 4 3 4 2 3" xfId="15222"/>
    <cellStyle name="Normal 3 4 3 4 2 4" xfId="8186"/>
    <cellStyle name="Normal 3 4 3 4 3" xfId="4671"/>
    <cellStyle name="Normal 3 4 3 4 3 2" xfId="16985"/>
    <cellStyle name="Normal 3 4 3 4 3 3" xfId="9956"/>
    <cellStyle name="Normal 3 4 3 4 4" xfId="13473"/>
    <cellStyle name="Normal 3 4 3 4 5" xfId="6437"/>
    <cellStyle name="Normal 3 4 3 5" xfId="624"/>
    <cellStyle name="Normal 3 4 3 5 2" xfId="2414"/>
    <cellStyle name="Normal 3 4 3 5 2 2" xfId="11207"/>
    <cellStyle name="Normal 3 4 3 5 2 2 2" xfId="18236"/>
    <cellStyle name="Normal 3 4 3 5 2 3" xfId="14724"/>
    <cellStyle name="Normal 3 4 3 5 2 4" xfId="7688"/>
    <cellStyle name="Normal 3 4 3 5 3" xfId="4173"/>
    <cellStyle name="Normal 3 4 3 5 3 2" xfId="16487"/>
    <cellStyle name="Normal 3 4 3 5 3 3" xfId="9458"/>
    <cellStyle name="Normal 3 4 3 5 4" xfId="12975"/>
    <cellStyle name="Normal 3 4 3 5 5" xfId="5939"/>
    <cellStyle name="Normal 3 4 3 6" xfId="1627"/>
    <cellStyle name="Normal 3 4 3 6 2" xfId="3412"/>
    <cellStyle name="Normal 3 4 3 6 2 2" xfId="12205"/>
    <cellStyle name="Normal 3 4 3 6 2 2 2" xfId="19234"/>
    <cellStyle name="Normal 3 4 3 6 2 3" xfId="15722"/>
    <cellStyle name="Normal 3 4 3 6 2 4" xfId="8686"/>
    <cellStyle name="Normal 3 4 3 6 3" xfId="5171"/>
    <cellStyle name="Normal 3 4 3 6 3 2" xfId="17485"/>
    <cellStyle name="Normal 3 4 3 6 3 3" xfId="10456"/>
    <cellStyle name="Normal 3 4 3 6 4" xfId="13973"/>
    <cellStyle name="Normal 3 4 3 6 5" xfId="6937"/>
    <cellStyle name="Normal 3 4 3 7" xfId="1904"/>
    <cellStyle name="Normal 3 4 3 7 2" xfId="10705"/>
    <cellStyle name="Normal 3 4 3 7 2 2" xfId="17734"/>
    <cellStyle name="Normal 3 4 3 7 3" xfId="14222"/>
    <cellStyle name="Normal 3 4 3 7 4" xfId="7186"/>
    <cellStyle name="Normal 3 4 3 8" xfId="3670"/>
    <cellStyle name="Normal 3 4 3 8 2" xfId="15984"/>
    <cellStyle name="Normal 3 4 3 8 3" xfId="8955"/>
    <cellStyle name="Normal 3 4 3 9" xfId="12472"/>
    <cellStyle name="Normal 3 4 4" xfId="224"/>
    <cellStyle name="Normal 3 4 4 2" xfId="480"/>
    <cellStyle name="Normal 3 4 4 2 2" xfId="1491"/>
    <cellStyle name="Normal 3 4 4 2 2 2" xfId="3281"/>
    <cellStyle name="Normal 3 4 4 2 2 2 2" xfId="12074"/>
    <cellStyle name="Normal 3 4 4 2 2 2 2 2" xfId="19103"/>
    <cellStyle name="Normal 3 4 4 2 2 2 3" xfId="15591"/>
    <cellStyle name="Normal 3 4 4 2 2 2 4" xfId="8555"/>
    <cellStyle name="Normal 3 4 4 2 2 3" xfId="5040"/>
    <cellStyle name="Normal 3 4 4 2 2 3 2" xfId="17354"/>
    <cellStyle name="Normal 3 4 4 2 2 3 3" xfId="10325"/>
    <cellStyle name="Normal 3 4 4 2 2 4" xfId="13842"/>
    <cellStyle name="Normal 3 4 4 2 2 5" xfId="6806"/>
    <cellStyle name="Normal 3 4 4 2 3" xfId="993"/>
    <cellStyle name="Normal 3 4 4 2 3 2" xfId="2783"/>
    <cellStyle name="Normal 3 4 4 2 3 2 2" xfId="11576"/>
    <cellStyle name="Normal 3 4 4 2 3 2 2 2" xfId="18605"/>
    <cellStyle name="Normal 3 4 4 2 3 2 3" xfId="15093"/>
    <cellStyle name="Normal 3 4 4 2 3 2 4" xfId="8057"/>
    <cellStyle name="Normal 3 4 4 2 3 3" xfId="4542"/>
    <cellStyle name="Normal 3 4 4 2 3 3 2" xfId="16856"/>
    <cellStyle name="Normal 3 4 4 2 3 3 3" xfId="9827"/>
    <cellStyle name="Normal 3 4 4 2 3 4" xfId="13344"/>
    <cellStyle name="Normal 3 4 4 2 3 5" xfId="6308"/>
    <cellStyle name="Normal 3 4 4 2 4" xfId="2275"/>
    <cellStyle name="Normal 3 4 4 2 4 2" xfId="11073"/>
    <cellStyle name="Normal 3 4 4 2 4 2 2" xfId="18102"/>
    <cellStyle name="Normal 3 4 4 2 4 3" xfId="14590"/>
    <cellStyle name="Normal 3 4 4 2 4 4" xfId="7554"/>
    <cellStyle name="Normal 3 4 4 2 5" xfId="4039"/>
    <cellStyle name="Normal 3 4 4 2 5 2" xfId="16353"/>
    <cellStyle name="Normal 3 4 4 2 5 3" xfId="9324"/>
    <cellStyle name="Normal 3 4 4 2 6" xfId="12841"/>
    <cellStyle name="Normal 3 4 4 2 7" xfId="5805"/>
    <cellStyle name="Normal 3 4 4 3" xfId="1242"/>
    <cellStyle name="Normal 3 4 4 3 2" xfId="3032"/>
    <cellStyle name="Normal 3 4 4 3 2 2" xfId="11825"/>
    <cellStyle name="Normal 3 4 4 3 2 2 2" xfId="18854"/>
    <cellStyle name="Normal 3 4 4 3 2 3" xfId="15342"/>
    <cellStyle name="Normal 3 4 4 3 2 4" xfId="8306"/>
    <cellStyle name="Normal 3 4 4 3 3" xfId="4791"/>
    <cellStyle name="Normal 3 4 4 3 3 2" xfId="17105"/>
    <cellStyle name="Normal 3 4 4 3 3 3" xfId="10076"/>
    <cellStyle name="Normal 3 4 4 3 4" xfId="13593"/>
    <cellStyle name="Normal 3 4 4 3 5" xfId="6557"/>
    <cellStyle name="Normal 3 4 4 4" xfId="744"/>
    <cellStyle name="Normal 3 4 4 4 2" xfId="2534"/>
    <cellStyle name="Normal 3 4 4 4 2 2" xfId="11327"/>
    <cellStyle name="Normal 3 4 4 4 2 2 2" xfId="18356"/>
    <cellStyle name="Normal 3 4 4 4 2 3" xfId="14844"/>
    <cellStyle name="Normal 3 4 4 4 2 4" xfId="7808"/>
    <cellStyle name="Normal 3 4 4 4 3" xfId="4293"/>
    <cellStyle name="Normal 3 4 4 4 3 2" xfId="16607"/>
    <cellStyle name="Normal 3 4 4 4 3 3" xfId="9578"/>
    <cellStyle name="Normal 3 4 4 4 4" xfId="13095"/>
    <cellStyle name="Normal 3 4 4 4 5" xfId="6059"/>
    <cellStyle name="Normal 3 4 4 5" xfId="1747"/>
    <cellStyle name="Normal 3 4 4 5 2" xfId="3532"/>
    <cellStyle name="Normal 3 4 4 5 2 2" xfId="12325"/>
    <cellStyle name="Normal 3 4 4 5 2 2 2" xfId="19354"/>
    <cellStyle name="Normal 3 4 4 5 2 3" xfId="15842"/>
    <cellStyle name="Normal 3 4 4 5 2 4" xfId="8806"/>
    <cellStyle name="Normal 3 4 4 5 3" xfId="5291"/>
    <cellStyle name="Normal 3 4 4 5 3 2" xfId="17605"/>
    <cellStyle name="Normal 3 4 4 5 3 3" xfId="10576"/>
    <cellStyle name="Normal 3 4 4 5 4" xfId="14093"/>
    <cellStyle name="Normal 3 4 4 5 5" xfId="7057"/>
    <cellStyle name="Normal 3 4 4 6" xfId="2024"/>
    <cellStyle name="Normal 3 4 4 6 2" xfId="10825"/>
    <cellStyle name="Normal 3 4 4 6 2 2" xfId="17854"/>
    <cellStyle name="Normal 3 4 4 6 3" xfId="14342"/>
    <cellStyle name="Normal 3 4 4 6 4" xfId="7306"/>
    <cellStyle name="Normal 3 4 4 7" xfId="3790"/>
    <cellStyle name="Normal 3 4 4 7 2" xfId="16104"/>
    <cellStyle name="Normal 3 4 4 7 3" xfId="9075"/>
    <cellStyle name="Normal 3 4 4 8" xfId="12592"/>
    <cellStyle name="Normal 3 4 4 9" xfId="5555"/>
    <cellStyle name="Normal 3 4 5" xfId="168"/>
    <cellStyle name="Normal 3 4 5 2" xfId="424"/>
    <cellStyle name="Normal 3 4 5 2 2" xfId="1435"/>
    <cellStyle name="Normal 3 4 5 2 2 2" xfId="3225"/>
    <cellStyle name="Normal 3 4 5 2 2 2 2" xfId="12018"/>
    <cellStyle name="Normal 3 4 5 2 2 2 2 2" xfId="19047"/>
    <cellStyle name="Normal 3 4 5 2 2 2 3" xfId="15535"/>
    <cellStyle name="Normal 3 4 5 2 2 2 4" xfId="8499"/>
    <cellStyle name="Normal 3 4 5 2 2 3" xfId="4984"/>
    <cellStyle name="Normal 3 4 5 2 2 3 2" xfId="17298"/>
    <cellStyle name="Normal 3 4 5 2 2 3 3" xfId="10269"/>
    <cellStyle name="Normal 3 4 5 2 2 4" xfId="13786"/>
    <cellStyle name="Normal 3 4 5 2 2 5" xfId="6750"/>
    <cellStyle name="Normal 3 4 5 2 3" xfId="937"/>
    <cellStyle name="Normal 3 4 5 2 3 2" xfId="2727"/>
    <cellStyle name="Normal 3 4 5 2 3 2 2" xfId="11520"/>
    <cellStyle name="Normal 3 4 5 2 3 2 2 2" xfId="18549"/>
    <cellStyle name="Normal 3 4 5 2 3 2 3" xfId="15037"/>
    <cellStyle name="Normal 3 4 5 2 3 2 4" xfId="8001"/>
    <cellStyle name="Normal 3 4 5 2 3 3" xfId="4486"/>
    <cellStyle name="Normal 3 4 5 2 3 3 2" xfId="16800"/>
    <cellStyle name="Normal 3 4 5 2 3 3 3" xfId="9771"/>
    <cellStyle name="Normal 3 4 5 2 3 4" xfId="13288"/>
    <cellStyle name="Normal 3 4 5 2 3 5" xfId="6252"/>
    <cellStyle name="Normal 3 4 5 2 4" xfId="2219"/>
    <cellStyle name="Normal 3 4 5 2 4 2" xfId="11017"/>
    <cellStyle name="Normal 3 4 5 2 4 2 2" xfId="18046"/>
    <cellStyle name="Normal 3 4 5 2 4 3" xfId="14534"/>
    <cellStyle name="Normal 3 4 5 2 4 4" xfId="7498"/>
    <cellStyle name="Normal 3 4 5 2 5" xfId="3983"/>
    <cellStyle name="Normal 3 4 5 2 5 2" xfId="16297"/>
    <cellStyle name="Normal 3 4 5 2 5 3" xfId="9268"/>
    <cellStyle name="Normal 3 4 5 2 6" xfId="12785"/>
    <cellStyle name="Normal 3 4 5 2 7" xfId="5749"/>
    <cellStyle name="Normal 3 4 5 3" xfId="1186"/>
    <cellStyle name="Normal 3 4 5 3 2" xfId="2976"/>
    <cellStyle name="Normal 3 4 5 3 2 2" xfId="11769"/>
    <cellStyle name="Normal 3 4 5 3 2 2 2" xfId="18798"/>
    <cellStyle name="Normal 3 4 5 3 2 3" xfId="15286"/>
    <cellStyle name="Normal 3 4 5 3 2 4" xfId="8250"/>
    <cellStyle name="Normal 3 4 5 3 3" xfId="4735"/>
    <cellStyle name="Normal 3 4 5 3 3 2" xfId="17049"/>
    <cellStyle name="Normal 3 4 5 3 3 3" xfId="10020"/>
    <cellStyle name="Normal 3 4 5 3 4" xfId="13537"/>
    <cellStyle name="Normal 3 4 5 3 5" xfId="6501"/>
    <cellStyle name="Normal 3 4 5 4" xfId="688"/>
    <cellStyle name="Normal 3 4 5 4 2" xfId="2478"/>
    <cellStyle name="Normal 3 4 5 4 2 2" xfId="11271"/>
    <cellStyle name="Normal 3 4 5 4 2 2 2" xfId="18300"/>
    <cellStyle name="Normal 3 4 5 4 2 3" xfId="14788"/>
    <cellStyle name="Normal 3 4 5 4 2 4" xfId="7752"/>
    <cellStyle name="Normal 3 4 5 4 3" xfId="4237"/>
    <cellStyle name="Normal 3 4 5 4 3 2" xfId="16551"/>
    <cellStyle name="Normal 3 4 5 4 3 3" xfId="9522"/>
    <cellStyle name="Normal 3 4 5 4 4" xfId="13039"/>
    <cellStyle name="Normal 3 4 5 4 5" xfId="6003"/>
    <cellStyle name="Normal 3 4 5 5" xfId="1691"/>
    <cellStyle name="Normal 3 4 5 5 2" xfId="3476"/>
    <cellStyle name="Normal 3 4 5 5 2 2" xfId="12269"/>
    <cellStyle name="Normal 3 4 5 5 2 2 2" xfId="19298"/>
    <cellStyle name="Normal 3 4 5 5 2 3" xfId="15786"/>
    <cellStyle name="Normal 3 4 5 5 2 4" xfId="8750"/>
    <cellStyle name="Normal 3 4 5 5 3" xfId="5235"/>
    <cellStyle name="Normal 3 4 5 5 3 2" xfId="17549"/>
    <cellStyle name="Normal 3 4 5 5 3 3" xfId="10520"/>
    <cellStyle name="Normal 3 4 5 5 4" xfId="14037"/>
    <cellStyle name="Normal 3 4 5 5 5" xfId="7001"/>
    <cellStyle name="Normal 3 4 5 6" xfId="1968"/>
    <cellStyle name="Normal 3 4 5 6 2" xfId="10769"/>
    <cellStyle name="Normal 3 4 5 6 2 2" xfId="17798"/>
    <cellStyle name="Normal 3 4 5 6 3" xfId="14286"/>
    <cellStyle name="Normal 3 4 5 6 4" xfId="7250"/>
    <cellStyle name="Normal 3 4 5 7" xfId="3734"/>
    <cellStyle name="Normal 3 4 5 7 2" xfId="16048"/>
    <cellStyle name="Normal 3 4 5 7 3" xfId="9019"/>
    <cellStyle name="Normal 3 4 5 8" xfId="12536"/>
    <cellStyle name="Normal 3 4 5 9" xfId="5499"/>
    <cellStyle name="Normal 3 4 6" xfId="324"/>
    <cellStyle name="Normal 3 4 6 2" xfId="1335"/>
    <cellStyle name="Normal 3 4 6 2 2" xfId="3125"/>
    <cellStyle name="Normal 3 4 6 2 2 2" xfId="11918"/>
    <cellStyle name="Normal 3 4 6 2 2 2 2" xfId="18947"/>
    <cellStyle name="Normal 3 4 6 2 2 3" xfId="15435"/>
    <cellStyle name="Normal 3 4 6 2 2 4" xfId="8399"/>
    <cellStyle name="Normal 3 4 6 2 3" xfId="4884"/>
    <cellStyle name="Normal 3 4 6 2 3 2" xfId="17198"/>
    <cellStyle name="Normal 3 4 6 2 3 3" xfId="10169"/>
    <cellStyle name="Normal 3 4 6 2 4" xfId="13686"/>
    <cellStyle name="Normal 3 4 6 2 5" xfId="6650"/>
    <cellStyle name="Normal 3 4 6 3" xfId="837"/>
    <cellStyle name="Normal 3 4 6 3 2" xfId="2627"/>
    <cellStyle name="Normal 3 4 6 3 2 2" xfId="11420"/>
    <cellStyle name="Normal 3 4 6 3 2 2 2" xfId="18449"/>
    <cellStyle name="Normal 3 4 6 3 2 3" xfId="14937"/>
    <cellStyle name="Normal 3 4 6 3 2 4" xfId="7901"/>
    <cellStyle name="Normal 3 4 6 3 3" xfId="4386"/>
    <cellStyle name="Normal 3 4 6 3 3 2" xfId="16700"/>
    <cellStyle name="Normal 3 4 6 3 3 3" xfId="9671"/>
    <cellStyle name="Normal 3 4 6 3 4" xfId="13188"/>
    <cellStyle name="Normal 3 4 6 3 5" xfId="6152"/>
    <cellStyle name="Normal 3 4 6 4" xfId="2119"/>
    <cellStyle name="Normal 3 4 6 4 2" xfId="10917"/>
    <cellStyle name="Normal 3 4 6 4 2 2" xfId="17946"/>
    <cellStyle name="Normal 3 4 6 4 3" xfId="14434"/>
    <cellStyle name="Normal 3 4 6 4 4" xfId="7398"/>
    <cellStyle name="Normal 3 4 6 5" xfId="3883"/>
    <cellStyle name="Normal 3 4 6 5 2" xfId="16197"/>
    <cellStyle name="Normal 3 4 6 5 3" xfId="9168"/>
    <cellStyle name="Normal 3 4 6 6" xfId="12685"/>
    <cellStyle name="Normal 3 4 6 7" xfId="5649"/>
    <cellStyle name="Normal 3 4 7" xfId="1086"/>
    <cellStyle name="Normal 3 4 7 2" xfId="2876"/>
    <cellStyle name="Normal 3 4 7 2 2" xfId="11669"/>
    <cellStyle name="Normal 3 4 7 2 2 2" xfId="18698"/>
    <cellStyle name="Normal 3 4 7 2 3" xfId="15186"/>
    <cellStyle name="Normal 3 4 7 2 4" xfId="8150"/>
    <cellStyle name="Normal 3 4 7 3" xfId="4635"/>
    <cellStyle name="Normal 3 4 7 3 2" xfId="16949"/>
    <cellStyle name="Normal 3 4 7 3 3" xfId="9920"/>
    <cellStyle name="Normal 3 4 7 4" xfId="13437"/>
    <cellStyle name="Normal 3 4 7 5" xfId="6401"/>
    <cellStyle name="Normal 3 4 8" xfId="588"/>
    <cellStyle name="Normal 3 4 8 2" xfId="2378"/>
    <cellStyle name="Normal 3 4 8 2 2" xfId="11171"/>
    <cellStyle name="Normal 3 4 8 2 2 2" xfId="18200"/>
    <cellStyle name="Normal 3 4 8 2 3" xfId="14688"/>
    <cellStyle name="Normal 3 4 8 2 4" xfId="7652"/>
    <cellStyle name="Normal 3 4 8 3" xfId="4137"/>
    <cellStyle name="Normal 3 4 8 3 2" xfId="16451"/>
    <cellStyle name="Normal 3 4 8 3 3" xfId="9422"/>
    <cellStyle name="Normal 3 4 8 4" xfId="12939"/>
    <cellStyle name="Normal 3 4 8 5" xfId="5903"/>
    <cellStyle name="Normal 3 4 9" xfId="1591"/>
    <cellStyle name="Normal 3 4 9 2" xfId="3376"/>
    <cellStyle name="Normal 3 4 9 2 2" xfId="12169"/>
    <cellStyle name="Normal 3 4 9 2 2 2" xfId="19198"/>
    <cellStyle name="Normal 3 4 9 2 3" xfId="15686"/>
    <cellStyle name="Normal 3 4 9 2 4" xfId="8650"/>
    <cellStyle name="Normal 3 4 9 3" xfId="5135"/>
    <cellStyle name="Normal 3 4 9 3 2" xfId="17449"/>
    <cellStyle name="Normal 3 4 9 3 3" xfId="10420"/>
    <cellStyle name="Normal 3 4 9 4" xfId="13937"/>
    <cellStyle name="Normal 3 4 9 5" xfId="6901"/>
    <cellStyle name="Normal 3 5" xfId="84"/>
    <cellStyle name="Normal 3 5 10" xfId="12458"/>
    <cellStyle name="Normal 3 5 11" xfId="5420"/>
    <cellStyle name="Normal 3 5 2" xfId="246"/>
    <cellStyle name="Normal 3 5 2 2" xfId="502"/>
    <cellStyle name="Normal 3 5 2 2 2" xfId="1513"/>
    <cellStyle name="Normal 3 5 2 2 2 2" xfId="3303"/>
    <cellStyle name="Normal 3 5 2 2 2 2 2" xfId="12096"/>
    <cellStyle name="Normal 3 5 2 2 2 2 2 2" xfId="19125"/>
    <cellStyle name="Normal 3 5 2 2 2 2 3" xfId="15613"/>
    <cellStyle name="Normal 3 5 2 2 2 2 4" xfId="8577"/>
    <cellStyle name="Normal 3 5 2 2 2 3" xfId="5062"/>
    <cellStyle name="Normal 3 5 2 2 2 3 2" xfId="17376"/>
    <cellStyle name="Normal 3 5 2 2 2 3 3" xfId="10347"/>
    <cellStyle name="Normal 3 5 2 2 2 4" xfId="13864"/>
    <cellStyle name="Normal 3 5 2 2 2 5" xfId="6828"/>
    <cellStyle name="Normal 3 5 2 2 3" xfId="1015"/>
    <cellStyle name="Normal 3 5 2 2 3 2" xfId="2805"/>
    <cellStyle name="Normal 3 5 2 2 3 2 2" xfId="11598"/>
    <cellStyle name="Normal 3 5 2 2 3 2 2 2" xfId="18627"/>
    <cellStyle name="Normal 3 5 2 2 3 2 3" xfId="15115"/>
    <cellStyle name="Normal 3 5 2 2 3 2 4" xfId="8079"/>
    <cellStyle name="Normal 3 5 2 2 3 3" xfId="4564"/>
    <cellStyle name="Normal 3 5 2 2 3 3 2" xfId="16878"/>
    <cellStyle name="Normal 3 5 2 2 3 3 3" xfId="9849"/>
    <cellStyle name="Normal 3 5 2 2 3 4" xfId="13366"/>
    <cellStyle name="Normal 3 5 2 2 3 5" xfId="6330"/>
    <cellStyle name="Normal 3 5 2 2 4" xfId="2297"/>
    <cellStyle name="Normal 3 5 2 2 4 2" xfId="11095"/>
    <cellStyle name="Normal 3 5 2 2 4 2 2" xfId="18124"/>
    <cellStyle name="Normal 3 5 2 2 4 3" xfId="14612"/>
    <cellStyle name="Normal 3 5 2 2 4 4" xfId="7576"/>
    <cellStyle name="Normal 3 5 2 2 5" xfId="4061"/>
    <cellStyle name="Normal 3 5 2 2 5 2" xfId="16375"/>
    <cellStyle name="Normal 3 5 2 2 5 3" xfId="9346"/>
    <cellStyle name="Normal 3 5 2 2 6" xfId="12863"/>
    <cellStyle name="Normal 3 5 2 2 7" xfId="5827"/>
    <cellStyle name="Normal 3 5 2 3" xfId="1264"/>
    <cellStyle name="Normal 3 5 2 3 2" xfId="3054"/>
    <cellStyle name="Normal 3 5 2 3 2 2" xfId="11847"/>
    <cellStyle name="Normal 3 5 2 3 2 2 2" xfId="18876"/>
    <cellStyle name="Normal 3 5 2 3 2 3" xfId="15364"/>
    <cellStyle name="Normal 3 5 2 3 2 4" xfId="8328"/>
    <cellStyle name="Normal 3 5 2 3 3" xfId="4813"/>
    <cellStyle name="Normal 3 5 2 3 3 2" xfId="17127"/>
    <cellStyle name="Normal 3 5 2 3 3 3" xfId="10098"/>
    <cellStyle name="Normal 3 5 2 3 4" xfId="13615"/>
    <cellStyle name="Normal 3 5 2 3 5" xfId="6579"/>
    <cellStyle name="Normal 3 5 2 4" xfId="766"/>
    <cellStyle name="Normal 3 5 2 4 2" xfId="2556"/>
    <cellStyle name="Normal 3 5 2 4 2 2" xfId="11349"/>
    <cellStyle name="Normal 3 5 2 4 2 2 2" xfId="18378"/>
    <cellStyle name="Normal 3 5 2 4 2 3" xfId="14866"/>
    <cellStyle name="Normal 3 5 2 4 2 4" xfId="7830"/>
    <cellStyle name="Normal 3 5 2 4 3" xfId="4315"/>
    <cellStyle name="Normal 3 5 2 4 3 2" xfId="16629"/>
    <cellStyle name="Normal 3 5 2 4 3 3" xfId="9600"/>
    <cellStyle name="Normal 3 5 2 4 4" xfId="13117"/>
    <cellStyle name="Normal 3 5 2 4 5" xfId="6081"/>
    <cellStyle name="Normal 3 5 2 5" xfId="1769"/>
    <cellStyle name="Normal 3 5 2 5 2" xfId="3554"/>
    <cellStyle name="Normal 3 5 2 5 2 2" xfId="12347"/>
    <cellStyle name="Normal 3 5 2 5 2 2 2" xfId="19376"/>
    <cellStyle name="Normal 3 5 2 5 2 3" xfId="15864"/>
    <cellStyle name="Normal 3 5 2 5 2 4" xfId="8828"/>
    <cellStyle name="Normal 3 5 2 5 3" xfId="5313"/>
    <cellStyle name="Normal 3 5 2 5 3 2" xfId="17627"/>
    <cellStyle name="Normal 3 5 2 5 3 3" xfId="10598"/>
    <cellStyle name="Normal 3 5 2 5 4" xfId="14115"/>
    <cellStyle name="Normal 3 5 2 5 5" xfId="7079"/>
    <cellStyle name="Normal 3 5 2 6" xfId="2046"/>
    <cellStyle name="Normal 3 5 2 6 2" xfId="10846"/>
    <cellStyle name="Normal 3 5 2 6 2 2" xfId="17875"/>
    <cellStyle name="Normal 3 5 2 6 3" xfId="14363"/>
    <cellStyle name="Normal 3 5 2 6 4" xfId="7327"/>
    <cellStyle name="Normal 3 5 2 7" xfId="3812"/>
    <cellStyle name="Normal 3 5 2 7 2" xfId="16126"/>
    <cellStyle name="Normal 3 5 2 7 3" xfId="9097"/>
    <cellStyle name="Normal 3 5 2 8" xfId="12614"/>
    <cellStyle name="Normal 3 5 2 9" xfId="5577"/>
    <cellStyle name="Normal 3 5 3" xfId="154"/>
    <cellStyle name="Normal 3 5 3 2" xfId="410"/>
    <cellStyle name="Normal 3 5 3 2 2" xfId="1421"/>
    <cellStyle name="Normal 3 5 3 2 2 2" xfId="3211"/>
    <cellStyle name="Normal 3 5 3 2 2 2 2" xfId="12004"/>
    <cellStyle name="Normal 3 5 3 2 2 2 2 2" xfId="19033"/>
    <cellStyle name="Normal 3 5 3 2 2 2 3" xfId="15521"/>
    <cellStyle name="Normal 3 5 3 2 2 2 4" xfId="8485"/>
    <cellStyle name="Normal 3 5 3 2 2 3" xfId="4970"/>
    <cellStyle name="Normal 3 5 3 2 2 3 2" xfId="17284"/>
    <cellStyle name="Normal 3 5 3 2 2 3 3" xfId="10255"/>
    <cellStyle name="Normal 3 5 3 2 2 4" xfId="13772"/>
    <cellStyle name="Normal 3 5 3 2 2 5" xfId="6736"/>
    <cellStyle name="Normal 3 5 3 2 3" xfId="923"/>
    <cellStyle name="Normal 3 5 3 2 3 2" xfId="2713"/>
    <cellStyle name="Normal 3 5 3 2 3 2 2" xfId="11506"/>
    <cellStyle name="Normal 3 5 3 2 3 2 2 2" xfId="18535"/>
    <cellStyle name="Normal 3 5 3 2 3 2 3" xfId="15023"/>
    <cellStyle name="Normal 3 5 3 2 3 2 4" xfId="7987"/>
    <cellStyle name="Normal 3 5 3 2 3 3" xfId="4472"/>
    <cellStyle name="Normal 3 5 3 2 3 3 2" xfId="16786"/>
    <cellStyle name="Normal 3 5 3 2 3 3 3" xfId="9757"/>
    <cellStyle name="Normal 3 5 3 2 3 4" xfId="13274"/>
    <cellStyle name="Normal 3 5 3 2 3 5" xfId="6238"/>
    <cellStyle name="Normal 3 5 3 2 4" xfId="2205"/>
    <cellStyle name="Normal 3 5 3 2 4 2" xfId="11003"/>
    <cellStyle name="Normal 3 5 3 2 4 2 2" xfId="18032"/>
    <cellStyle name="Normal 3 5 3 2 4 3" xfId="14520"/>
    <cellStyle name="Normal 3 5 3 2 4 4" xfId="7484"/>
    <cellStyle name="Normal 3 5 3 2 5" xfId="3969"/>
    <cellStyle name="Normal 3 5 3 2 5 2" xfId="16283"/>
    <cellStyle name="Normal 3 5 3 2 5 3" xfId="9254"/>
    <cellStyle name="Normal 3 5 3 2 6" xfId="12771"/>
    <cellStyle name="Normal 3 5 3 2 7" xfId="5735"/>
    <cellStyle name="Normal 3 5 3 3" xfId="1172"/>
    <cellStyle name="Normal 3 5 3 3 2" xfId="2962"/>
    <cellStyle name="Normal 3 5 3 3 2 2" xfId="11755"/>
    <cellStyle name="Normal 3 5 3 3 2 2 2" xfId="18784"/>
    <cellStyle name="Normal 3 5 3 3 2 3" xfId="15272"/>
    <cellStyle name="Normal 3 5 3 3 2 4" xfId="8236"/>
    <cellStyle name="Normal 3 5 3 3 3" xfId="4721"/>
    <cellStyle name="Normal 3 5 3 3 3 2" xfId="17035"/>
    <cellStyle name="Normal 3 5 3 3 3 3" xfId="10006"/>
    <cellStyle name="Normal 3 5 3 3 4" xfId="13523"/>
    <cellStyle name="Normal 3 5 3 3 5" xfId="6487"/>
    <cellStyle name="Normal 3 5 3 4" xfId="674"/>
    <cellStyle name="Normal 3 5 3 4 2" xfId="2464"/>
    <cellStyle name="Normal 3 5 3 4 2 2" xfId="11257"/>
    <cellStyle name="Normal 3 5 3 4 2 2 2" xfId="18286"/>
    <cellStyle name="Normal 3 5 3 4 2 3" xfId="14774"/>
    <cellStyle name="Normal 3 5 3 4 2 4" xfId="7738"/>
    <cellStyle name="Normal 3 5 3 4 3" xfId="4223"/>
    <cellStyle name="Normal 3 5 3 4 3 2" xfId="16537"/>
    <cellStyle name="Normal 3 5 3 4 3 3" xfId="9508"/>
    <cellStyle name="Normal 3 5 3 4 4" xfId="13025"/>
    <cellStyle name="Normal 3 5 3 4 5" xfId="5989"/>
    <cellStyle name="Normal 3 5 3 5" xfId="1677"/>
    <cellStyle name="Normal 3 5 3 5 2" xfId="3462"/>
    <cellStyle name="Normal 3 5 3 5 2 2" xfId="12255"/>
    <cellStyle name="Normal 3 5 3 5 2 2 2" xfId="19284"/>
    <cellStyle name="Normal 3 5 3 5 2 3" xfId="15772"/>
    <cellStyle name="Normal 3 5 3 5 2 4" xfId="8736"/>
    <cellStyle name="Normal 3 5 3 5 3" xfId="5221"/>
    <cellStyle name="Normal 3 5 3 5 3 2" xfId="17535"/>
    <cellStyle name="Normal 3 5 3 5 3 3" xfId="10506"/>
    <cellStyle name="Normal 3 5 3 5 4" xfId="14023"/>
    <cellStyle name="Normal 3 5 3 5 5" xfId="6987"/>
    <cellStyle name="Normal 3 5 3 6" xfId="1954"/>
    <cellStyle name="Normal 3 5 3 6 2" xfId="10755"/>
    <cellStyle name="Normal 3 5 3 6 2 2" xfId="17784"/>
    <cellStyle name="Normal 3 5 3 6 3" xfId="14272"/>
    <cellStyle name="Normal 3 5 3 6 4" xfId="7236"/>
    <cellStyle name="Normal 3 5 3 7" xfId="3720"/>
    <cellStyle name="Normal 3 5 3 7 2" xfId="16034"/>
    <cellStyle name="Normal 3 5 3 7 3" xfId="9005"/>
    <cellStyle name="Normal 3 5 3 8" xfId="12522"/>
    <cellStyle name="Normal 3 5 3 9" xfId="5485"/>
    <cellStyle name="Normal 3 5 4" xfId="346"/>
    <cellStyle name="Normal 3 5 4 2" xfId="1357"/>
    <cellStyle name="Normal 3 5 4 2 2" xfId="3147"/>
    <cellStyle name="Normal 3 5 4 2 2 2" xfId="11940"/>
    <cellStyle name="Normal 3 5 4 2 2 2 2" xfId="18969"/>
    <cellStyle name="Normal 3 5 4 2 2 3" xfId="15457"/>
    <cellStyle name="Normal 3 5 4 2 2 4" xfId="8421"/>
    <cellStyle name="Normal 3 5 4 2 3" xfId="4906"/>
    <cellStyle name="Normal 3 5 4 2 3 2" xfId="17220"/>
    <cellStyle name="Normal 3 5 4 2 3 3" xfId="10191"/>
    <cellStyle name="Normal 3 5 4 2 4" xfId="13708"/>
    <cellStyle name="Normal 3 5 4 2 5" xfId="6672"/>
    <cellStyle name="Normal 3 5 4 3" xfId="859"/>
    <cellStyle name="Normal 3 5 4 3 2" xfId="2649"/>
    <cellStyle name="Normal 3 5 4 3 2 2" xfId="11442"/>
    <cellStyle name="Normal 3 5 4 3 2 2 2" xfId="18471"/>
    <cellStyle name="Normal 3 5 4 3 2 3" xfId="14959"/>
    <cellStyle name="Normal 3 5 4 3 2 4" xfId="7923"/>
    <cellStyle name="Normal 3 5 4 3 3" xfId="4408"/>
    <cellStyle name="Normal 3 5 4 3 3 2" xfId="16722"/>
    <cellStyle name="Normal 3 5 4 3 3 3" xfId="9693"/>
    <cellStyle name="Normal 3 5 4 3 4" xfId="13210"/>
    <cellStyle name="Normal 3 5 4 3 5" xfId="6174"/>
    <cellStyle name="Normal 3 5 4 4" xfId="2141"/>
    <cellStyle name="Normal 3 5 4 4 2" xfId="10939"/>
    <cellStyle name="Normal 3 5 4 4 2 2" xfId="17968"/>
    <cellStyle name="Normal 3 5 4 4 3" xfId="14456"/>
    <cellStyle name="Normal 3 5 4 4 4" xfId="7420"/>
    <cellStyle name="Normal 3 5 4 5" xfId="3905"/>
    <cellStyle name="Normal 3 5 4 5 2" xfId="16219"/>
    <cellStyle name="Normal 3 5 4 5 3" xfId="9190"/>
    <cellStyle name="Normal 3 5 4 6" xfId="12707"/>
    <cellStyle name="Normal 3 5 4 7" xfId="5671"/>
    <cellStyle name="Normal 3 5 5" xfId="1108"/>
    <cellStyle name="Normal 3 5 5 2" xfId="2898"/>
    <cellStyle name="Normal 3 5 5 2 2" xfId="11691"/>
    <cellStyle name="Normal 3 5 5 2 2 2" xfId="18720"/>
    <cellStyle name="Normal 3 5 5 2 3" xfId="15208"/>
    <cellStyle name="Normal 3 5 5 2 4" xfId="8172"/>
    <cellStyle name="Normal 3 5 5 3" xfId="4657"/>
    <cellStyle name="Normal 3 5 5 3 2" xfId="16971"/>
    <cellStyle name="Normal 3 5 5 3 3" xfId="9942"/>
    <cellStyle name="Normal 3 5 5 4" xfId="13459"/>
    <cellStyle name="Normal 3 5 5 5" xfId="6423"/>
    <cellStyle name="Normal 3 5 6" xfId="610"/>
    <cellStyle name="Normal 3 5 6 2" xfId="2400"/>
    <cellStyle name="Normal 3 5 6 2 2" xfId="11193"/>
    <cellStyle name="Normal 3 5 6 2 2 2" xfId="18222"/>
    <cellStyle name="Normal 3 5 6 2 3" xfId="14710"/>
    <cellStyle name="Normal 3 5 6 2 4" xfId="7674"/>
    <cellStyle name="Normal 3 5 6 3" xfId="4159"/>
    <cellStyle name="Normal 3 5 6 3 2" xfId="16473"/>
    <cellStyle name="Normal 3 5 6 3 3" xfId="9444"/>
    <cellStyle name="Normal 3 5 6 4" xfId="12961"/>
    <cellStyle name="Normal 3 5 6 5" xfId="5925"/>
    <cellStyle name="Normal 3 5 7" xfId="1613"/>
    <cellStyle name="Normal 3 5 7 2" xfId="3398"/>
    <cellStyle name="Normal 3 5 7 2 2" xfId="12191"/>
    <cellStyle name="Normal 3 5 7 2 2 2" xfId="19220"/>
    <cellStyle name="Normal 3 5 7 2 3" xfId="15708"/>
    <cellStyle name="Normal 3 5 7 2 4" xfId="8672"/>
    <cellStyle name="Normal 3 5 7 3" xfId="5157"/>
    <cellStyle name="Normal 3 5 7 3 2" xfId="17471"/>
    <cellStyle name="Normal 3 5 7 3 3" xfId="10442"/>
    <cellStyle name="Normal 3 5 7 4" xfId="13959"/>
    <cellStyle name="Normal 3 5 7 5" xfId="6923"/>
    <cellStyle name="Normal 3 5 8" xfId="1890"/>
    <cellStyle name="Normal 3 5 8 2" xfId="10691"/>
    <cellStyle name="Normal 3 5 8 2 2" xfId="17720"/>
    <cellStyle name="Normal 3 5 8 3" xfId="14208"/>
    <cellStyle name="Normal 3 5 8 4" xfId="7172"/>
    <cellStyle name="Normal 3 5 9" xfId="3656"/>
    <cellStyle name="Normal 3 5 9 2" xfId="15970"/>
    <cellStyle name="Normal 3 5 9 3" xfId="8941"/>
    <cellStyle name="Normal 3 6" xfId="118"/>
    <cellStyle name="Normal 3 6 10" xfId="12486"/>
    <cellStyle name="Normal 3 6 11" xfId="5449"/>
    <cellStyle name="Normal 3 6 2" xfId="274"/>
    <cellStyle name="Normal 3 6 2 2" xfId="530"/>
    <cellStyle name="Normal 3 6 2 2 2" xfId="1541"/>
    <cellStyle name="Normal 3 6 2 2 2 2" xfId="3331"/>
    <cellStyle name="Normal 3 6 2 2 2 2 2" xfId="12124"/>
    <cellStyle name="Normal 3 6 2 2 2 2 2 2" xfId="19153"/>
    <cellStyle name="Normal 3 6 2 2 2 2 3" xfId="15641"/>
    <cellStyle name="Normal 3 6 2 2 2 2 4" xfId="8605"/>
    <cellStyle name="Normal 3 6 2 2 2 3" xfId="5090"/>
    <cellStyle name="Normal 3 6 2 2 2 3 2" xfId="17404"/>
    <cellStyle name="Normal 3 6 2 2 2 3 3" xfId="10375"/>
    <cellStyle name="Normal 3 6 2 2 2 4" xfId="13892"/>
    <cellStyle name="Normal 3 6 2 2 2 5" xfId="6856"/>
    <cellStyle name="Normal 3 6 2 2 3" xfId="1043"/>
    <cellStyle name="Normal 3 6 2 2 3 2" xfId="2833"/>
    <cellStyle name="Normal 3 6 2 2 3 2 2" xfId="11626"/>
    <cellStyle name="Normal 3 6 2 2 3 2 2 2" xfId="18655"/>
    <cellStyle name="Normal 3 6 2 2 3 2 3" xfId="15143"/>
    <cellStyle name="Normal 3 6 2 2 3 2 4" xfId="8107"/>
    <cellStyle name="Normal 3 6 2 2 3 3" xfId="4592"/>
    <cellStyle name="Normal 3 6 2 2 3 3 2" xfId="16906"/>
    <cellStyle name="Normal 3 6 2 2 3 3 3" xfId="9877"/>
    <cellStyle name="Normal 3 6 2 2 3 4" xfId="13394"/>
    <cellStyle name="Normal 3 6 2 2 3 5" xfId="6358"/>
    <cellStyle name="Normal 3 6 2 2 4" xfId="2325"/>
    <cellStyle name="Normal 3 6 2 2 4 2" xfId="11123"/>
    <cellStyle name="Normal 3 6 2 2 4 2 2" xfId="18152"/>
    <cellStyle name="Normal 3 6 2 2 4 3" xfId="14640"/>
    <cellStyle name="Normal 3 6 2 2 4 4" xfId="7604"/>
    <cellStyle name="Normal 3 6 2 2 5" xfId="4089"/>
    <cellStyle name="Normal 3 6 2 2 5 2" xfId="16403"/>
    <cellStyle name="Normal 3 6 2 2 5 3" xfId="9374"/>
    <cellStyle name="Normal 3 6 2 2 6" xfId="12891"/>
    <cellStyle name="Normal 3 6 2 2 7" xfId="5855"/>
    <cellStyle name="Normal 3 6 2 3" xfId="1292"/>
    <cellStyle name="Normal 3 6 2 3 2" xfId="3082"/>
    <cellStyle name="Normal 3 6 2 3 2 2" xfId="11875"/>
    <cellStyle name="Normal 3 6 2 3 2 2 2" xfId="18904"/>
    <cellStyle name="Normal 3 6 2 3 2 3" xfId="15392"/>
    <cellStyle name="Normal 3 6 2 3 2 4" xfId="8356"/>
    <cellStyle name="Normal 3 6 2 3 3" xfId="4841"/>
    <cellStyle name="Normal 3 6 2 3 3 2" xfId="17155"/>
    <cellStyle name="Normal 3 6 2 3 3 3" xfId="10126"/>
    <cellStyle name="Normal 3 6 2 3 4" xfId="13643"/>
    <cellStyle name="Normal 3 6 2 3 5" xfId="6607"/>
    <cellStyle name="Normal 3 6 2 4" xfId="794"/>
    <cellStyle name="Normal 3 6 2 4 2" xfId="2584"/>
    <cellStyle name="Normal 3 6 2 4 2 2" xfId="11377"/>
    <cellStyle name="Normal 3 6 2 4 2 2 2" xfId="18406"/>
    <cellStyle name="Normal 3 6 2 4 2 3" xfId="14894"/>
    <cellStyle name="Normal 3 6 2 4 2 4" xfId="7858"/>
    <cellStyle name="Normal 3 6 2 4 3" xfId="4343"/>
    <cellStyle name="Normal 3 6 2 4 3 2" xfId="16657"/>
    <cellStyle name="Normal 3 6 2 4 3 3" xfId="9628"/>
    <cellStyle name="Normal 3 6 2 4 4" xfId="13145"/>
    <cellStyle name="Normal 3 6 2 4 5" xfId="6109"/>
    <cellStyle name="Normal 3 6 2 5" xfId="1797"/>
    <cellStyle name="Normal 3 6 2 5 2" xfId="3582"/>
    <cellStyle name="Normal 3 6 2 5 2 2" xfId="12375"/>
    <cellStyle name="Normal 3 6 2 5 2 2 2" xfId="19404"/>
    <cellStyle name="Normal 3 6 2 5 2 3" xfId="15892"/>
    <cellStyle name="Normal 3 6 2 5 2 4" xfId="8856"/>
    <cellStyle name="Normal 3 6 2 5 3" xfId="5341"/>
    <cellStyle name="Normal 3 6 2 5 3 2" xfId="17655"/>
    <cellStyle name="Normal 3 6 2 5 3 3" xfId="10626"/>
    <cellStyle name="Normal 3 6 2 5 4" xfId="14143"/>
    <cellStyle name="Normal 3 6 2 5 5" xfId="7107"/>
    <cellStyle name="Normal 3 6 2 6" xfId="2074"/>
    <cellStyle name="Normal 3 6 2 6 2" xfId="10874"/>
    <cellStyle name="Normal 3 6 2 6 2 2" xfId="17903"/>
    <cellStyle name="Normal 3 6 2 6 3" xfId="14391"/>
    <cellStyle name="Normal 3 6 2 6 4" xfId="7355"/>
    <cellStyle name="Normal 3 6 2 7" xfId="3840"/>
    <cellStyle name="Normal 3 6 2 7 2" xfId="16154"/>
    <cellStyle name="Normal 3 6 2 7 3" xfId="9125"/>
    <cellStyle name="Normal 3 6 2 8" xfId="12642"/>
    <cellStyle name="Normal 3 6 2 9" xfId="5605"/>
    <cellStyle name="Normal 3 6 3" xfId="182"/>
    <cellStyle name="Normal 3 6 3 2" xfId="438"/>
    <cellStyle name="Normal 3 6 3 2 2" xfId="1449"/>
    <cellStyle name="Normal 3 6 3 2 2 2" xfId="3239"/>
    <cellStyle name="Normal 3 6 3 2 2 2 2" xfId="12032"/>
    <cellStyle name="Normal 3 6 3 2 2 2 2 2" xfId="19061"/>
    <cellStyle name="Normal 3 6 3 2 2 2 3" xfId="15549"/>
    <cellStyle name="Normal 3 6 3 2 2 2 4" xfId="8513"/>
    <cellStyle name="Normal 3 6 3 2 2 3" xfId="4998"/>
    <cellStyle name="Normal 3 6 3 2 2 3 2" xfId="17312"/>
    <cellStyle name="Normal 3 6 3 2 2 3 3" xfId="10283"/>
    <cellStyle name="Normal 3 6 3 2 2 4" xfId="13800"/>
    <cellStyle name="Normal 3 6 3 2 2 5" xfId="6764"/>
    <cellStyle name="Normal 3 6 3 2 3" xfId="951"/>
    <cellStyle name="Normal 3 6 3 2 3 2" xfId="2741"/>
    <cellStyle name="Normal 3 6 3 2 3 2 2" xfId="11534"/>
    <cellStyle name="Normal 3 6 3 2 3 2 2 2" xfId="18563"/>
    <cellStyle name="Normal 3 6 3 2 3 2 3" xfId="15051"/>
    <cellStyle name="Normal 3 6 3 2 3 2 4" xfId="8015"/>
    <cellStyle name="Normal 3 6 3 2 3 3" xfId="4500"/>
    <cellStyle name="Normal 3 6 3 2 3 3 2" xfId="16814"/>
    <cellStyle name="Normal 3 6 3 2 3 3 3" xfId="9785"/>
    <cellStyle name="Normal 3 6 3 2 3 4" xfId="13302"/>
    <cellStyle name="Normal 3 6 3 2 3 5" xfId="6266"/>
    <cellStyle name="Normal 3 6 3 2 4" xfId="2233"/>
    <cellStyle name="Normal 3 6 3 2 4 2" xfId="11031"/>
    <cellStyle name="Normal 3 6 3 2 4 2 2" xfId="18060"/>
    <cellStyle name="Normal 3 6 3 2 4 3" xfId="14548"/>
    <cellStyle name="Normal 3 6 3 2 4 4" xfId="7512"/>
    <cellStyle name="Normal 3 6 3 2 5" xfId="3997"/>
    <cellStyle name="Normal 3 6 3 2 5 2" xfId="16311"/>
    <cellStyle name="Normal 3 6 3 2 5 3" xfId="9282"/>
    <cellStyle name="Normal 3 6 3 2 6" xfId="12799"/>
    <cellStyle name="Normal 3 6 3 2 7" xfId="5763"/>
    <cellStyle name="Normal 3 6 3 3" xfId="1200"/>
    <cellStyle name="Normal 3 6 3 3 2" xfId="2990"/>
    <cellStyle name="Normal 3 6 3 3 2 2" xfId="11783"/>
    <cellStyle name="Normal 3 6 3 3 2 2 2" xfId="18812"/>
    <cellStyle name="Normal 3 6 3 3 2 3" xfId="15300"/>
    <cellStyle name="Normal 3 6 3 3 2 4" xfId="8264"/>
    <cellStyle name="Normal 3 6 3 3 3" xfId="4749"/>
    <cellStyle name="Normal 3 6 3 3 3 2" xfId="17063"/>
    <cellStyle name="Normal 3 6 3 3 3 3" xfId="10034"/>
    <cellStyle name="Normal 3 6 3 3 4" xfId="13551"/>
    <cellStyle name="Normal 3 6 3 3 5" xfId="6515"/>
    <cellStyle name="Normal 3 6 3 4" xfId="702"/>
    <cellStyle name="Normal 3 6 3 4 2" xfId="2492"/>
    <cellStyle name="Normal 3 6 3 4 2 2" xfId="11285"/>
    <cellStyle name="Normal 3 6 3 4 2 2 2" xfId="18314"/>
    <cellStyle name="Normal 3 6 3 4 2 3" xfId="14802"/>
    <cellStyle name="Normal 3 6 3 4 2 4" xfId="7766"/>
    <cellStyle name="Normal 3 6 3 4 3" xfId="4251"/>
    <cellStyle name="Normal 3 6 3 4 3 2" xfId="16565"/>
    <cellStyle name="Normal 3 6 3 4 3 3" xfId="9536"/>
    <cellStyle name="Normal 3 6 3 4 4" xfId="13053"/>
    <cellStyle name="Normal 3 6 3 4 5" xfId="6017"/>
    <cellStyle name="Normal 3 6 3 5" xfId="1705"/>
    <cellStyle name="Normal 3 6 3 5 2" xfId="3490"/>
    <cellStyle name="Normal 3 6 3 5 2 2" xfId="12283"/>
    <cellStyle name="Normal 3 6 3 5 2 2 2" xfId="19312"/>
    <cellStyle name="Normal 3 6 3 5 2 3" xfId="15800"/>
    <cellStyle name="Normal 3 6 3 5 2 4" xfId="8764"/>
    <cellStyle name="Normal 3 6 3 5 3" xfId="5249"/>
    <cellStyle name="Normal 3 6 3 5 3 2" xfId="17563"/>
    <cellStyle name="Normal 3 6 3 5 3 3" xfId="10534"/>
    <cellStyle name="Normal 3 6 3 5 4" xfId="14051"/>
    <cellStyle name="Normal 3 6 3 5 5" xfId="7015"/>
    <cellStyle name="Normal 3 6 3 6" xfId="1982"/>
    <cellStyle name="Normal 3 6 3 6 2" xfId="10783"/>
    <cellStyle name="Normal 3 6 3 6 2 2" xfId="17812"/>
    <cellStyle name="Normal 3 6 3 6 3" xfId="14300"/>
    <cellStyle name="Normal 3 6 3 6 4" xfId="7264"/>
    <cellStyle name="Normal 3 6 3 7" xfId="3748"/>
    <cellStyle name="Normal 3 6 3 7 2" xfId="16062"/>
    <cellStyle name="Normal 3 6 3 7 3" xfId="9033"/>
    <cellStyle name="Normal 3 6 3 8" xfId="12550"/>
    <cellStyle name="Normal 3 6 3 9" xfId="5513"/>
    <cellStyle name="Normal 3 6 4" xfId="374"/>
    <cellStyle name="Normal 3 6 4 2" xfId="1385"/>
    <cellStyle name="Normal 3 6 4 2 2" xfId="3175"/>
    <cellStyle name="Normal 3 6 4 2 2 2" xfId="11968"/>
    <cellStyle name="Normal 3 6 4 2 2 2 2" xfId="18997"/>
    <cellStyle name="Normal 3 6 4 2 2 3" xfId="15485"/>
    <cellStyle name="Normal 3 6 4 2 2 4" xfId="8449"/>
    <cellStyle name="Normal 3 6 4 2 3" xfId="4934"/>
    <cellStyle name="Normal 3 6 4 2 3 2" xfId="17248"/>
    <cellStyle name="Normal 3 6 4 2 3 3" xfId="10219"/>
    <cellStyle name="Normal 3 6 4 2 4" xfId="13736"/>
    <cellStyle name="Normal 3 6 4 2 5" xfId="6700"/>
    <cellStyle name="Normal 3 6 4 3" xfId="887"/>
    <cellStyle name="Normal 3 6 4 3 2" xfId="2677"/>
    <cellStyle name="Normal 3 6 4 3 2 2" xfId="11470"/>
    <cellStyle name="Normal 3 6 4 3 2 2 2" xfId="18499"/>
    <cellStyle name="Normal 3 6 4 3 2 3" xfId="14987"/>
    <cellStyle name="Normal 3 6 4 3 2 4" xfId="7951"/>
    <cellStyle name="Normal 3 6 4 3 3" xfId="4436"/>
    <cellStyle name="Normal 3 6 4 3 3 2" xfId="16750"/>
    <cellStyle name="Normal 3 6 4 3 3 3" xfId="9721"/>
    <cellStyle name="Normal 3 6 4 3 4" xfId="13238"/>
    <cellStyle name="Normal 3 6 4 3 5" xfId="6202"/>
    <cellStyle name="Normal 3 6 4 4" xfId="2169"/>
    <cellStyle name="Normal 3 6 4 4 2" xfId="10967"/>
    <cellStyle name="Normal 3 6 4 4 2 2" xfId="17996"/>
    <cellStyle name="Normal 3 6 4 4 3" xfId="14484"/>
    <cellStyle name="Normal 3 6 4 4 4" xfId="7448"/>
    <cellStyle name="Normal 3 6 4 5" xfId="3933"/>
    <cellStyle name="Normal 3 6 4 5 2" xfId="16247"/>
    <cellStyle name="Normal 3 6 4 5 3" xfId="9218"/>
    <cellStyle name="Normal 3 6 4 6" xfId="12735"/>
    <cellStyle name="Normal 3 6 4 7" xfId="5699"/>
    <cellStyle name="Normal 3 6 5" xfId="1136"/>
    <cellStyle name="Normal 3 6 5 2" xfId="2926"/>
    <cellStyle name="Normal 3 6 5 2 2" xfId="11719"/>
    <cellStyle name="Normal 3 6 5 2 2 2" xfId="18748"/>
    <cellStyle name="Normal 3 6 5 2 3" xfId="15236"/>
    <cellStyle name="Normal 3 6 5 2 4" xfId="8200"/>
    <cellStyle name="Normal 3 6 5 3" xfId="4685"/>
    <cellStyle name="Normal 3 6 5 3 2" xfId="16999"/>
    <cellStyle name="Normal 3 6 5 3 3" xfId="9970"/>
    <cellStyle name="Normal 3 6 5 4" xfId="13487"/>
    <cellStyle name="Normal 3 6 5 5" xfId="6451"/>
    <cellStyle name="Normal 3 6 6" xfId="638"/>
    <cellStyle name="Normal 3 6 6 2" xfId="2428"/>
    <cellStyle name="Normal 3 6 6 2 2" xfId="11221"/>
    <cellStyle name="Normal 3 6 6 2 2 2" xfId="18250"/>
    <cellStyle name="Normal 3 6 6 2 3" xfId="14738"/>
    <cellStyle name="Normal 3 6 6 2 4" xfId="7702"/>
    <cellStyle name="Normal 3 6 6 3" xfId="4187"/>
    <cellStyle name="Normal 3 6 6 3 2" xfId="16501"/>
    <cellStyle name="Normal 3 6 6 3 3" xfId="9472"/>
    <cellStyle name="Normal 3 6 6 4" xfId="12989"/>
    <cellStyle name="Normal 3 6 6 5" xfId="5953"/>
    <cellStyle name="Normal 3 6 7" xfId="1641"/>
    <cellStyle name="Normal 3 6 7 2" xfId="3426"/>
    <cellStyle name="Normal 3 6 7 2 2" xfId="12219"/>
    <cellStyle name="Normal 3 6 7 2 2 2" xfId="19248"/>
    <cellStyle name="Normal 3 6 7 2 3" xfId="15736"/>
    <cellStyle name="Normal 3 6 7 2 4" xfId="8700"/>
    <cellStyle name="Normal 3 6 7 3" xfId="5185"/>
    <cellStyle name="Normal 3 6 7 3 2" xfId="17499"/>
    <cellStyle name="Normal 3 6 7 3 3" xfId="10470"/>
    <cellStyle name="Normal 3 6 7 4" xfId="13987"/>
    <cellStyle name="Normal 3 6 7 5" xfId="6951"/>
    <cellStyle name="Normal 3 6 8" xfId="1918"/>
    <cellStyle name="Normal 3 6 8 2" xfId="10719"/>
    <cellStyle name="Normal 3 6 8 2 2" xfId="17748"/>
    <cellStyle name="Normal 3 6 8 3" xfId="14236"/>
    <cellStyle name="Normal 3 6 8 4" xfId="7200"/>
    <cellStyle name="Normal 3 6 9" xfId="3684"/>
    <cellStyle name="Normal 3 6 9 2" xfId="15998"/>
    <cellStyle name="Normal 3 6 9 3" xfId="8969"/>
    <cellStyle name="Normal 3 7" xfId="67"/>
    <cellStyle name="Normal 3 7 10" xfId="5412"/>
    <cellStyle name="Normal 3 7 2" xfId="238"/>
    <cellStyle name="Normal 3 7 2 2" xfId="494"/>
    <cellStyle name="Normal 3 7 2 2 2" xfId="1505"/>
    <cellStyle name="Normal 3 7 2 2 2 2" xfId="3295"/>
    <cellStyle name="Normal 3 7 2 2 2 2 2" xfId="12088"/>
    <cellStyle name="Normal 3 7 2 2 2 2 2 2" xfId="19117"/>
    <cellStyle name="Normal 3 7 2 2 2 2 3" xfId="15605"/>
    <cellStyle name="Normal 3 7 2 2 2 2 4" xfId="8569"/>
    <cellStyle name="Normal 3 7 2 2 2 3" xfId="5054"/>
    <cellStyle name="Normal 3 7 2 2 2 3 2" xfId="17368"/>
    <cellStyle name="Normal 3 7 2 2 2 3 3" xfId="10339"/>
    <cellStyle name="Normal 3 7 2 2 2 4" xfId="13856"/>
    <cellStyle name="Normal 3 7 2 2 2 5" xfId="6820"/>
    <cellStyle name="Normal 3 7 2 2 3" xfId="1007"/>
    <cellStyle name="Normal 3 7 2 2 3 2" xfId="2797"/>
    <cellStyle name="Normal 3 7 2 2 3 2 2" xfId="11590"/>
    <cellStyle name="Normal 3 7 2 2 3 2 2 2" xfId="18619"/>
    <cellStyle name="Normal 3 7 2 2 3 2 3" xfId="15107"/>
    <cellStyle name="Normal 3 7 2 2 3 2 4" xfId="8071"/>
    <cellStyle name="Normal 3 7 2 2 3 3" xfId="4556"/>
    <cellStyle name="Normal 3 7 2 2 3 3 2" xfId="16870"/>
    <cellStyle name="Normal 3 7 2 2 3 3 3" xfId="9841"/>
    <cellStyle name="Normal 3 7 2 2 3 4" xfId="13358"/>
    <cellStyle name="Normal 3 7 2 2 3 5" xfId="6322"/>
    <cellStyle name="Normal 3 7 2 2 4" xfId="2289"/>
    <cellStyle name="Normal 3 7 2 2 4 2" xfId="11087"/>
    <cellStyle name="Normal 3 7 2 2 4 2 2" xfId="18116"/>
    <cellStyle name="Normal 3 7 2 2 4 3" xfId="14604"/>
    <cellStyle name="Normal 3 7 2 2 4 4" xfId="7568"/>
    <cellStyle name="Normal 3 7 2 2 5" xfId="4053"/>
    <cellStyle name="Normal 3 7 2 2 5 2" xfId="16367"/>
    <cellStyle name="Normal 3 7 2 2 5 3" xfId="9338"/>
    <cellStyle name="Normal 3 7 2 2 6" xfId="12855"/>
    <cellStyle name="Normal 3 7 2 2 7" xfId="5819"/>
    <cellStyle name="Normal 3 7 2 3" xfId="1256"/>
    <cellStyle name="Normal 3 7 2 3 2" xfId="3046"/>
    <cellStyle name="Normal 3 7 2 3 2 2" xfId="11839"/>
    <cellStyle name="Normal 3 7 2 3 2 2 2" xfId="18868"/>
    <cellStyle name="Normal 3 7 2 3 2 3" xfId="15356"/>
    <cellStyle name="Normal 3 7 2 3 2 4" xfId="8320"/>
    <cellStyle name="Normal 3 7 2 3 3" xfId="4805"/>
    <cellStyle name="Normal 3 7 2 3 3 2" xfId="17119"/>
    <cellStyle name="Normal 3 7 2 3 3 3" xfId="10090"/>
    <cellStyle name="Normal 3 7 2 3 4" xfId="13607"/>
    <cellStyle name="Normal 3 7 2 3 5" xfId="6571"/>
    <cellStyle name="Normal 3 7 2 4" xfId="758"/>
    <cellStyle name="Normal 3 7 2 4 2" xfId="2548"/>
    <cellStyle name="Normal 3 7 2 4 2 2" xfId="11341"/>
    <cellStyle name="Normal 3 7 2 4 2 2 2" xfId="18370"/>
    <cellStyle name="Normal 3 7 2 4 2 3" xfId="14858"/>
    <cellStyle name="Normal 3 7 2 4 2 4" xfId="7822"/>
    <cellStyle name="Normal 3 7 2 4 3" xfId="4307"/>
    <cellStyle name="Normal 3 7 2 4 3 2" xfId="16621"/>
    <cellStyle name="Normal 3 7 2 4 3 3" xfId="9592"/>
    <cellStyle name="Normal 3 7 2 4 4" xfId="13109"/>
    <cellStyle name="Normal 3 7 2 4 5" xfId="6073"/>
    <cellStyle name="Normal 3 7 2 5" xfId="1761"/>
    <cellStyle name="Normal 3 7 2 5 2" xfId="3546"/>
    <cellStyle name="Normal 3 7 2 5 2 2" xfId="12339"/>
    <cellStyle name="Normal 3 7 2 5 2 2 2" xfId="19368"/>
    <cellStyle name="Normal 3 7 2 5 2 3" xfId="15856"/>
    <cellStyle name="Normal 3 7 2 5 2 4" xfId="8820"/>
    <cellStyle name="Normal 3 7 2 5 3" xfId="5305"/>
    <cellStyle name="Normal 3 7 2 5 3 2" xfId="17619"/>
    <cellStyle name="Normal 3 7 2 5 3 3" xfId="10590"/>
    <cellStyle name="Normal 3 7 2 5 4" xfId="14107"/>
    <cellStyle name="Normal 3 7 2 5 5" xfId="7071"/>
    <cellStyle name="Normal 3 7 2 6" xfId="2038"/>
    <cellStyle name="Normal 3 7 2 6 2" xfId="10839"/>
    <cellStyle name="Normal 3 7 2 6 2 2" xfId="17868"/>
    <cellStyle name="Normal 3 7 2 6 3" xfId="14356"/>
    <cellStyle name="Normal 3 7 2 6 4" xfId="7320"/>
    <cellStyle name="Normal 3 7 2 7" xfId="3804"/>
    <cellStyle name="Normal 3 7 2 7 2" xfId="16118"/>
    <cellStyle name="Normal 3 7 2 7 3" xfId="9089"/>
    <cellStyle name="Normal 3 7 2 8" xfId="12606"/>
    <cellStyle name="Normal 3 7 2 9" xfId="5569"/>
    <cellStyle name="Normal 3 7 3" xfId="338"/>
    <cellStyle name="Normal 3 7 3 2" xfId="1349"/>
    <cellStyle name="Normal 3 7 3 2 2" xfId="3139"/>
    <cellStyle name="Normal 3 7 3 2 2 2" xfId="11932"/>
    <cellStyle name="Normal 3 7 3 2 2 2 2" xfId="18961"/>
    <cellStyle name="Normal 3 7 3 2 2 3" xfId="15449"/>
    <cellStyle name="Normal 3 7 3 2 2 4" xfId="8413"/>
    <cellStyle name="Normal 3 7 3 2 3" xfId="4898"/>
    <cellStyle name="Normal 3 7 3 2 3 2" xfId="17212"/>
    <cellStyle name="Normal 3 7 3 2 3 3" xfId="10183"/>
    <cellStyle name="Normal 3 7 3 2 4" xfId="13700"/>
    <cellStyle name="Normal 3 7 3 2 5" xfId="6664"/>
    <cellStyle name="Normal 3 7 3 3" xfId="851"/>
    <cellStyle name="Normal 3 7 3 3 2" xfId="2641"/>
    <cellStyle name="Normal 3 7 3 3 2 2" xfId="11434"/>
    <cellStyle name="Normal 3 7 3 3 2 2 2" xfId="18463"/>
    <cellStyle name="Normal 3 7 3 3 2 3" xfId="14951"/>
    <cellStyle name="Normal 3 7 3 3 2 4" xfId="7915"/>
    <cellStyle name="Normal 3 7 3 3 3" xfId="4400"/>
    <cellStyle name="Normal 3 7 3 3 3 2" xfId="16714"/>
    <cellStyle name="Normal 3 7 3 3 3 3" xfId="9685"/>
    <cellStyle name="Normal 3 7 3 3 4" xfId="13202"/>
    <cellStyle name="Normal 3 7 3 3 5" xfId="6166"/>
    <cellStyle name="Normal 3 7 3 4" xfId="2133"/>
    <cellStyle name="Normal 3 7 3 4 2" xfId="10931"/>
    <cellStyle name="Normal 3 7 3 4 2 2" xfId="17960"/>
    <cellStyle name="Normal 3 7 3 4 3" xfId="14448"/>
    <cellStyle name="Normal 3 7 3 4 4" xfId="7412"/>
    <cellStyle name="Normal 3 7 3 5" xfId="3897"/>
    <cellStyle name="Normal 3 7 3 5 2" xfId="16211"/>
    <cellStyle name="Normal 3 7 3 5 3" xfId="9182"/>
    <cellStyle name="Normal 3 7 3 6" xfId="12699"/>
    <cellStyle name="Normal 3 7 3 7" xfId="5663"/>
    <cellStyle name="Normal 3 7 4" xfId="1100"/>
    <cellStyle name="Normal 3 7 4 2" xfId="2890"/>
    <cellStyle name="Normal 3 7 4 2 2" xfId="11683"/>
    <cellStyle name="Normal 3 7 4 2 2 2" xfId="18712"/>
    <cellStyle name="Normal 3 7 4 2 3" xfId="15200"/>
    <cellStyle name="Normal 3 7 4 2 4" xfId="8164"/>
    <cellStyle name="Normal 3 7 4 3" xfId="4649"/>
    <cellStyle name="Normal 3 7 4 3 2" xfId="16963"/>
    <cellStyle name="Normal 3 7 4 3 3" xfId="9934"/>
    <cellStyle name="Normal 3 7 4 4" xfId="13451"/>
    <cellStyle name="Normal 3 7 4 5" xfId="6415"/>
    <cellStyle name="Normal 3 7 5" xfId="602"/>
    <cellStyle name="Normal 3 7 5 2" xfId="2392"/>
    <cellStyle name="Normal 3 7 5 2 2" xfId="11185"/>
    <cellStyle name="Normal 3 7 5 2 2 2" xfId="18214"/>
    <cellStyle name="Normal 3 7 5 2 3" xfId="14702"/>
    <cellStyle name="Normal 3 7 5 2 4" xfId="7666"/>
    <cellStyle name="Normal 3 7 5 3" xfId="4151"/>
    <cellStyle name="Normal 3 7 5 3 2" xfId="16465"/>
    <cellStyle name="Normal 3 7 5 3 3" xfId="9436"/>
    <cellStyle name="Normal 3 7 5 4" xfId="12953"/>
    <cellStyle name="Normal 3 7 5 5" xfId="5917"/>
    <cellStyle name="Normal 3 7 6" xfId="1605"/>
    <cellStyle name="Normal 3 7 6 2" xfId="3390"/>
    <cellStyle name="Normal 3 7 6 2 2" xfId="12183"/>
    <cellStyle name="Normal 3 7 6 2 2 2" xfId="19212"/>
    <cellStyle name="Normal 3 7 6 2 3" xfId="15700"/>
    <cellStyle name="Normal 3 7 6 2 4" xfId="8664"/>
    <cellStyle name="Normal 3 7 6 3" xfId="5149"/>
    <cellStyle name="Normal 3 7 6 3 2" xfId="17463"/>
    <cellStyle name="Normal 3 7 6 3 3" xfId="10434"/>
    <cellStyle name="Normal 3 7 6 4" xfId="13951"/>
    <cellStyle name="Normal 3 7 6 5" xfId="6915"/>
    <cellStyle name="Normal 3 7 7" xfId="1878"/>
    <cellStyle name="Normal 3 7 7 2" xfId="10683"/>
    <cellStyle name="Normal 3 7 7 2 2" xfId="17712"/>
    <cellStyle name="Normal 3 7 7 3" xfId="14200"/>
    <cellStyle name="Normal 3 7 7 4" xfId="7164"/>
    <cellStyle name="Normal 3 7 8" xfId="3648"/>
    <cellStyle name="Normal 3 7 8 2" xfId="15962"/>
    <cellStyle name="Normal 3 7 8 3" xfId="8933"/>
    <cellStyle name="Normal 3 7 9" xfId="12450"/>
    <cellStyle name="Normal 3 8" xfId="210"/>
    <cellStyle name="Normal 3 8 2" xfId="466"/>
    <cellStyle name="Normal 3 8 2 2" xfId="1477"/>
    <cellStyle name="Normal 3 8 2 2 2" xfId="3267"/>
    <cellStyle name="Normal 3 8 2 2 2 2" xfId="12060"/>
    <cellStyle name="Normal 3 8 2 2 2 2 2" xfId="19089"/>
    <cellStyle name="Normal 3 8 2 2 2 3" xfId="15577"/>
    <cellStyle name="Normal 3 8 2 2 2 4" xfId="8541"/>
    <cellStyle name="Normal 3 8 2 2 3" xfId="5026"/>
    <cellStyle name="Normal 3 8 2 2 3 2" xfId="17340"/>
    <cellStyle name="Normal 3 8 2 2 3 3" xfId="10311"/>
    <cellStyle name="Normal 3 8 2 2 4" xfId="13828"/>
    <cellStyle name="Normal 3 8 2 2 5" xfId="6792"/>
    <cellStyle name="Normal 3 8 2 3" xfId="979"/>
    <cellStyle name="Normal 3 8 2 3 2" xfId="2769"/>
    <cellStyle name="Normal 3 8 2 3 2 2" xfId="11562"/>
    <cellStyle name="Normal 3 8 2 3 2 2 2" xfId="18591"/>
    <cellStyle name="Normal 3 8 2 3 2 3" xfId="15079"/>
    <cellStyle name="Normal 3 8 2 3 2 4" xfId="8043"/>
    <cellStyle name="Normal 3 8 2 3 3" xfId="4528"/>
    <cellStyle name="Normal 3 8 2 3 3 2" xfId="16842"/>
    <cellStyle name="Normal 3 8 2 3 3 3" xfId="9813"/>
    <cellStyle name="Normal 3 8 2 3 4" xfId="13330"/>
    <cellStyle name="Normal 3 8 2 3 5" xfId="6294"/>
    <cellStyle name="Normal 3 8 2 4" xfId="2261"/>
    <cellStyle name="Normal 3 8 2 4 2" xfId="11059"/>
    <cellStyle name="Normal 3 8 2 4 2 2" xfId="18088"/>
    <cellStyle name="Normal 3 8 2 4 3" xfId="14576"/>
    <cellStyle name="Normal 3 8 2 4 4" xfId="7540"/>
    <cellStyle name="Normal 3 8 2 5" xfId="4025"/>
    <cellStyle name="Normal 3 8 2 5 2" xfId="16339"/>
    <cellStyle name="Normal 3 8 2 5 3" xfId="9310"/>
    <cellStyle name="Normal 3 8 2 6" xfId="12827"/>
    <cellStyle name="Normal 3 8 2 7" xfId="5791"/>
    <cellStyle name="Normal 3 8 3" xfId="1228"/>
    <cellStyle name="Normal 3 8 3 2" xfId="3018"/>
    <cellStyle name="Normal 3 8 3 2 2" xfId="11811"/>
    <cellStyle name="Normal 3 8 3 2 2 2" xfId="18840"/>
    <cellStyle name="Normal 3 8 3 2 3" xfId="15328"/>
    <cellStyle name="Normal 3 8 3 2 4" xfId="8292"/>
    <cellStyle name="Normal 3 8 3 3" xfId="4777"/>
    <cellStyle name="Normal 3 8 3 3 2" xfId="17091"/>
    <cellStyle name="Normal 3 8 3 3 3" xfId="10062"/>
    <cellStyle name="Normal 3 8 3 4" xfId="13579"/>
    <cellStyle name="Normal 3 8 3 5" xfId="6543"/>
    <cellStyle name="Normal 3 8 4" xfId="730"/>
    <cellStyle name="Normal 3 8 4 2" xfId="2520"/>
    <cellStyle name="Normal 3 8 4 2 2" xfId="11313"/>
    <cellStyle name="Normal 3 8 4 2 2 2" xfId="18342"/>
    <cellStyle name="Normal 3 8 4 2 3" xfId="14830"/>
    <cellStyle name="Normal 3 8 4 2 4" xfId="7794"/>
    <cellStyle name="Normal 3 8 4 3" xfId="4279"/>
    <cellStyle name="Normal 3 8 4 3 2" xfId="16593"/>
    <cellStyle name="Normal 3 8 4 3 3" xfId="9564"/>
    <cellStyle name="Normal 3 8 4 4" xfId="13081"/>
    <cellStyle name="Normal 3 8 4 5" xfId="6045"/>
    <cellStyle name="Normal 3 8 5" xfId="1733"/>
    <cellStyle name="Normal 3 8 5 2" xfId="3518"/>
    <cellStyle name="Normal 3 8 5 2 2" xfId="12311"/>
    <cellStyle name="Normal 3 8 5 2 2 2" xfId="19340"/>
    <cellStyle name="Normal 3 8 5 2 3" xfId="15828"/>
    <cellStyle name="Normal 3 8 5 2 4" xfId="8792"/>
    <cellStyle name="Normal 3 8 5 3" xfId="5277"/>
    <cellStyle name="Normal 3 8 5 3 2" xfId="17591"/>
    <cellStyle name="Normal 3 8 5 3 3" xfId="10562"/>
    <cellStyle name="Normal 3 8 5 4" xfId="14079"/>
    <cellStyle name="Normal 3 8 5 5" xfId="7043"/>
    <cellStyle name="Normal 3 8 6" xfId="2010"/>
    <cellStyle name="Normal 3 8 6 2" xfId="10811"/>
    <cellStyle name="Normal 3 8 6 2 2" xfId="17840"/>
    <cellStyle name="Normal 3 8 6 3" xfId="14328"/>
    <cellStyle name="Normal 3 8 6 4" xfId="7292"/>
    <cellStyle name="Normal 3 8 7" xfId="3776"/>
    <cellStyle name="Normal 3 8 7 2" xfId="16090"/>
    <cellStyle name="Normal 3 8 7 3" xfId="9061"/>
    <cellStyle name="Normal 3 8 8" xfId="12578"/>
    <cellStyle name="Normal 3 8 9" xfId="5541"/>
    <cellStyle name="Normal 3 9" xfId="146"/>
    <cellStyle name="Normal 3 9 2" xfId="402"/>
    <cellStyle name="Normal 3 9 2 2" xfId="1413"/>
    <cellStyle name="Normal 3 9 2 2 2" xfId="3203"/>
    <cellStyle name="Normal 3 9 2 2 2 2" xfId="11996"/>
    <cellStyle name="Normal 3 9 2 2 2 2 2" xfId="19025"/>
    <cellStyle name="Normal 3 9 2 2 2 3" xfId="15513"/>
    <cellStyle name="Normal 3 9 2 2 2 4" xfId="8477"/>
    <cellStyle name="Normal 3 9 2 2 3" xfId="4962"/>
    <cellStyle name="Normal 3 9 2 2 3 2" xfId="17276"/>
    <cellStyle name="Normal 3 9 2 2 3 3" xfId="10247"/>
    <cellStyle name="Normal 3 9 2 2 4" xfId="13764"/>
    <cellStyle name="Normal 3 9 2 2 5" xfId="6728"/>
    <cellStyle name="Normal 3 9 2 3" xfId="915"/>
    <cellStyle name="Normal 3 9 2 3 2" xfId="2705"/>
    <cellStyle name="Normal 3 9 2 3 2 2" xfId="11498"/>
    <cellStyle name="Normal 3 9 2 3 2 2 2" xfId="18527"/>
    <cellStyle name="Normal 3 9 2 3 2 3" xfId="15015"/>
    <cellStyle name="Normal 3 9 2 3 2 4" xfId="7979"/>
    <cellStyle name="Normal 3 9 2 3 3" xfId="4464"/>
    <cellStyle name="Normal 3 9 2 3 3 2" xfId="16778"/>
    <cellStyle name="Normal 3 9 2 3 3 3" xfId="9749"/>
    <cellStyle name="Normal 3 9 2 3 4" xfId="13266"/>
    <cellStyle name="Normal 3 9 2 3 5" xfId="6230"/>
    <cellStyle name="Normal 3 9 2 4" xfId="2197"/>
    <cellStyle name="Normal 3 9 2 4 2" xfId="10995"/>
    <cellStyle name="Normal 3 9 2 4 2 2" xfId="18024"/>
    <cellStyle name="Normal 3 9 2 4 3" xfId="14512"/>
    <cellStyle name="Normal 3 9 2 4 4" xfId="7476"/>
    <cellStyle name="Normal 3 9 2 5" xfId="3961"/>
    <cellStyle name="Normal 3 9 2 5 2" xfId="16275"/>
    <cellStyle name="Normal 3 9 2 5 3" xfId="9246"/>
    <cellStyle name="Normal 3 9 2 6" xfId="12763"/>
    <cellStyle name="Normal 3 9 2 7" xfId="5727"/>
    <cellStyle name="Normal 3 9 3" xfId="1164"/>
    <cellStyle name="Normal 3 9 3 2" xfId="2954"/>
    <cellStyle name="Normal 3 9 3 2 2" xfId="11747"/>
    <cellStyle name="Normal 3 9 3 2 2 2" xfId="18776"/>
    <cellStyle name="Normal 3 9 3 2 3" xfId="15264"/>
    <cellStyle name="Normal 3 9 3 2 4" xfId="8228"/>
    <cellStyle name="Normal 3 9 3 3" xfId="4713"/>
    <cellStyle name="Normal 3 9 3 3 2" xfId="17027"/>
    <cellStyle name="Normal 3 9 3 3 3" xfId="9998"/>
    <cellStyle name="Normal 3 9 3 4" xfId="13515"/>
    <cellStyle name="Normal 3 9 3 5" xfId="6479"/>
    <cellStyle name="Normal 3 9 4" xfId="666"/>
    <cellStyle name="Normal 3 9 4 2" xfId="2456"/>
    <cellStyle name="Normal 3 9 4 2 2" xfId="11249"/>
    <cellStyle name="Normal 3 9 4 2 2 2" xfId="18278"/>
    <cellStyle name="Normal 3 9 4 2 3" xfId="14766"/>
    <cellStyle name="Normal 3 9 4 2 4" xfId="7730"/>
    <cellStyle name="Normal 3 9 4 3" xfId="4215"/>
    <cellStyle name="Normal 3 9 4 3 2" xfId="16529"/>
    <cellStyle name="Normal 3 9 4 3 3" xfId="9500"/>
    <cellStyle name="Normal 3 9 4 4" xfId="13017"/>
    <cellStyle name="Normal 3 9 4 5" xfId="5981"/>
    <cellStyle name="Normal 3 9 5" xfId="1669"/>
    <cellStyle name="Normal 3 9 5 2" xfId="3454"/>
    <cellStyle name="Normal 3 9 5 2 2" xfId="12247"/>
    <cellStyle name="Normal 3 9 5 2 2 2" xfId="19276"/>
    <cellStyle name="Normal 3 9 5 2 3" xfId="15764"/>
    <cellStyle name="Normal 3 9 5 2 4" xfId="8728"/>
    <cellStyle name="Normal 3 9 5 3" xfId="5213"/>
    <cellStyle name="Normal 3 9 5 3 2" xfId="17527"/>
    <cellStyle name="Normal 3 9 5 3 3" xfId="10498"/>
    <cellStyle name="Normal 3 9 5 4" xfId="14015"/>
    <cellStyle name="Normal 3 9 5 5" xfId="6979"/>
    <cellStyle name="Normal 3 9 6" xfId="1946"/>
    <cellStyle name="Normal 3 9 6 2" xfId="10747"/>
    <cellStyle name="Normal 3 9 6 2 2" xfId="17776"/>
    <cellStyle name="Normal 3 9 6 3" xfId="14264"/>
    <cellStyle name="Normal 3 9 6 4" xfId="7228"/>
    <cellStyle name="Normal 3 9 7" xfId="3712"/>
    <cellStyle name="Normal 3 9 7 2" xfId="16026"/>
    <cellStyle name="Normal 3 9 7 3" xfId="8997"/>
    <cellStyle name="Normal 3 9 8" xfId="12514"/>
    <cellStyle name="Normal 3 9 9" xfId="5477"/>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8"/>
    <cellStyle name="Normal 4 7" xfId="565"/>
    <cellStyle name="Normal 4 7 2" xfId="2356"/>
    <cellStyle name="Normal 5" xfId="19"/>
    <cellStyle name="Normal 5 10" xfId="312"/>
    <cellStyle name="Normal 5 10 2" xfId="1323"/>
    <cellStyle name="Normal 5 10 2 2" xfId="3113"/>
    <cellStyle name="Normal 5 10 2 2 2" xfId="11906"/>
    <cellStyle name="Normal 5 10 2 2 2 2" xfId="18935"/>
    <cellStyle name="Normal 5 10 2 2 3" xfId="15423"/>
    <cellStyle name="Normal 5 10 2 2 4" xfId="8387"/>
    <cellStyle name="Normal 5 10 2 3" xfId="4872"/>
    <cellStyle name="Normal 5 10 2 3 2" xfId="17186"/>
    <cellStyle name="Normal 5 10 2 3 3" xfId="10157"/>
    <cellStyle name="Normal 5 10 2 4" xfId="13674"/>
    <cellStyle name="Normal 5 10 2 5" xfId="6638"/>
    <cellStyle name="Normal 5 10 3" xfId="825"/>
    <cellStyle name="Normal 5 10 3 2" xfId="2615"/>
    <cellStyle name="Normal 5 10 3 2 2" xfId="11408"/>
    <cellStyle name="Normal 5 10 3 2 2 2" xfId="18437"/>
    <cellStyle name="Normal 5 10 3 2 3" xfId="14925"/>
    <cellStyle name="Normal 5 10 3 2 4" xfId="7889"/>
    <cellStyle name="Normal 5 10 3 3" xfId="4374"/>
    <cellStyle name="Normal 5 10 3 3 2" xfId="16688"/>
    <cellStyle name="Normal 5 10 3 3 3" xfId="9659"/>
    <cellStyle name="Normal 5 10 3 4" xfId="13176"/>
    <cellStyle name="Normal 5 10 3 5" xfId="6140"/>
    <cellStyle name="Normal 5 10 4" xfId="2107"/>
    <cellStyle name="Normal 5 10 4 2" xfId="10905"/>
    <cellStyle name="Normal 5 10 4 2 2" xfId="17934"/>
    <cellStyle name="Normal 5 10 4 3" xfId="14422"/>
    <cellStyle name="Normal 5 10 4 4" xfId="7386"/>
    <cellStyle name="Normal 5 10 5" xfId="3871"/>
    <cellStyle name="Normal 5 10 5 2" xfId="16185"/>
    <cellStyle name="Normal 5 10 5 3" xfId="9156"/>
    <cellStyle name="Normal 5 10 6" xfId="12673"/>
    <cellStyle name="Normal 5 10 7" xfId="5637"/>
    <cellStyle name="Normal 5 11" xfId="1074"/>
    <cellStyle name="Normal 5 11 2" xfId="2864"/>
    <cellStyle name="Normal 5 11 2 2" xfId="11657"/>
    <cellStyle name="Normal 5 11 2 2 2" xfId="18686"/>
    <cellStyle name="Normal 5 11 2 3" xfId="15174"/>
    <cellStyle name="Normal 5 11 2 4" xfId="8138"/>
    <cellStyle name="Normal 5 11 3" xfId="4623"/>
    <cellStyle name="Normal 5 11 3 2" xfId="16937"/>
    <cellStyle name="Normal 5 11 3 3" xfId="9908"/>
    <cellStyle name="Normal 5 11 4" xfId="13425"/>
    <cellStyle name="Normal 5 11 5" xfId="6389"/>
    <cellStyle name="Normal 5 12" xfId="576"/>
    <cellStyle name="Normal 5 12 2" xfId="2366"/>
    <cellStyle name="Normal 5 12 2 2" xfId="11159"/>
    <cellStyle name="Normal 5 12 2 2 2" xfId="18188"/>
    <cellStyle name="Normal 5 12 2 3" xfId="14676"/>
    <cellStyle name="Normal 5 12 2 4" xfId="7640"/>
    <cellStyle name="Normal 5 12 3" xfId="4125"/>
    <cellStyle name="Normal 5 12 3 2" xfId="16439"/>
    <cellStyle name="Normal 5 12 3 3" xfId="9410"/>
    <cellStyle name="Normal 5 12 4" xfId="12927"/>
    <cellStyle name="Normal 5 12 5" xfId="5891"/>
    <cellStyle name="Normal 5 13" xfId="1579"/>
    <cellStyle name="Normal 5 13 2" xfId="3364"/>
    <cellStyle name="Normal 5 13 2 2" xfId="12157"/>
    <cellStyle name="Normal 5 13 2 2 2" xfId="19186"/>
    <cellStyle name="Normal 5 13 2 3" xfId="15674"/>
    <cellStyle name="Normal 5 13 2 4" xfId="8638"/>
    <cellStyle name="Normal 5 13 3" xfId="5123"/>
    <cellStyle name="Normal 5 13 3 2" xfId="17437"/>
    <cellStyle name="Normal 5 13 3 3" xfId="10408"/>
    <cellStyle name="Normal 5 13 4" xfId="13925"/>
    <cellStyle name="Normal 5 13 5" xfId="6889"/>
    <cellStyle name="Normal 5 14" xfId="1848"/>
    <cellStyle name="Normal 5 14 2" xfId="10657"/>
    <cellStyle name="Normal 5 14 2 2" xfId="17686"/>
    <cellStyle name="Normal 5 14 3" xfId="14174"/>
    <cellStyle name="Normal 5 14 4" xfId="7138"/>
    <cellStyle name="Normal 5 15" xfId="3622"/>
    <cellStyle name="Normal 5 15 2" xfId="15936"/>
    <cellStyle name="Normal 5 15 3" xfId="8907"/>
    <cellStyle name="Normal 5 16" xfId="12424"/>
    <cellStyle name="Normal 5 17" xfId="5386"/>
    <cellStyle name="Normal 5 2" xfId="20"/>
    <cellStyle name="Normal 5 2 10" xfId="1075"/>
    <cellStyle name="Normal 5 2 10 2" xfId="2865"/>
    <cellStyle name="Normal 5 2 10 2 2" xfId="11658"/>
    <cellStyle name="Normal 5 2 10 2 2 2" xfId="18687"/>
    <cellStyle name="Normal 5 2 10 2 3" xfId="15175"/>
    <cellStyle name="Normal 5 2 10 2 4" xfId="8139"/>
    <cellStyle name="Normal 5 2 10 3" xfId="4624"/>
    <cellStyle name="Normal 5 2 10 3 2" xfId="16938"/>
    <cellStyle name="Normal 5 2 10 3 3" xfId="9909"/>
    <cellStyle name="Normal 5 2 10 4" xfId="13426"/>
    <cellStyle name="Normal 5 2 10 5" xfId="6390"/>
    <cellStyle name="Normal 5 2 11" xfId="577"/>
    <cellStyle name="Normal 5 2 11 2" xfId="2367"/>
    <cellStyle name="Normal 5 2 11 2 2" xfId="11160"/>
    <cellStyle name="Normal 5 2 11 2 2 2" xfId="18189"/>
    <cellStyle name="Normal 5 2 11 2 3" xfId="14677"/>
    <cellStyle name="Normal 5 2 11 2 4" xfId="7641"/>
    <cellStyle name="Normal 5 2 11 3" xfId="4126"/>
    <cellStyle name="Normal 5 2 11 3 2" xfId="16440"/>
    <cellStyle name="Normal 5 2 11 3 3" xfId="9411"/>
    <cellStyle name="Normal 5 2 11 4" xfId="12928"/>
    <cellStyle name="Normal 5 2 11 5" xfId="5892"/>
    <cellStyle name="Normal 5 2 12" xfId="1580"/>
    <cellStyle name="Normal 5 2 12 2" xfId="3365"/>
    <cellStyle name="Normal 5 2 12 2 2" xfId="12158"/>
    <cellStyle name="Normal 5 2 12 2 2 2" xfId="19187"/>
    <cellStyle name="Normal 5 2 12 2 3" xfId="15675"/>
    <cellStyle name="Normal 5 2 12 2 4" xfId="8639"/>
    <cellStyle name="Normal 5 2 12 3" xfId="5124"/>
    <cellStyle name="Normal 5 2 12 3 2" xfId="17438"/>
    <cellStyle name="Normal 5 2 12 3 3" xfId="10409"/>
    <cellStyle name="Normal 5 2 12 4" xfId="13926"/>
    <cellStyle name="Normal 5 2 12 5" xfId="6890"/>
    <cellStyle name="Normal 5 2 13" xfId="1849"/>
    <cellStyle name="Normal 5 2 13 2" xfId="10658"/>
    <cellStyle name="Normal 5 2 13 2 2" xfId="17687"/>
    <cellStyle name="Normal 5 2 13 3" xfId="14175"/>
    <cellStyle name="Normal 5 2 13 4" xfId="7139"/>
    <cellStyle name="Normal 5 2 14" xfId="3623"/>
    <cellStyle name="Normal 5 2 14 2" xfId="15937"/>
    <cellStyle name="Normal 5 2 14 3" xfId="8908"/>
    <cellStyle name="Normal 5 2 15" xfId="12425"/>
    <cellStyle name="Normal 5 2 16" xfId="5387"/>
    <cellStyle name="Normal 5 2 2" xfId="34"/>
    <cellStyle name="Normal 5 2 2 10" xfId="1587"/>
    <cellStyle name="Normal 5 2 2 10 2" xfId="3372"/>
    <cellStyle name="Normal 5 2 2 10 2 2" xfId="12165"/>
    <cellStyle name="Normal 5 2 2 10 2 2 2" xfId="19194"/>
    <cellStyle name="Normal 5 2 2 10 2 3" xfId="15682"/>
    <cellStyle name="Normal 5 2 2 10 2 4" xfId="8646"/>
    <cellStyle name="Normal 5 2 2 10 3" xfId="5131"/>
    <cellStyle name="Normal 5 2 2 10 3 2" xfId="17445"/>
    <cellStyle name="Normal 5 2 2 10 3 3" xfId="10416"/>
    <cellStyle name="Normal 5 2 2 10 4" xfId="13933"/>
    <cellStyle name="Normal 5 2 2 10 5" xfId="6897"/>
    <cellStyle name="Normal 5 2 2 11" xfId="1856"/>
    <cellStyle name="Normal 5 2 2 11 2" xfId="10665"/>
    <cellStyle name="Normal 5 2 2 11 2 2" xfId="17694"/>
    <cellStyle name="Normal 5 2 2 11 3" xfId="14182"/>
    <cellStyle name="Normal 5 2 2 11 4" xfId="7146"/>
    <cellStyle name="Normal 5 2 2 12" xfId="3630"/>
    <cellStyle name="Normal 5 2 2 12 2" xfId="15944"/>
    <cellStyle name="Normal 5 2 2 12 3" xfId="8915"/>
    <cellStyle name="Normal 5 2 2 13" xfId="12432"/>
    <cellStyle name="Normal 5 2 2 14" xfId="5394"/>
    <cellStyle name="Normal 5 2 2 2" xfId="59"/>
    <cellStyle name="Normal 5 2 2 2 10" xfId="1874"/>
    <cellStyle name="Normal 5 2 2 2 10 2" xfId="10679"/>
    <cellStyle name="Normal 5 2 2 2 10 2 2" xfId="17708"/>
    <cellStyle name="Normal 5 2 2 2 10 3" xfId="14196"/>
    <cellStyle name="Normal 5 2 2 2 10 4" xfId="7160"/>
    <cellStyle name="Normal 5 2 2 2 11" xfId="3644"/>
    <cellStyle name="Normal 5 2 2 2 11 2" xfId="15958"/>
    <cellStyle name="Normal 5 2 2 2 11 3" xfId="8929"/>
    <cellStyle name="Normal 5 2 2 2 12" xfId="12446"/>
    <cellStyle name="Normal 5 2 2 2 13" xfId="5408"/>
    <cellStyle name="Normal 5 2 2 2 2" xfId="142"/>
    <cellStyle name="Normal 5 2 2 2 2 10" xfId="12510"/>
    <cellStyle name="Normal 5 2 2 2 2 11" xfId="5473"/>
    <cellStyle name="Normal 5 2 2 2 2 2" xfId="298"/>
    <cellStyle name="Normal 5 2 2 2 2 2 2" xfId="554"/>
    <cellStyle name="Normal 5 2 2 2 2 2 2 2" xfId="1565"/>
    <cellStyle name="Normal 5 2 2 2 2 2 2 2 2" xfId="3355"/>
    <cellStyle name="Normal 5 2 2 2 2 2 2 2 2 2" xfId="12148"/>
    <cellStyle name="Normal 5 2 2 2 2 2 2 2 2 2 2" xfId="19177"/>
    <cellStyle name="Normal 5 2 2 2 2 2 2 2 2 3" xfId="15665"/>
    <cellStyle name="Normal 5 2 2 2 2 2 2 2 2 4" xfId="8629"/>
    <cellStyle name="Normal 5 2 2 2 2 2 2 2 3" xfId="5114"/>
    <cellStyle name="Normal 5 2 2 2 2 2 2 2 3 2" xfId="17428"/>
    <cellStyle name="Normal 5 2 2 2 2 2 2 2 3 3" xfId="10399"/>
    <cellStyle name="Normal 5 2 2 2 2 2 2 2 4" xfId="13916"/>
    <cellStyle name="Normal 5 2 2 2 2 2 2 2 5" xfId="6880"/>
    <cellStyle name="Normal 5 2 2 2 2 2 2 3" xfId="1067"/>
    <cellStyle name="Normal 5 2 2 2 2 2 2 3 2" xfId="2857"/>
    <cellStyle name="Normal 5 2 2 2 2 2 2 3 2 2" xfId="11650"/>
    <cellStyle name="Normal 5 2 2 2 2 2 2 3 2 2 2" xfId="18679"/>
    <cellStyle name="Normal 5 2 2 2 2 2 2 3 2 3" xfId="15167"/>
    <cellStyle name="Normal 5 2 2 2 2 2 2 3 2 4" xfId="8131"/>
    <cellStyle name="Normal 5 2 2 2 2 2 2 3 3" xfId="4616"/>
    <cellStyle name="Normal 5 2 2 2 2 2 2 3 3 2" xfId="16930"/>
    <cellStyle name="Normal 5 2 2 2 2 2 2 3 3 3" xfId="9901"/>
    <cellStyle name="Normal 5 2 2 2 2 2 2 3 4" xfId="13418"/>
    <cellStyle name="Normal 5 2 2 2 2 2 2 3 5" xfId="6382"/>
    <cellStyle name="Normal 5 2 2 2 2 2 2 4" xfId="2349"/>
    <cellStyle name="Normal 5 2 2 2 2 2 2 4 2" xfId="11147"/>
    <cellStyle name="Normal 5 2 2 2 2 2 2 4 2 2" xfId="18176"/>
    <cellStyle name="Normal 5 2 2 2 2 2 2 4 3" xfId="14664"/>
    <cellStyle name="Normal 5 2 2 2 2 2 2 4 4" xfId="7628"/>
    <cellStyle name="Normal 5 2 2 2 2 2 2 5" xfId="4113"/>
    <cellStyle name="Normal 5 2 2 2 2 2 2 5 2" xfId="16427"/>
    <cellStyle name="Normal 5 2 2 2 2 2 2 5 3" xfId="9398"/>
    <cellStyle name="Normal 5 2 2 2 2 2 2 6" xfId="12915"/>
    <cellStyle name="Normal 5 2 2 2 2 2 2 7" xfId="5879"/>
    <cellStyle name="Normal 5 2 2 2 2 2 3" xfId="1316"/>
    <cellStyle name="Normal 5 2 2 2 2 2 3 2" xfId="3106"/>
    <cellStyle name="Normal 5 2 2 2 2 2 3 2 2" xfId="11899"/>
    <cellStyle name="Normal 5 2 2 2 2 2 3 2 2 2" xfId="18928"/>
    <cellStyle name="Normal 5 2 2 2 2 2 3 2 3" xfId="15416"/>
    <cellStyle name="Normal 5 2 2 2 2 2 3 2 4" xfId="8380"/>
    <cellStyle name="Normal 5 2 2 2 2 2 3 3" xfId="4865"/>
    <cellStyle name="Normal 5 2 2 2 2 2 3 3 2" xfId="17179"/>
    <cellStyle name="Normal 5 2 2 2 2 2 3 3 3" xfId="10150"/>
    <cellStyle name="Normal 5 2 2 2 2 2 3 4" xfId="13667"/>
    <cellStyle name="Normal 5 2 2 2 2 2 3 5" xfId="6631"/>
    <cellStyle name="Normal 5 2 2 2 2 2 4" xfId="818"/>
    <cellStyle name="Normal 5 2 2 2 2 2 4 2" xfId="2608"/>
    <cellStyle name="Normal 5 2 2 2 2 2 4 2 2" xfId="11401"/>
    <cellStyle name="Normal 5 2 2 2 2 2 4 2 2 2" xfId="18430"/>
    <cellStyle name="Normal 5 2 2 2 2 2 4 2 3" xfId="14918"/>
    <cellStyle name="Normal 5 2 2 2 2 2 4 2 4" xfId="7882"/>
    <cellStyle name="Normal 5 2 2 2 2 2 4 3" xfId="4367"/>
    <cellStyle name="Normal 5 2 2 2 2 2 4 3 2" xfId="16681"/>
    <cellStyle name="Normal 5 2 2 2 2 2 4 3 3" xfId="9652"/>
    <cellStyle name="Normal 5 2 2 2 2 2 4 4" xfId="13169"/>
    <cellStyle name="Normal 5 2 2 2 2 2 4 5" xfId="6133"/>
    <cellStyle name="Normal 5 2 2 2 2 2 5" xfId="1821"/>
    <cellStyle name="Normal 5 2 2 2 2 2 5 2" xfId="3606"/>
    <cellStyle name="Normal 5 2 2 2 2 2 5 2 2" xfId="12399"/>
    <cellStyle name="Normal 5 2 2 2 2 2 5 2 2 2" xfId="19428"/>
    <cellStyle name="Normal 5 2 2 2 2 2 5 2 3" xfId="15916"/>
    <cellStyle name="Normal 5 2 2 2 2 2 5 2 4" xfId="8880"/>
    <cellStyle name="Normal 5 2 2 2 2 2 5 3" xfId="5365"/>
    <cellStyle name="Normal 5 2 2 2 2 2 5 3 2" xfId="17679"/>
    <cellStyle name="Normal 5 2 2 2 2 2 5 3 3" xfId="10650"/>
    <cellStyle name="Normal 5 2 2 2 2 2 5 4" xfId="14167"/>
    <cellStyle name="Normal 5 2 2 2 2 2 5 5" xfId="7131"/>
    <cellStyle name="Normal 5 2 2 2 2 2 6" xfId="2098"/>
    <cellStyle name="Normal 5 2 2 2 2 2 6 2" xfId="10898"/>
    <cellStyle name="Normal 5 2 2 2 2 2 6 2 2" xfId="17927"/>
    <cellStyle name="Normal 5 2 2 2 2 2 6 3" xfId="14415"/>
    <cellStyle name="Normal 5 2 2 2 2 2 6 4" xfId="7379"/>
    <cellStyle name="Normal 5 2 2 2 2 2 7" xfId="3864"/>
    <cellStyle name="Normal 5 2 2 2 2 2 7 2" xfId="16178"/>
    <cellStyle name="Normal 5 2 2 2 2 2 7 3" xfId="9149"/>
    <cellStyle name="Normal 5 2 2 2 2 2 8" xfId="12666"/>
    <cellStyle name="Normal 5 2 2 2 2 2 9" xfId="5629"/>
    <cellStyle name="Normal 5 2 2 2 2 3" xfId="206"/>
    <cellStyle name="Normal 5 2 2 2 2 3 2" xfId="462"/>
    <cellStyle name="Normal 5 2 2 2 2 3 2 2" xfId="1473"/>
    <cellStyle name="Normal 5 2 2 2 2 3 2 2 2" xfId="3263"/>
    <cellStyle name="Normal 5 2 2 2 2 3 2 2 2 2" xfId="12056"/>
    <cellStyle name="Normal 5 2 2 2 2 3 2 2 2 2 2" xfId="19085"/>
    <cellStyle name="Normal 5 2 2 2 2 3 2 2 2 3" xfId="15573"/>
    <cellStyle name="Normal 5 2 2 2 2 3 2 2 2 4" xfId="8537"/>
    <cellStyle name="Normal 5 2 2 2 2 3 2 2 3" xfId="5022"/>
    <cellStyle name="Normal 5 2 2 2 2 3 2 2 3 2" xfId="17336"/>
    <cellStyle name="Normal 5 2 2 2 2 3 2 2 3 3" xfId="10307"/>
    <cellStyle name="Normal 5 2 2 2 2 3 2 2 4" xfId="13824"/>
    <cellStyle name="Normal 5 2 2 2 2 3 2 2 5" xfId="6788"/>
    <cellStyle name="Normal 5 2 2 2 2 3 2 3" xfId="975"/>
    <cellStyle name="Normal 5 2 2 2 2 3 2 3 2" xfId="2765"/>
    <cellStyle name="Normal 5 2 2 2 2 3 2 3 2 2" xfId="11558"/>
    <cellStyle name="Normal 5 2 2 2 2 3 2 3 2 2 2" xfId="18587"/>
    <cellStyle name="Normal 5 2 2 2 2 3 2 3 2 3" xfId="15075"/>
    <cellStyle name="Normal 5 2 2 2 2 3 2 3 2 4" xfId="8039"/>
    <cellStyle name="Normal 5 2 2 2 2 3 2 3 3" xfId="4524"/>
    <cellStyle name="Normal 5 2 2 2 2 3 2 3 3 2" xfId="16838"/>
    <cellStyle name="Normal 5 2 2 2 2 3 2 3 3 3" xfId="9809"/>
    <cellStyle name="Normal 5 2 2 2 2 3 2 3 4" xfId="13326"/>
    <cellStyle name="Normal 5 2 2 2 2 3 2 3 5" xfId="6290"/>
    <cellStyle name="Normal 5 2 2 2 2 3 2 4" xfId="2257"/>
    <cellStyle name="Normal 5 2 2 2 2 3 2 4 2" xfId="11055"/>
    <cellStyle name="Normal 5 2 2 2 2 3 2 4 2 2" xfId="18084"/>
    <cellStyle name="Normal 5 2 2 2 2 3 2 4 3" xfId="14572"/>
    <cellStyle name="Normal 5 2 2 2 2 3 2 4 4" xfId="7536"/>
    <cellStyle name="Normal 5 2 2 2 2 3 2 5" xfId="4021"/>
    <cellStyle name="Normal 5 2 2 2 2 3 2 5 2" xfId="16335"/>
    <cellStyle name="Normal 5 2 2 2 2 3 2 5 3" xfId="9306"/>
    <cellStyle name="Normal 5 2 2 2 2 3 2 6" xfId="12823"/>
    <cellStyle name="Normal 5 2 2 2 2 3 2 7" xfId="5787"/>
    <cellStyle name="Normal 5 2 2 2 2 3 3" xfId="1224"/>
    <cellStyle name="Normal 5 2 2 2 2 3 3 2" xfId="3014"/>
    <cellStyle name="Normal 5 2 2 2 2 3 3 2 2" xfId="11807"/>
    <cellStyle name="Normal 5 2 2 2 2 3 3 2 2 2" xfId="18836"/>
    <cellStyle name="Normal 5 2 2 2 2 3 3 2 3" xfId="15324"/>
    <cellStyle name="Normal 5 2 2 2 2 3 3 2 4" xfId="8288"/>
    <cellStyle name="Normal 5 2 2 2 2 3 3 3" xfId="4773"/>
    <cellStyle name="Normal 5 2 2 2 2 3 3 3 2" xfId="17087"/>
    <cellStyle name="Normal 5 2 2 2 2 3 3 3 3" xfId="10058"/>
    <cellStyle name="Normal 5 2 2 2 2 3 3 4" xfId="13575"/>
    <cellStyle name="Normal 5 2 2 2 2 3 3 5" xfId="6539"/>
    <cellStyle name="Normal 5 2 2 2 2 3 4" xfId="726"/>
    <cellStyle name="Normal 5 2 2 2 2 3 4 2" xfId="2516"/>
    <cellStyle name="Normal 5 2 2 2 2 3 4 2 2" xfId="11309"/>
    <cellStyle name="Normal 5 2 2 2 2 3 4 2 2 2" xfId="18338"/>
    <cellStyle name="Normal 5 2 2 2 2 3 4 2 3" xfId="14826"/>
    <cellStyle name="Normal 5 2 2 2 2 3 4 2 4" xfId="7790"/>
    <cellStyle name="Normal 5 2 2 2 2 3 4 3" xfId="4275"/>
    <cellStyle name="Normal 5 2 2 2 2 3 4 3 2" xfId="16589"/>
    <cellStyle name="Normal 5 2 2 2 2 3 4 3 3" xfId="9560"/>
    <cellStyle name="Normal 5 2 2 2 2 3 4 4" xfId="13077"/>
    <cellStyle name="Normal 5 2 2 2 2 3 4 5" xfId="6041"/>
    <cellStyle name="Normal 5 2 2 2 2 3 5" xfId="1729"/>
    <cellStyle name="Normal 5 2 2 2 2 3 5 2" xfId="3514"/>
    <cellStyle name="Normal 5 2 2 2 2 3 5 2 2" xfId="12307"/>
    <cellStyle name="Normal 5 2 2 2 2 3 5 2 2 2" xfId="19336"/>
    <cellStyle name="Normal 5 2 2 2 2 3 5 2 3" xfId="15824"/>
    <cellStyle name="Normal 5 2 2 2 2 3 5 2 4" xfId="8788"/>
    <cellStyle name="Normal 5 2 2 2 2 3 5 3" xfId="5273"/>
    <cellStyle name="Normal 5 2 2 2 2 3 5 3 2" xfId="17587"/>
    <cellStyle name="Normal 5 2 2 2 2 3 5 3 3" xfId="10558"/>
    <cellStyle name="Normal 5 2 2 2 2 3 5 4" xfId="14075"/>
    <cellStyle name="Normal 5 2 2 2 2 3 5 5" xfId="7039"/>
    <cellStyle name="Normal 5 2 2 2 2 3 6" xfId="2006"/>
    <cellStyle name="Normal 5 2 2 2 2 3 6 2" xfId="10807"/>
    <cellStyle name="Normal 5 2 2 2 2 3 6 2 2" xfId="17836"/>
    <cellStyle name="Normal 5 2 2 2 2 3 6 3" xfId="14324"/>
    <cellStyle name="Normal 5 2 2 2 2 3 6 4" xfId="7288"/>
    <cellStyle name="Normal 5 2 2 2 2 3 7" xfId="3772"/>
    <cellStyle name="Normal 5 2 2 2 2 3 7 2" xfId="16086"/>
    <cellStyle name="Normal 5 2 2 2 2 3 7 3" xfId="9057"/>
    <cellStyle name="Normal 5 2 2 2 2 3 8" xfId="12574"/>
    <cellStyle name="Normal 5 2 2 2 2 3 9" xfId="5537"/>
    <cellStyle name="Normal 5 2 2 2 2 4" xfId="398"/>
    <cellStyle name="Normal 5 2 2 2 2 4 2" xfId="1409"/>
    <cellStyle name="Normal 5 2 2 2 2 4 2 2" xfId="3199"/>
    <cellStyle name="Normal 5 2 2 2 2 4 2 2 2" xfId="11992"/>
    <cellStyle name="Normal 5 2 2 2 2 4 2 2 2 2" xfId="19021"/>
    <cellStyle name="Normal 5 2 2 2 2 4 2 2 3" xfId="15509"/>
    <cellStyle name="Normal 5 2 2 2 2 4 2 2 4" xfId="8473"/>
    <cellStyle name="Normal 5 2 2 2 2 4 2 3" xfId="4958"/>
    <cellStyle name="Normal 5 2 2 2 2 4 2 3 2" xfId="17272"/>
    <cellStyle name="Normal 5 2 2 2 2 4 2 3 3" xfId="10243"/>
    <cellStyle name="Normal 5 2 2 2 2 4 2 4" xfId="13760"/>
    <cellStyle name="Normal 5 2 2 2 2 4 2 5" xfId="6724"/>
    <cellStyle name="Normal 5 2 2 2 2 4 3" xfId="911"/>
    <cellStyle name="Normal 5 2 2 2 2 4 3 2" xfId="2701"/>
    <cellStyle name="Normal 5 2 2 2 2 4 3 2 2" xfId="11494"/>
    <cellStyle name="Normal 5 2 2 2 2 4 3 2 2 2" xfId="18523"/>
    <cellStyle name="Normal 5 2 2 2 2 4 3 2 3" xfId="15011"/>
    <cellStyle name="Normal 5 2 2 2 2 4 3 2 4" xfId="7975"/>
    <cellStyle name="Normal 5 2 2 2 2 4 3 3" xfId="4460"/>
    <cellStyle name="Normal 5 2 2 2 2 4 3 3 2" xfId="16774"/>
    <cellStyle name="Normal 5 2 2 2 2 4 3 3 3" xfId="9745"/>
    <cellStyle name="Normal 5 2 2 2 2 4 3 4" xfId="13262"/>
    <cellStyle name="Normal 5 2 2 2 2 4 3 5" xfId="6226"/>
    <cellStyle name="Normal 5 2 2 2 2 4 4" xfId="2193"/>
    <cellStyle name="Normal 5 2 2 2 2 4 4 2" xfId="10991"/>
    <cellStyle name="Normal 5 2 2 2 2 4 4 2 2" xfId="18020"/>
    <cellStyle name="Normal 5 2 2 2 2 4 4 3" xfId="14508"/>
    <cellStyle name="Normal 5 2 2 2 2 4 4 4" xfId="7472"/>
    <cellStyle name="Normal 5 2 2 2 2 4 5" xfId="3957"/>
    <cellStyle name="Normal 5 2 2 2 2 4 5 2" xfId="16271"/>
    <cellStyle name="Normal 5 2 2 2 2 4 5 3" xfId="9242"/>
    <cellStyle name="Normal 5 2 2 2 2 4 6" xfId="12759"/>
    <cellStyle name="Normal 5 2 2 2 2 4 7" xfId="5723"/>
    <cellStyle name="Normal 5 2 2 2 2 5" xfId="1160"/>
    <cellStyle name="Normal 5 2 2 2 2 5 2" xfId="2950"/>
    <cellStyle name="Normal 5 2 2 2 2 5 2 2" xfId="11743"/>
    <cellStyle name="Normal 5 2 2 2 2 5 2 2 2" xfId="18772"/>
    <cellStyle name="Normal 5 2 2 2 2 5 2 3" xfId="15260"/>
    <cellStyle name="Normal 5 2 2 2 2 5 2 4" xfId="8224"/>
    <cellStyle name="Normal 5 2 2 2 2 5 3" xfId="4709"/>
    <cellStyle name="Normal 5 2 2 2 2 5 3 2" xfId="17023"/>
    <cellStyle name="Normal 5 2 2 2 2 5 3 3" xfId="9994"/>
    <cellStyle name="Normal 5 2 2 2 2 5 4" xfId="13511"/>
    <cellStyle name="Normal 5 2 2 2 2 5 5" xfId="6475"/>
    <cellStyle name="Normal 5 2 2 2 2 6" xfId="662"/>
    <cellStyle name="Normal 5 2 2 2 2 6 2" xfId="2452"/>
    <cellStyle name="Normal 5 2 2 2 2 6 2 2" xfId="11245"/>
    <cellStyle name="Normal 5 2 2 2 2 6 2 2 2" xfId="18274"/>
    <cellStyle name="Normal 5 2 2 2 2 6 2 3" xfId="14762"/>
    <cellStyle name="Normal 5 2 2 2 2 6 2 4" xfId="7726"/>
    <cellStyle name="Normal 5 2 2 2 2 6 3" xfId="4211"/>
    <cellStyle name="Normal 5 2 2 2 2 6 3 2" xfId="16525"/>
    <cellStyle name="Normal 5 2 2 2 2 6 3 3" xfId="9496"/>
    <cellStyle name="Normal 5 2 2 2 2 6 4" xfId="13013"/>
    <cellStyle name="Normal 5 2 2 2 2 6 5" xfId="5977"/>
    <cellStyle name="Normal 5 2 2 2 2 7" xfId="1665"/>
    <cellStyle name="Normal 5 2 2 2 2 7 2" xfId="3450"/>
    <cellStyle name="Normal 5 2 2 2 2 7 2 2" xfId="12243"/>
    <cellStyle name="Normal 5 2 2 2 2 7 2 2 2" xfId="19272"/>
    <cellStyle name="Normal 5 2 2 2 2 7 2 3" xfId="15760"/>
    <cellStyle name="Normal 5 2 2 2 2 7 2 4" xfId="8724"/>
    <cellStyle name="Normal 5 2 2 2 2 7 3" xfId="5209"/>
    <cellStyle name="Normal 5 2 2 2 2 7 3 2" xfId="17523"/>
    <cellStyle name="Normal 5 2 2 2 2 7 3 3" xfId="10494"/>
    <cellStyle name="Normal 5 2 2 2 2 7 4" xfId="14011"/>
    <cellStyle name="Normal 5 2 2 2 2 7 5" xfId="6975"/>
    <cellStyle name="Normal 5 2 2 2 2 8" xfId="1942"/>
    <cellStyle name="Normal 5 2 2 2 2 8 2" xfId="10743"/>
    <cellStyle name="Normal 5 2 2 2 2 8 2 2" xfId="17772"/>
    <cellStyle name="Normal 5 2 2 2 2 8 3" xfId="14260"/>
    <cellStyle name="Normal 5 2 2 2 2 8 4" xfId="7224"/>
    <cellStyle name="Normal 5 2 2 2 2 9" xfId="3708"/>
    <cellStyle name="Normal 5 2 2 2 2 9 2" xfId="16022"/>
    <cellStyle name="Normal 5 2 2 2 2 9 3" xfId="8993"/>
    <cellStyle name="Normal 5 2 2 2 3" xfId="114"/>
    <cellStyle name="Normal 5 2 2 2 3 10" xfId="5445"/>
    <cellStyle name="Normal 5 2 2 2 3 2" xfId="270"/>
    <cellStyle name="Normal 5 2 2 2 3 2 2" xfId="526"/>
    <cellStyle name="Normal 5 2 2 2 3 2 2 2" xfId="1537"/>
    <cellStyle name="Normal 5 2 2 2 3 2 2 2 2" xfId="3327"/>
    <cellStyle name="Normal 5 2 2 2 3 2 2 2 2 2" xfId="12120"/>
    <cellStyle name="Normal 5 2 2 2 3 2 2 2 2 2 2" xfId="19149"/>
    <cellStyle name="Normal 5 2 2 2 3 2 2 2 2 3" xfId="15637"/>
    <cellStyle name="Normal 5 2 2 2 3 2 2 2 2 4" xfId="8601"/>
    <cellStyle name="Normal 5 2 2 2 3 2 2 2 3" xfId="5086"/>
    <cellStyle name="Normal 5 2 2 2 3 2 2 2 3 2" xfId="17400"/>
    <cellStyle name="Normal 5 2 2 2 3 2 2 2 3 3" xfId="10371"/>
    <cellStyle name="Normal 5 2 2 2 3 2 2 2 4" xfId="13888"/>
    <cellStyle name="Normal 5 2 2 2 3 2 2 2 5" xfId="6852"/>
    <cellStyle name="Normal 5 2 2 2 3 2 2 3" xfId="1039"/>
    <cellStyle name="Normal 5 2 2 2 3 2 2 3 2" xfId="2829"/>
    <cellStyle name="Normal 5 2 2 2 3 2 2 3 2 2" xfId="11622"/>
    <cellStyle name="Normal 5 2 2 2 3 2 2 3 2 2 2" xfId="18651"/>
    <cellStyle name="Normal 5 2 2 2 3 2 2 3 2 3" xfId="15139"/>
    <cellStyle name="Normal 5 2 2 2 3 2 2 3 2 4" xfId="8103"/>
    <cellStyle name="Normal 5 2 2 2 3 2 2 3 3" xfId="4588"/>
    <cellStyle name="Normal 5 2 2 2 3 2 2 3 3 2" xfId="16902"/>
    <cellStyle name="Normal 5 2 2 2 3 2 2 3 3 3" xfId="9873"/>
    <cellStyle name="Normal 5 2 2 2 3 2 2 3 4" xfId="13390"/>
    <cellStyle name="Normal 5 2 2 2 3 2 2 3 5" xfId="6354"/>
    <cellStyle name="Normal 5 2 2 2 3 2 2 4" xfId="2321"/>
    <cellStyle name="Normal 5 2 2 2 3 2 2 4 2" xfId="11119"/>
    <cellStyle name="Normal 5 2 2 2 3 2 2 4 2 2" xfId="18148"/>
    <cellStyle name="Normal 5 2 2 2 3 2 2 4 3" xfId="14636"/>
    <cellStyle name="Normal 5 2 2 2 3 2 2 4 4" xfId="7600"/>
    <cellStyle name="Normal 5 2 2 2 3 2 2 5" xfId="4085"/>
    <cellStyle name="Normal 5 2 2 2 3 2 2 5 2" xfId="16399"/>
    <cellStyle name="Normal 5 2 2 2 3 2 2 5 3" xfId="9370"/>
    <cellStyle name="Normal 5 2 2 2 3 2 2 6" xfId="12887"/>
    <cellStyle name="Normal 5 2 2 2 3 2 2 7" xfId="5851"/>
    <cellStyle name="Normal 5 2 2 2 3 2 3" xfId="1288"/>
    <cellStyle name="Normal 5 2 2 2 3 2 3 2" xfId="3078"/>
    <cellStyle name="Normal 5 2 2 2 3 2 3 2 2" xfId="11871"/>
    <cellStyle name="Normal 5 2 2 2 3 2 3 2 2 2" xfId="18900"/>
    <cellStyle name="Normal 5 2 2 2 3 2 3 2 3" xfId="15388"/>
    <cellStyle name="Normal 5 2 2 2 3 2 3 2 4" xfId="8352"/>
    <cellStyle name="Normal 5 2 2 2 3 2 3 3" xfId="4837"/>
    <cellStyle name="Normal 5 2 2 2 3 2 3 3 2" xfId="17151"/>
    <cellStyle name="Normal 5 2 2 2 3 2 3 3 3" xfId="10122"/>
    <cellStyle name="Normal 5 2 2 2 3 2 3 4" xfId="13639"/>
    <cellStyle name="Normal 5 2 2 2 3 2 3 5" xfId="6603"/>
    <cellStyle name="Normal 5 2 2 2 3 2 4" xfId="790"/>
    <cellStyle name="Normal 5 2 2 2 3 2 4 2" xfId="2580"/>
    <cellStyle name="Normal 5 2 2 2 3 2 4 2 2" xfId="11373"/>
    <cellStyle name="Normal 5 2 2 2 3 2 4 2 2 2" xfId="18402"/>
    <cellStyle name="Normal 5 2 2 2 3 2 4 2 3" xfId="14890"/>
    <cellStyle name="Normal 5 2 2 2 3 2 4 2 4" xfId="7854"/>
    <cellStyle name="Normal 5 2 2 2 3 2 4 3" xfId="4339"/>
    <cellStyle name="Normal 5 2 2 2 3 2 4 3 2" xfId="16653"/>
    <cellStyle name="Normal 5 2 2 2 3 2 4 3 3" xfId="9624"/>
    <cellStyle name="Normal 5 2 2 2 3 2 4 4" xfId="13141"/>
    <cellStyle name="Normal 5 2 2 2 3 2 4 5" xfId="6105"/>
    <cellStyle name="Normal 5 2 2 2 3 2 5" xfId="1793"/>
    <cellStyle name="Normal 5 2 2 2 3 2 5 2" xfId="3578"/>
    <cellStyle name="Normal 5 2 2 2 3 2 5 2 2" xfId="12371"/>
    <cellStyle name="Normal 5 2 2 2 3 2 5 2 2 2" xfId="19400"/>
    <cellStyle name="Normal 5 2 2 2 3 2 5 2 3" xfId="15888"/>
    <cellStyle name="Normal 5 2 2 2 3 2 5 2 4" xfId="8852"/>
    <cellStyle name="Normal 5 2 2 2 3 2 5 3" xfId="5337"/>
    <cellStyle name="Normal 5 2 2 2 3 2 5 3 2" xfId="17651"/>
    <cellStyle name="Normal 5 2 2 2 3 2 5 3 3" xfId="10622"/>
    <cellStyle name="Normal 5 2 2 2 3 2 5 4" xfId="14139"/>
    <cellStyle name="Normal 5 2 2 2 3 2 5 5" xfId="7103"/>
    <cellStyle name="Normal 5 2 2 2 3 2 6" xfId="2070"/>
    <cellStyle name="Normal 5 2 2 2 3 2 6 2" xfId="10870"/>
    <cellStyle name="Normal 5 2 2 2 3 2 6 2 2" xfId="17899"/>
    <cellStyle name="Normal 5 2 2 2 3 2 6 3" xfId="14387"/>
    <cellStyle name="Normal 5 2 2 2 3 2 6 4" xfId="7351"/>
    <cellStyle name="Normal 5 2 2 2 3 2 7" xfId="3836"/>
    <cellStyle name="Normal 5 2 2 2 3 2 7 2" xfId="16150"/>
    <cellStyle name="Normal 5 2 2 2 3 2 7 3" xfId="9121"/>
    <cellStyle name="Normal 5 2 2 2 3 2 8" xfId="12638"/>
    <cellStyle name="Normal 5 2 2 2 3 2 9" xfId="5601"/>
    <cellStyle name="Normal 5 2 2 2 3 3" xfId="370"/>
    <cellStyle name="Normal 5 2 2 2 3 3 2" xfId="1381"/>
    <cellStyle name="Normal 5 2 2 2 3 3 2 2" xfId="3171"/>
    <cellStyle name="Normal 5 2 2 2 3 3 2 2 2" xfId="11964"/>
    <cellStyle name="Normal 5 2 2 2 3 3 2 2 2 2" xfId="18993"/>
    <cellStyle name="Normal 5 2 2 2 3 3 2 2 3" xfId="15481"/>
    <cellStyle name="Normal 5 2 2 2 3 3 2 2 4" xfId="8445"/>
    <cellStyle name="Normal 5 2 2 2 3 3 2 3" xfId="4930"/>
    <cellStyle name="Normal 5 2 2 2 3 3 2 3 2" xfId="17244"/>
    <cellStyle name="Normal 5 2 2 2 3 3 2 3 3" xfId="10215"/>
    <cellStyle name="Normal 5 2 2 2 3 3 2 4" xfId="13732"/>
    <cellStyle name="Normal 5 2 2 2 3 3 2 5" xfId="6696"/>
    <cellStyle name="Normal 5 2 2 2 3 3 3" xfId="883"/>
    <cellStyle name="Normal 5 2 2 2 3 3 3 2" xfId="2673"/>
    <cellStyle name="Normal 5 2 2 2 3 3 3 2 2" xfId="11466"/>
    <cellStyle name="Normal 5 2 2 2 3 3 3 2 2 2" xfId="18495"/>
    <cellStyle name="Normal 5 2 2 2 3 3 3 2 3" xfId="14983"/>
    <cellStyle name="Normal 5 2 2 2 3 3 3 2 4" xfId="7947"/>
    <cellStyle name="Normal 5 2 2 2 3 3 3 3" xfId="4432"/>
    <cellStyle name="Normal 5 2 2 2 3 3 3 3 2" xfId="16746"/>
    <cellStyle name="Normal 5 2 2 2 3 3 3 3 3" xfId="9717"/>
    <cellStyle name="Normal 5 2 2 2 3 3 3 4" xfId="13234"/>
    <cellStyle name="Normal 5 2 2 2 3 3 3 5" xfId="6198"/>
    <cellStyle name="Normal 5 2 2 2 3 3 4" xfId="2165"/>
    <cellStyle name="Normal 5 2 2 2 3 3 4 2" xfId="10963"/>
    <cellStyle name="Normal 5 2 2 2 3 3 4 2 2" xfId="17992"/>
    <cellStyle name="Normal 5 2 2 2 3 3 4 3" xfId="14480"/>
    <cellStyle name="Normal 5 2 2 2 3 3 4 4" xfId="7444"/>
    <cellStyle name="Normal 5 2 2 2 3 3 5" xfId="3929"/>
    <cellStyle name="Normal 5 2 2 2 3 3 5 2" xfId="16243"/>
    <cellStyle name="Normal 5 2 2 2 3 3 5 3" xfId="9214"/>
    <cellStyle name="Normal 5 2 2 2 3 3 6" xfId="12731"/>
    <cellStyle name="Normal 5 2 2 2 3 3 7" xfId="5695"/>
    <cellStyle name="Normal 5 2 2 2 3 4" xfId="1132"/>
    <cellStyle name="Normal 5 2 2 2 3 4 2" xfId="2922"/>
    <cellStyle name="Normal 5 2 2 2 3 4 2 2" xfId="11715"/>
    <cellStyle name="Normal 5 2 2 2 3 4 2 2 2" xfId="18744"/>
    <cellStyle name="Normal 5 2 2 2 3 4 2 3" xfId="15232"/>
    <cellStyle name="Normal 5 2 2 2 3 4 2 4" xfId="8196"/>
    <cellStyle name="Normal 5 2 2 2 3 4 3" xfId="4681"/>
    <cellStyle name="Normal 5 2 2 2 3 4 3 2" xfId="16995"/>
    <cellStyle name="Normal 5 2 2 2 3 4 3 3" xfId="9966"/>
    <cellStyle name="Normal 5 2 2 2 3 4 4" xfId="13483"/>
    <cellStyle name="Normal 5 2 2 2 3 4 5" xfId="6447"/>
    <cellStyle name="Normal 5 2 2 2 3 5" xfId="634"/>
    <cellStyle name="Normal 5 2 2 2 3 5 2" xfId="2424"/>
    <cellStyle name="Normal 5 2 2 2 3 5 2 2" xfId="11217"/>
    <cellStyle name="Normal 5 2 2 2 3 5 2 2 2" xfId="18246"/>
    <cellStyle name="Normal 5 2 2 2 3 5 2 3" xfId="14734"/>
    <cellStyle name="Normal 5 2 2 2 3 5 2 4" xfId="7698"/>
    <cellStyle name="Normal 5 2 2 2 3 5 3" xfId="4183"/>
    <cellStyle name="Normal 5 2 2 2 3 5 3 2" xfId="16497"/>
    <cellStyle name="Normal 5 2 2 2 3 5 3 3" xfId="9468"/>
    <cellStyle name="Normal 5 2 2 2 3 5 4" xfId="12985"/>
    <cellStyle name="Normal 5 2 2 2 3 5 5" xfId="5949"/>
    <cellStyle name="Normal 5 2 2 2 3 6" xfId="1637"/>
    <cellStyle name="Normal 5 2 2 2 3 6 2" xfId="3422"/>
    <cellStyle name="Normal 5 2 2 2 3 6 2 2" xfId="12215"/>
    <cellStyle name="Normal 5 2 2 2 3 6 2 2 2" xfId="19244"/>
    <cellStyle name="Normal 5 2 2 2 3 6 2 3" xfId="15732"/>
    <cellStyle name="Normal 5 2 2 2 3 6 2 4" xfId="8696"/>
    <cellStyle name="Normal 5 2 2 2 3 6 3" xfId="5181"/>
    <cellStyle name="Normal 5 2 2 2 3 6 3 2" xfId="17495"/>
    <cellStyle name="Normal 5 2 2 2 3 6 3 3" xfId="10466"/>
    <cellStyle name="Normal 5 2 2 2 3 6 4" xfId="13983"/>
    <cellStyle name="Normal 5 2 2 2 3 6 5" xfId="6947"/>
    <cellStyle name="Normal 5 2 2 2 3 7" xfId="1914"/>
    <cellStyle name="Normal 5 2 2 2 3 7 2" xfId="10715"/>
    <cellStyle name="Normal 5 2 2 2 3 7 2 2" xfId="17744"/>
    <cellStyle name="Normal 5 2 2 2 3 7 3" xfId="14232"/>
    <cellStyle name="Normal 5 2 2 2 3 7 4" xfId="7196"/>
    <cellStyle name="Normal 5 2 2 2 3 8" xfId="3680"/>
    <cellStyle name="Normal 5 2 2 2 3 8 2" xfId="15994"/>
    <cellStyle name="Normal 5 2 2 2 3 8 3" xfId="8965"/>
    <cellStyle name="Normal 5 2 2 2 3 9" xfId="12482"/>
    <cellStyle name="Normal 5 2 2 2 4" xfId="234"/>
    <cellStyle name="Normal 5 2 2 2 4 2" xfId="490"/>
    <cellStyle name="Normal 5 2 2 2 4 2 2" xfId="1501"/>
    <cellStyle name="Normal 5 2 2 2 4 2 2 2" xfId="3291"/>
    <cellStyle name="Normal 5 2 2 2 4 2 2 2 2" xfId="12084"/>
    <cellStyle name="Normal 5 2 2 2 4 2 2 2 2 2" xfId="19113"/>
    <cellStyle name="Normal 5 2 2 2 4 2 2 2 3" xfId="15601"/>
    <cellStyle name="Normal 5 2 2 2 4 2 2 2 4" xfId="8565"/>
    <cellStyle name="Normal 5 2 2 2 4 2 2 3" xfId="5050"/>
    <cellStyle name="Normal 5 2 2 2 4 2 2 3 2" xfId="17364"/>
    <cellStyle name="Normal 5 2 2 2 4 2 2 3 3" xfId="10335"/>
    <cellStyle name="Normal 5 2 2 2 4 2 2 4" xfId="13852"/>
    <cellStyle name="Normal 5 2 2 2 4 2 2 5" xfId="6816"/>
    <cellStyle name="Normal 5 2 2 2 4 2 3" xfId="1003"/>
    <cellStyle name="Normal 5 2 2 2 4 2 3 2" xfId="2793"/>
    <cellStyle name="Normal 5 2 2 2 4 2 3 2 2" xfId="11586"/>
    <cellStyle name="Normal 5 2 2 2 4 2 3 2 2 2" xfId="18615"/>
    <cellStyle name="Normal 5 2 2 2 4 2 3 2 3" xfId="15103"/>
    <cellStyle name="Normal 5 2 2 2 4 2 3 2 4" xfId="8067"/>
    <cellStyle name="Normal 5 2 2 2 4 2 3 3" xfId="4552"/>
    <cellStyle name="Normal 5 2 2 2 4 2 3 3 2" xfId="16866"/>
    <cellStyle name="Normal 5 2 2 2 4 2 3 3 3" xfId="9837"/>
    <cellStyle name="Normal 5 2 2 2 4 2 3 4" xfId="13354"/>
    <cellStyle name="Normal 5 2 2 2 4 2 3 5" xfId="6318"/>
    <cellStyle name="Normal 5 2 2 2 4 2 4" xfId="2285"/>
    <cellStyle name="Normal 5 2 2 2 4 2 4 2" xfId="11083"/>
    <cellStyle name="Normal 5 2 2 2 4 2 4 2 2" xfId="18112"/>
    <cellStyle name="Normal 5 2 2 2 4 2 4 3" xfId="14600"/>
    <cellStyle name="Normal 5 2 2 2 4 2 4 4" xfId="7564"/>
    <cellStyle name="Normal 5 2 2 2 4 2 5" xfId="4049"/>
    <cellStyle name="Normal 5 2 2 2 4 2 5 2" xfId="16363"/>
    <cellStyle name="Normal 5 2 2 2 4 2 5 3" xfId="9334"/>
    <cellStyle name="Normal 5 2 2 2 4 2 6" xfId="12851"/>
    <cellStyle name="Normal 5 2 2 2 4 2 7" xfId="5815"/>
    <cellStyle name="Normal 5 2 2 2 4 3" xfId="1252"/>
    <cellStyle name="Normal 5 2 2 2 4 3 2" xfId="3042"/>
    <cellStyle name="Normal 5 2 2 2 4 3 2 2" xfId="11835"/>
    <cellStyle name="Normal 5 2 2 2 4 3 2 2 2" xfId="18864"/>
    <cellStyle name="Normal 5 2 2 2 4 3 2 3" xfId="15352"/>
    <cellStyle name="Normal 5 2 2 2 4 3 2 4" xfId="8316"/>
    <cellStyle name="Normal 5 2 2 2 4 3 3" xfId="4801"/>
    <cellStyle name="Normal 5 2 2 2 4 3 3 2" xfId="17115"/>
    <cellStyle name="Normal 5 2 2 2 4 3 3 3" xfId="10086"/>
    <cellStyle name="Normal 5 2 2 2 4 3 4" xfId="13603"/>
    <cellStyle name="Normal 5 2 2 2 4 3 5" xfId="6567"/>
    <cellStyle name="Normal 5 2 2 2 4 4" xfId="754"/>
    <cellStyle name="Normal 5 2 2 2 4 4 2" xfId="2544"/>
    <cellStyle name="Normal 5 2 2 2 4 4 2 2" xfId="11337"/>
    <cellStyle name="Normal 5 2 2 2 4 4 2 2 2" xfId="18366"/>
    <cellStyle name="Normal 5 2 2 2 4 4 2 3" xfId="14854"/>
    <cellStyle name="Normal 5 2 2 2 4 4 2 4" xfId="7818"/>
    <cellStyle name="Normal 5 2 2 2 4 4 3" xfId="4303"/>
    <cellStyle name="Normal 5 2 2 2 4 4 3 2" xfId="16617"/>
    <cellStyle name="Normal 5 2 2 2 4 4 3 3" xfId="9588"/>
    <cellStyle name="Normal 5 2 2 2 4 4 4" xfId="13105"/>
    <cellStyle name="Normal 5 2 2 2 4 4 5" xfId="6069"/>
    <cellStyle name="Normal 5 2 2 2 4 5" xfId="1757"/>
    <cellStyle name="Normal 5 2 2 2 4 5 2" xfId="3542"/>
    <cellStyle name="Normal 5 2 2 2 4 5 2 2" xfId="12335"/>
    <cellStyle name="Normal 5 2 2 2 4 5 2 2 2" xfId="19364"/>
    <cellStyle name="Normal 5 2 2 2 4 5 2 3" xfId="15852"/>
    <cellStyle name="Normal 5 2 2 2 4 5 2 4" xfId="8816"/>
    <cellStyle name="Normal 5 2 2 2 4 5 3" xfId="5301"/>
    <cellStyle name="Normal 5 2 2 2 4 5 3 2" xfId="17615"/>
    <cellStyle name="Normal 5 2 2 2 4 5 3 3" xfId="10586"/>
    <cellStyle name="Normal 5 2 2 2 4 5 4" xfId="14103"/>
    <cellStyle name="Normal 5 2 2 2 4 5 5" xfId="7067"/>
    <cellStyle name="Normal 5 2 2 2 4 6" xfId="2034"/>
    <cellStyle name="Normal 5 2 2 2 4 6 2" xfId="10835"/>
    <cellStyle name="Normal 5 2 2 2 4 6 2 2" xfId="17864"/>
    <cellStyle name="Normal 5 2 2 2 4 6 3" xfId="14352"/>
    <cellStyle name="Normal 5 2 2 2 4 6 4" xfId="7316"/>
    <cellStyle name="Normal 5 2 2 2 4 7" xfId="3800"/>
    <cellStyle name="Normal 5 2 2 2 4 7 2" xfId="16114"/>
    <cellStyle name="Normal 5 2 2 2 4 7 3" xfId="9085"/>
    <cellStyle name="Normal 5 2 2 2 4 8" xfId="12602"/>
    <cellStyle name="Normal 5 2 2 2 4 9" xfId="5565"/>
    <cellStyle name="Normal 5 2 2 2 5" xfId="178"/>
    <cellStyle name="Normal 5 2 2 2 5 2" xfId="434"/>
    <cellStyle name="Normal 5 2 2 2 5 2 2" xfId="1445"/>
    <cellStyle name="Normal 5 2 2 2 5 2 2 2" xfId="3235"/>
    <cellStyle name="Normal 5 2 2 2 5 2 2 2 2" xfId="12028"/>
    <cellStyle name="Normal 5 2 2 2 5 2 2 2 2 2" xfId="19057"/>
    <cellStyle name="Normal 5 2 2 2 5 2 2 2 3" xfId="15545"/>
    <cellStyle name="Normal 5 2 2 2 5 2 2 2 4" xfId="8509"/>
    <cellStyle name="Normal 5 2 2 2 5 2 2 3" xfId="4994"/>
    <cellStyle name="Normal 5 2 2 2 5 2 2 3 2" xfId="17308"/>
    <cellStyle name="Normal 5 2 2 2 5 2 2 3 3" xfId="10279"/>
    <cellStyle name="Normal 5 2 2 2 5 2 2 4" xfId="13796"/>
    <cellStyle name="Normal 5 2 2 2 5 2 2 5" xfId="6760"/>
    <cellStyle name="Normal 5 2 2 2 5 2 3" xfId="947"/>
    <cellStyle name="Normal 5 2 2 2 5 2 3 2" xfId="2737"/>
    <cellStyle name="Normal 5 2 2 2 5 2 3 2 2" xfId="11530"/>
    <cellStyle name="Normal 5 2 2 2 5 2 3 2 2 2" xfId="18559"/>
    <cellStyle name="Normal 5 2 2 2 5 2 3 2 3" xfId="15047"/>
    <cellStyle name="Normal 5 2 2 2 5 2 3 2 4" xfId="8011"/>
    <cellStyle name="Normal 5 2 2 2 5 2 3 3" xfId="4496"/>
    <cellStyle name="Normal 5 2 2 2 5 2 3 3 2" xfId="16810"/>
    <cellStyle name="Normal 5 2 2 2 5 2 3 3 3" xfId="9781"/>
    <cellStyle name="Normal 5 2 2 2 5 2 3 4" xfId="13298"/>
    <cellStyle name="Normal 5 2 2 2 5 2 3 5" xfId="6262"/>
    <cellStyle name="Normal 5 2 2 2 5 2 4" xfId="2229"/>
    <cellStyle name="Normal 5 2 2 2 5 2 4 2" xfId="11027"/>
    <cellStyle name="Normal 5 2 2 2 5 2 4 2 2" xfId="18056"/>
    <cellStyle name="Normal 5 2 2 2 5 2 4 3" xfId="14544"/>
    <cellStyle name="Normal 5 2 2 2 5 2 4 4" xfId="7508"/>
    <cellStyle name="Normal 5 2 2 2 5 2 5" xfId="3993"/>
    <cellStyle name="Normal 5 2 2 2 5 2 5 2" xfId="16307"/>
    <cellStyle name="Normal 5 2 2 2 5 2 5 3" xfId="9278"/>
    <cellStyle name="Normal 5 2 2 2 5 2 6" xfId="12795"/>
    <cellStyle name="Normal 5 2 2 2 5 2 7" xfId="5759"/>
    <cellStyle name="Normal 5 2 2 2 5 3" xfId="1196"/>
    <cellStyle name="Normal 5 2 2 2 5 3 2" xfId="2986"/>
    <cellStyle name="Normal 5 2 2 2 5 3 2 2" xfId="11779"/>
    <cellStyle name="Normal 5 2 2 2 5 3 2 2 2" xfId="18808"/>
    <cellStyle name="Normal 5 2 2 2 5 3 2 3" xfId="15296"/>
    <cellStyle name="Normal 5 2 2 2 5 3 2 4" xfId="8260"/>
    <cellStyle name="Normal 5 2 2 2 5 3 3" xfId="4745"/>
    <cellStyle name="Normal 5 2 2 2 5 3 3 2" xfId="17059"/>
    <cellStyle name="Normal 5 2 2 2 5 3 3 3" xfId="10030"/>
    <cellStyle name="Normal 5 2 2 2 5 3 4" xfId="13547"/>
    <cellStyle name="Normal 5 2 2 2 5 3 5" xfId="6511"/>
    <cellStyle name="Normal 5 2 2 2 5 4" xfId="698"/>
    <cellStyle name="Normal 5 2 2 2 5 4 2" xfId="2488"/>
    <cellStyle name="Normal 5 2 2 2 5 4 2 2" xfId="11281"/>
    <cellStyle name="Normal 5 2 2 2 5 4 2 2 2" xfId="18310"/>
    <cellStyle name="Normal 5 2 2 2 5 4 2 3" xfId="14798"/>
    <cellStyle name="Normal 5 2 2 2 5 4 2 4" xfId="7762"/>
    <cellStyle name="Normal 5 2 2 2 5 4 3" xfId="4247"/>
    <cellStyle name="Normal 5 2 2 2 5 4 3 2" xfId="16561"/>
    <cellStyle name="Normal 5 2 2 2 5 4 3 3" xfId="9532"/>
    <cellStyle name="Normal 5 2 2 2 5 4 4" xfId="13049"/>
    <cellStyle name="Normal 5 2 2 2 5 4 5" xfId="6013"/>
    <cellStyle name="Normal 5 2 2 2 5 5" xfId="1701"/>
    <cellStyle name="Normal 5 2 2 2 5 5 2" xfId="3486"/>
    <cellStyle name="Normal 5 2 2 2 5 5 2 2" xfId="12279"/>
    <cellStyle name="Normal 5 2 2 2 5 5 2 2 2" xfId="19308"/>
    <cellStyle name="Normal 5 2 2 2 5 5 2 3" xfId="15796"/>
    <cellStyle name="Normal 5 2 2 2 5 5 2 4" xfId="8760"/>
    <cellStyle name="Normal 5 2 2 2 5 5 3" xfId="5245"/>
    <cellStyle name="Normal 5 2 2 2 5 5 3 2" xfId="17559"/>
    <cellStyle name="Normal 5 2 2 2 5 5 3 3" xfId="10530"/>
    <cellStyle name="Normal 5 2 2 2 5 5 4" xfId="14047"/>
    <cellStyle name="Normal 5 2 2 2 5 5 5" xfId="7011"/>
    <cellStyle name="Normal 5 2 2 2 5 6" xfId="1978"/>
    <cellStyle name="Normal 5 2 2 2 5 6 2" xfId="10779"/>
    <cellStyle name="Normal 5 2 2 2 5 6 2 2" xfId="17808"/>
    <cellStyle name="Normal 5 2 2 2 5 6 3" xfId="14296"/>
    <cellStyle name="Normal 5 2 2 2 5 6 4" xfId="7260"/>
    <cellStyle name="Normal 5 2 2 2 5 7" xfId="3744"/>
    <cellStyle name="Normal 5 2 2 2 5 7 2" xfId="16058"/>
    <cellStyle name="Normal 5 2 2 2 5 7 3" xfId="9029"/>
    <cellStyle name="Normal 5 2 2 2 5 8" xfId="12546"/>
    <cellStyle name="Normal 5 2 2 2 5 9" xfId="5509"/>
    <cellStyle name="Normal 5 2 2 2 6" xfId="334"/>
    <cellStyle name="Normal 5 2 2 2 6 2" xfId="1345"/>
    <cellStyle name="Normal 5 2 2 2 6 2 2" xfId="3135"/>
    <cellStyle name="Normal 5 2 2 2 6 2 2 2" xfId="11928"/>
    <cellStyle name="Normal 5 2 2 2 6 2 2 2 2" xfId="18957"/>
    <cellStyle name="Normal 5 2 2 2 6 2 2 3" xfId="15445"/>
    <cellStyle name="Normal 5 2 2 2 6 2 2 4" xfId="8409"/>
    <cellStyle name="Normal 5 2 2 2 6 2 3" xfId="4894"/>
    <cellStyle name="Normal 5 2 2 2 6 2 3 2" xfId="17208"/>
    <cellStyle name="Normal 5 2 2 2 6 2 3 3" xfId="10179"/>
    <cellStyle name="Normal 5 2 2 2 6 2 4" xfId="13696"/>
    <cellStyle name="Normal 5 2 2 2 6 2 5" xfId="6660"/>
    <cellStyle name="Normal 5 2 2 2 6 3" xfId="847"/>
    <cellStyle name="Normal 5 2 2 2 6 3 2" xfId="2637"/>
    <cellStyle name="Normal 5 2 2 2 6 3 2 2" xfId="11430"/>
    <cellStyle name="Normal 5 2 2 2 6 3 2 2 2" xfId="18459"/>
    <cellStyle name="Normal 5 2 2 2 6 3 2 3" xfId="14947"/>
    <cellStyle name="Normal 5 2 2 2 6 3 2 4" xfId="7911"/>
    <cellStyle name="Normal 5 2 2 2 6 3 3" xfId="4396"/>
    <cellStyle name="Normal 5 2 2 2 6 3 3 2" xfId="16710"/>
    <cellStyle name="Normal 5 2 2 2 6 3 3 3" xfId="9681"/>
    <cellStyle name="Normal 5 2 2 2 6 3 4" xfId="13198"/>
    <cellStyle name="Normal 5 2 2 2 6 3 5" xfId="6162"/>
    <cellStyle name="Normal 5 2 2 2 6 4" xfId="2129"/>
    <cellStyle name="Normal 5 2 2 2 6 4 2" xfId="10927"/>
    <cellStyle name="Normal 5 2 2 2 6 4 2 2" xfId="17956"/>
    <cellStyle name="Normal 5 2 2 2 6 4 3" xfId="14444"/>
    <cellStyle name="Normal 5 2 2 2 6 4 4" xfId="7408"/>
    <cellStyle name="Normal 5 2 2 2 6 5" xfId="3893"/>
    <cellStyle name="Normal 5 2 2 2 6 5 2" xfId="16207"/>
    <cellStyle name="Normal 5 2 2 2 6 5 3" xfId="9178"/>
    <cellStyle name="Normal 5 2 2 2 6 6" xfId="12695"/>
    <cellStyle name="Normal 5 2 2 2 6 7" xfId="5659"/>
    <cellStyle name="Normal 5 2 2 2 7" xfId="1096"/>
    <cellStyle name="Normal 5 2 2 2 7 2" xfId="2886"/>
    <cellStyle name="Normal 5 2 2 2 7 2 2" xfId="11679"/>
    <cellStyle name="Normal 5 2 2 2 7 2 2 2" xfId="18708"/>
    <cellStyle name="Normal 5 2 2 2 7 2 3" xfId="15196"/>
    <cellStyle name="Normal 5 2 2 2 7 2 4" xfId="8160"/>
    <cellStyle name="Normal 5 2 2 2 7 3" xfId="4645"/>
    <cellStyle name="Normal 5 2 2 2 7 3 2" xfId="16959"/>
    <cellStyle name="Normal 5 2 2 2 7 3 3" xfId="9930"/>
    <cellStyle name="Normal 5 2 2 2 7 4" xfId="13447"/>
    <cellStyle name="Normal 5 2 2 2 7 5" xfId="6411"/>
    <cellStyle name="Normal 5 2 2 2 8" xfId="598"/>
    <cellStyle name="Normal 5 2 2 2 8 2" xfId="2388"/>
    <cellStyle name="Normal 5 2 2 2 8 2 2" xfId="11181"/>
    <cellStyle name="Normal 5 2 2 2 8 2 2 2" xfId="18210"/>
    <cellStyle name="Normal 5 2 2 2 8 2 3" xfId="14698"/>
    <cellStyle name="Normal 5 2 2 2 8 2 4" xfId="7662"/>
    <cellStyle name="Normal 5 2 2 2 8 3" xfId="4147"/>
    <cellStyle name="Normal 5 2 2 2 8 3 2" xfId="16461"/>
    <cellStyle name="Normal 5 2 2 2 8 3 3" xfId="9432"/>
    <cellStyle name="Normal 5 2 2 2 8 4" xfId="12949"/>
    <cellStyle name="Normal 5 2 2 2 8 5" xfId="5913"/>
    <cellStyle name="Normal 5 2 2 2 9" xfId="1601"/>
    <cellStyle name="Normal 5 2 2 2 9 2" xfId="3386"/>
    <cellStyle name="Normal 5 2 2 2 9 2 2" xfId="12179"/>
    <cellStyle name="Normal 5 2 2 2 9 2 2 2" xfId="19208"/>
    <cellStyle name="Normal 5 2 2 2 9 2 3" xfId="15696"/>
    <cellStyle name="Normal 5 2 2 2 9 2 4" xfId="8660"/>
    <cellStyle name="Normal 5 2 2 2 9 3" xfId="5145"/>
    <cellStyle name="Normal 5 2 2 2 9 3 2" xfId="17459"/>
    <cellStyle name="Normal 5 2 2 2 9 3 3" xfId="10430"/>
    <cellStyle name="Normal 5 2 2 2 9 4" xfId="13947"/>
    <cellStyle name="Normal 5 2 2 2 9 5" xfId="6911"/>
    <cellStyle name="Normal 5 2 2 3" xfId="128"/>
    <cellStyle name="Normal 5 2 2 3 10" xfId="12496"/>
    <cellStyle name="Normal 5 2 2 3 11" xfId="5459"/>
    <cellStyle name="Normal 5 2 2 3 2" xfId="284"/>
    <cellStyle name="Normal 5 2 2 3 2 2" xfId="540"/>
    <cellStyle name="Normal 5 2 2 3 2 2 2" xfId="1551"/>
    <cellStyle name="Normal 5 2 2 3 2 2 2 2" xfId="3341"/>
    <cellStyle name="Normal 5 2 2 3 2 2 2 2 2" xfId="12134"/>
    <cellStyle name="Normal 5 2 2 3 2 2 2 2 2 2" xfId="19163"/>
    <cellStyle name="Normal 5 2 2 3 2 2 2 2 3" xfId="15651"/>
    <cellStyle name="Normal 5 2 2 3 2 2 2 2 4" xfId="8615"/>
    <cellStyle name="Normal 5 2 2 3 2 2 2 3" xfId="5100"/>
    <cellStyle name="Normal 5 2 2 3 2 2 2 3 2" xfId="17414"/>
    <cellStyle name="Normal 5 2 2 3 2 2 2 3 3" xfId="10385"/>
    <cellStyle name="Normal 5 2 2 3 2 2 2 4" xfId="13902"/>
    <cellStyle name="Normal 5 2 2 3 2 2 2 5" xfId="6866"/>
    <cellStyle name="Normal 5 2 2 3 2 2 3" xfId="1053"/>
    <cellStyle name="Normal 5 2 2 3 2 2 3 2" xfId="2843"/>
    <cellStyle name="Normal 5 2 2 3 2 2 3 2 2" xfId="11636"/>
    <cellStyle name="Normal 5 2 2 3 2 2 3 2 2 2" xfId="18665"/>
    <cellStyle name="Normal 5 2 2 3 2 2 3 2 3" xfId="15153"/>
    <cellStyle name="Normal 5 2 2 3 2 2 3 2 4" xfId="8117"/>
    <cellStyle name="Normal 5 2 2 3 2 2 3 3" xfId="4602"/>
    <cellStyle name="Normal 5 2 2 3 2 2 3 3 2" xfId="16916"/>
    <cellStyle name="Normal 5 2 2 3 2 2 3 3 3" xfId="9887"/>
    <cellStyle name="Normal 5 2 2 3 2 2 3 4" xfId="13404"/>
    <cellStyle name="Normal 5 2 2 3 2 2 3 5" xfId="6368"/>
    <cellStyle name="Normal 5 2 2 3 2 2 4" xfId="2335"/>
    <cellStyle name="Normal 5 2 2 3 2 2 4 2" xfId="11133"/>
    <cellStyle name="Normal 5 2 2 3 2 2 4 2 2" xfId="18162"/>
    <cellStyle name="Normal 5 2 2 3 2 2 4 3" xfId="14650"/>
    <cellStyle name="Normal 5 2 2 3 2 2 4 4" xfId="7614"/>
    <cellStyle name="Normal 5 2 2 3 2 2 5" xfId="4099"/>
    <cellStyle name="Normal 5 2 2 3 2 2 5 2" xfId="16413"/>
    <cellStyle name="Normal 5 2 2 3 2 2 5 3" xfId="9384"/>
    <cellStyle name="Normal 5 2 2 3 2 2 6" xfId="12901"/>
    <cellStyle name="Normal 5 2 2 3 2 2 7" xfId="5865"/>
    <cellStyle name="Normal 5 2 2 3 2 3" xfId="1302"/>
    <cellStyle name="Normal 5 2 2 3 2 3 2" xfId="3092"/>
    <cellStyle name="Normal 5 2 2 3 2 3 2 2" xfId="11885"/>
    <cellStyle name="Normal 5 2 2 3 2 3 2 2 2" xfId="18914"/>
    <cellStyle name="Normal 5 2 2 3 2 3 2 3" xfId="15402"/>
    <cellStyle name="Normal 5 2 2 3 2 3 2 4" xfId="8366"/>
    <cellStyle name="Normal 5 2 2 3 2 3 3" xfId="4851"/>
    <cellStyle name="Normal 5 2 2 3 2 3 3 2" xfId="17165"/>
    <cellStyle name="Normal 5 2 2 3 2 3 3 3" xfId="10136"/>
    <cellStyle name="Normal 5 2 2 3 2 3 4" xfId="13653"/>
    <cellStyle name="Normal 5 2 2 3 2 3 5" xfId="6617"/>
    <cellStyle name="Normal 5 2 2 3 2 4" xfId="804"/>
    <cellStyle name="Normal 5 2 2 3 2 4 2" xfId="2594"/>
    <cellStyle name="Normal 5 2 2 3 2 4 2 2" xfId="11387"/>
    <cellStyle name="Normal 5 2 2 3 2 4 2 2 2" xfId="18416"/>
    <cellStyle name="Normal 5 2 2 3 2 4 2 3" xfId="14904"/>
    <cellStyle name="Normal 5 2 2 3 2 4 2 4" xfId="7868"/>
    <cellStyle name="Normal 5 2 2 3 2 4 3" xfId="4353"/>
    <cellStyle name="Normal 5 2 2 3 2 4 3 2" xfId="16667"/>
    <cellStyle name="Normal 5 2 2 3 2 4 3 3" xfId="9638"/>
    <cellStyle name="Normal 5 2 2 3 2 4 4" xfId="13155"/>
    <cellStyle name="Normal 5 2 2 3 2 4 5" xfId="6119"/>
    <cellStyle name="Normal 5 2 2 3 2 5" xfId="1807"/>
    <cellStyle name="Normal 5 2 2 3 2 5 2" xfId="3592"/>
    <cellStyle name="Normal 5 2 2 3 2 5 2 2" xfId="12385"/>
    <cellStyle name="Normal 5 2 2 3 2 5 2 2 2" xfId="19414"/>
    <cellStyle name="Normal 5 2 2 3 2 5 2 3" xfId="15902"/>
    <cellStyle name="Normal 5 2 2 3 2 5 2 4" xfId="8866"/>
    <cellStyle name="Normal 5 2 2 3 2 5 3" xfId="5351"/>
    <cellStyle name="Normal 5 2 2 3 2 5 3 2" xfId="17665"/>
    <cellStyle name="Normal 5 2 2 3 2 5 3 3" xfId="10636"/>
    <cellStyle name="Normal 5 2 2 3 2 5 4" xfId="14153"/>
    <cellStyle name="Normal 5 2 2 3 2 5 5" xfId="7117"/>
    <cellStyle name="Normal 5 2 2 3 2 6" xfId="2084"/>
    <cellStyle name="Normal 5 2 2 3 2 6 2" xfId="10884"/>
    <cellStyle name="Normal 5 2 2 3 2 6 2 2" xfId="17913"/>
    <cellStyle name="Normal 5 2 2 3 2 6 3" xfId="14401"/>
    <cellStyle name="Normal 5 2 2 3 2 6 4" xfId="7365"/>
    <cellStyle name="Normal 5 2 2 3 2 7" xfId="3850"/>
    <cellStyle name="Normal 5 2 2 3 2 7 2" xfId="16164"/>
    <cellStyle name="Normal 5 2 2 3 2 7 3" xfId="9135"/>
    <cellStyle name="Normal 5 2 2 3 2 8" xfId="12652"/>
    <cellStyle name="Normal 5 2 2 3 2 9" xfId="5615"/>
    <cellStyle name="Normal 5 2 2 3 3" xfId="192"/>
    <cellStyle name="Normal 5 2 2 3 3 2" xfId="448"/>
    <cellStyle name="Normal 5 2 2 3 3 2 2" xfId="1459"/>
    <cellStyle name="Normal 5 2 2 3 3 2 2 2" xfId="3249"/>
    <cellStyle name="Normal 5 2 2 3 3 2 2 2 2" xfId="12042"/>
    <cellStyle name="Normal 5 2 2 3 3 2 2 2 2 2" xfId="19071"/>
    <cellStyle name="Normal 5 2 2 3 3 2 2 2 3" xfId="15559"/>
    <cellStyle name="Normal 5 2 2 3 3 2 2 2 4" xfId="8523"/>
    <cellStyle name="Normal 5 2 2 3 3 2 2 3" xfId="5008"/>
    <cellStyle name="Normal 5 2 2 3 3 2 2 3 2" xfId="17322"/>
    <cellStyle name="Normal 5 2 2 3 3 2 2 3 3" xfId="10293"/>
    <cellStyle name="Normal 5 2 2 3 3 2 2 4" xfId="13810"/>
    <cellStyle name="Normal 5 2 2 3 3 2 2 5" xfId="6774"/>
    <cellStyle name="Normal 5 2 2 3 3 2 3" xfId="961"/>
    <cellStyle name="Normal 5 2 2 3 3 2 3 2" xfId="2751"/>
    <cellStyle name="Normal 5 2 2 3 3 2 3 2 2" xfId="11544"/>
    <cellStyle name="Normal 5 2 2 3 3 2 3 2 2 2" xfId="18573"/>
    <cellStyle name="Normal 5 2 2 3 3 2 3 2 3" xfId="15061"/>
    <cellStyle name="Normal 5 2 2 3 3 2 3 2 4" xfId="8025"/>
    <cellStyle name="Normal 5 2 2 3 3 2 3 3" xfId="4510"/>
    <cellStyle name="Normal 5 2 2 3 3 2 3 3 2" xfId="16824"/>
    <cellStyle name="Normal 5 2 2 3 3 2 3 3 3" xfId="9795"/>
    <cellStyle name="Normal 5 2 2 3 3 2 3 4" xfId="13312"/>
    <cellStyle name="Normal 5 2 2 3 3 2 3 5" xfId="6276"/>
    <cellStyle name="Normal 5 2 2 3 3 2 4" xfId="2243"/>
    <cellStyle name="Normal 5 2 2 3 3 2 4 2" xfId="11041"/>
    <cellStyle name="Normal 5 2 2 3 3 2 4 2 2" xfId="18070"/>
    <cellStyle name="Normal 5 2 2 3 3 2 4 3" xfId="14558"/>
    <cellStyle name="Normal 5 2 2 3 3 2 4 4" xfId="7522"/>
    <cellStyle name="Normal 5 2 2 3 3 2 5" xfId="4007"/>
    <cellStyle name="Normal 5 2 2 3 3 2 5 2" xfId="16321"/>
    <cellStyle name="Normal 5 2 2 3 3 2 5 3" xfId="9292"/>
    <cellStyle name="Normal 5 2 2 3 3 2 6" xfId="12809"/>
    <cellStyle name="Normal 5 2 2 3 3 2 7" xfId="5773"/>
    <cellStyle name="Normal 5 2 2 3 3 3" xfId="1210"/>
    <cellStyle name="Normal 5 2 2 3 3 3 2" xfId="3000"/>
    <cellStyle name="Normal 5 2 2 3 3 3 2 2" xfId="11793"/>
    <cellStyle name="Normal 5 2 2 3 3 3 2 2 2" xfId="18822"/>
    <cellStyle name="Normal 5 2 2 3 3 3 2 3" xfId="15310"/>
    <cellStyle name="Normal 5 2 2 3 3 3 2 4" xfId="8274"/>
    <cellStyle name="Normal 5 2 2 3 3 3 3" xfId="4759"/>
    <cellStyle name="Normal 5 2 2 3 3 3 3 2" xfId="17073"/>
    <cellStyle name="Normal 5 2 2 3 3 3 3 3" xfId="10044"/>
    <cellStyle name="Normal 5 2 2 3 3 3 4" xfId="13561"/>
    <cellStyle name="Normal 5 2 2 3 3 3 5" xfId="6525"/>
    <cellStyle name="Normal 5 2 2 3 3 4" xfId="712"/>
    <cellStyle name="Normal 5 2 2 3 3 4 2" xfId="2502"/>
    <cellStyle name="Normal 5 2 2 3 3 4 2 2" xfId="11295"/>
    <cellStyle name="Normal 5 2 2 3 3 4 2 2 2" xfId="18324"/>
    <cellStyle name="Normal 5 2 2 3 3 4 2 3" xfId="14812"/>
    <cellStyle name="Normal 5 2 2 3 3 4 2 4" xfId="7776"/>
    <cellStyle name="Normal 5 2 2 3 3 4 3" xfId="4261"/>
    <cellStyle name="Normal 5 2 2 3 3 4 3 2" xfId="16575"/>
    <cellStyle name="Normal 5 2 2 3 3 4 3 3" xfId="9546"/>
    <cellStyle name="Normal 5 2 2 3 3 4 4" xfId="13063"/>
    <cellStyle name="Normal 5 2 2 3 3 4 5" xfId="6027"/>
    <cellStyle name="Normal 5 2 2 3 3 5" xfId="1715"/>
    <cellStyle name="Normal 5 2 2 3 3 5 2" xfId="3500"/>
    <cellStyle name="Normal 5 2 2 3 3 5 2 2" xfId="12293"/>
    <cellStyle name="Normal 5 2 2 3 3 5 2 2 2" xfId="19322"/>
    <cellStyle name="Normal 5 2 2 3 3 5 2 3" xfId="15810"/>
    <cellStyle name="Normal 5 2 2 3 3 5 2 4" xfId="8774"/>
    <cellStyle name="Normal 5 2 2 3 3 5 3" xfId="5259"/>
    <cellStyle name="Normal 5 2 2 3 3 5 3 2" xfId="17573"/>
    <cellStyle name="Normal 5 2 2 3 3 5 3 3" xfId="10544"/>
    <cellStyle name="Normal 5 2 2 3 3 5 4" xfId="14061"/>
    <cellStyle name="Normal 5 2 2 3 3 5 5" xfId="7025"/>
    <cellStyle name="Normal 5 2 2 3 3 6" xfId="1992"/>
    <cellStyle name="Normal 5 2 2 3 3 6 2" xfId="10793"/>
    <cellStyle name="Normal 5 2 2 3 3 6 2 2" xfId="17822"/>
    <cellStyle name="Normal 5 2 2 3 3 6 3" xfId="14310"/>
    <cellStyle name="Normal 5 2 2 3 3 6 4" xfId="7274"/>
    <cellStyle name="Normal 5 2 2 3 3 7" xfId="3758"/>
    <cellStyle name="Normal 5 2 2 3 3 7 2" xfId="16072"/>
    <cellStyle name="Normal 5 2 2 3 3 7 3" xfId="9043"/>
    <cellStyle name="Normal 5 2 2 3 3 8" xfId="12560"/>
    <cellStyle name="Normal 5 2 2 3 3 9" xfId="5523"/>
    <cellStyle name="Normal 5 2 2 3 4" xfId="384"/>
    <cellStyle name="Normal 5 2 2 3 4 2" xfId="1395"/>
    <cellStyle name="Normal 5 2 2 3 4 2 2" xfId="3185"/>
    <cellStyle name="Normal 5 2 2 3 4 2 2 2" xfId="11978"/>
    <cellStyle name="Normal 5 2 2 3 4 2 2 2 2" xfId="19007"/>
    <cellStyle name="Normal 5 2 2 3 4 2 2 3" xfId="15495"/>
    <cellStyle name="Normal 5 2 2 3 4 2 2 4" xfId="8459"/>
    <cellStyle name="Normal 5 2 2 3 4 2 3" xfId="4944"/>
    <cellStyle name="Normal 5 2 2 3 4 2 3 2" xfId="17258"/>
    <cellStyle name="Normal 5 2 2 3 4 2 3 3" xfId="10229"/>
    <cellStyle name="Normal 5 2 2 3 4 2 4" xfId="13746"/>
    <cellStyle name="Normal 5 2 2 3 4 2 5" xfId="6710"/>
    <cellStyle name="Normal 5 2 2 3 4 3" xfId="897"/>
    <cellStyle name="Normal 5 2 2 3 4 3 2" xfId="2687"/>
    <cellStyle name="Normal 5 2 2 3 4 3 2 2" xfId="11480"/>
    <cellStyle name="Normal 5 2 2 3 4 3 2 2 2" xfId="18509"/>
    <cellStyle name="Normal 5 2 2 3 4 3 2 3" xfId="14997"/>
    <cellStyle name="Normal 5 2 2 3 4 3 2 4" xfId="7961"/>
    <cellStyle name="Normal 5 2 2 3 4 3 3" xfId="4446"/>
    <cellStyle name="Normal 5 2 2 3 4 3 3 2" xfId="16760"/>
    <cellStyle name="Normal 5 2 2 3 4 3 3 3" xfId="9731"/>
    <cellStyle name="Normal 5 2 2 3 4 3 4" xfId="13248"/>
    <cellStyle name="Normal 5 2 2 3 4 3 5" xfId="6212"/>
    <cellStyle name="Normal 5 2 2 3 4 4" xfId="2179"/>
    <cellStyle name="Normal 5 2 2 3 4 4 2" xfId="10977"/>
    <cellStyle name="Normal 5 2 2 3 4 4 2 2" xfId="18006"/>
    <cellStyle name="Normal 5 2 2 3 4 4 3" xfId="14494"/>
    <cellStyle name="Normal 5 2 2 3 4 4 4" xfId="7458"/>
    <cellStyle name="Normal 5 2 2 3 4 5" xfId="3943"/>
    <cellStyle name="Normal 5 2 2 3 4 5 2" xfId="16257"/>
    <cellStyle name="Normal 5 2 2 3 4 5 3" xfId="9228"/>
    <cellStyle name="Normal 5 2 2 3 4 6" xfId="12745"/>
    <cellStyle name="Normal 5 2 2 3 4 7" xfId="5709"/>
    <cellStyle name="Normal 5 2 2 3 5" xfId="1146"/>
    <cellStyle name="Normal 5 2 2 3 5 2" xfId="2936"/>
    <cellStyle name="Normal 5 2 2 3 5 2 2" xfId="11729"/>
    <cellStyle name="Normal 5 2 2 3 5 2 2 2" xfId="18758"/>
    <cellStyle name="Normal 5 2 2 3 5 2 3" xfId="15246"/>
    <cellStyle name="Normal 5 2 2 3 5 2 4" xfId="8210"/>
    <cellStyle name="Normal 5 2 2 3 5 3" xfId="4695"/>
    <cellStyle name="Normal 5 2 2 3 5 3 2" xfId="17009"/>
    <cellStyle name="Normal 5 2 2 3 5 3 3" xfId="9980"/>
    <cellStyle name="Normal 5 2 2 3 5 4" xfId="13497"/>
    <cellStyle name="Normal 5 2 2 3 5 5" xfId="6461"/>
    <cellStyle name="Normal 5 2 2 3 6" xfId="648"/>
    <cellStyle name="Normal 5 2 2 3 6 2" xfId="2438"/>
    <cellStyle name="Normal 5 2 2 3 6 2 2" xfId="11231"/>
    <cellStyle name="Normal 5 2 2 3 6 2 2 2" xfId="18260"/>
    <cellStyle name="Normal 5 2 2 3 6 2 3" xfId="14748"/>
    <cellStyle name="Normal 5 2 2 3 6 2 4" xfId="7712"/>
    <cellStyle name="Normal 5 2 2 3 6 3" xfId="4197"/>
    <cellStyle name="Normal 5 2 2 3 6 3 2" xfId="16511"/>
    <cellStyle name="Normal 5 2 2 3 6 3 3" xfId="9482"/>
    <cellStyle name="Normal 5 2 2 3 6 4" xfId="12999"/>
    <cellStyle name="Normal 5 2 2 3 6 5" xfId="5963"/>
    <cellStyle name="Normal 5 2 2 3 7" xfId="1651"/>
    <cellStyle name="Normal 5 2 2 3 7 2" xfId="3436"/>
    <cellStyle name="Normal 5 2 2 3 7 2 2" xfId="12229"/>
    <cellStyle name="Normal 5 2 2 3 7 2 2 2" xfId="19258"/>
    <cellStyle name="Normal 5 2 2 3 7 2 3" xfId="15746"/>
    <cellStyle name="Normal 5 2 2 3 7 2 4" xfId="8710"/>
    <cellStyle name="Normal 5 2 2 3 7 3" xfId="5195"/>
    <cellStyle name="Normal 5 2 2 3 7 3 2" xfId="17509"/>
    <cellStyle name="Normal 5 2 2 3 7 3 3" xfId="10480"/>
    <cellStyle name="Normal 5 2 2 3 7 4" xfId="13997"/>
    <cellStyle name="Normal 5 2 2 3 7 5" xfId="6961"/>
    <cellStyle name="Normal 5 2 2 3 8" xfId="1928"/>
    <cellStyle name="Normal 5 2 2 3 8 2" xfId="10729"/>
    <cellStyle name="Normal 5 2 2 3 8 2 2" xfId="17758"/>
    <cellStyle name="Normal 5 2 2 3 8 3" xfId="14246"/>
    <cellStyle name="Normal 5 2 2 3 8 4" xfId="7210"/>
    <cellStyle name="Normal 5 2 2 3 9" xfId="3694"/>
    <cellStyle name="Normal 5 2 2 3 9 2" xfId="16008"/>
    <cellStyle name="Normal 5 2 2 3 9 3" xfId="8979"/>
    <cellStyle name="Normal 5 2 2 4" xfId="100"/>
    <cellStyle name="Normal 5 2 2 4 10" xfId="5431"/>
    <cellStyle name="Normal 5 2 2 4 2" xfId="256"/>
    <cellStyle name="Normal 5 2 2 4 2 2" xfId="512"/>
    <cellStyle name="Normal 5 2 2 4 2 2 2" xfId="1523"/>
    <cellStyle name="Normal 5 2 2 4 2 2 2 2" xfId="3313"/>
    <cellStyle name="Normal 5 2 2 4 2 2 2 2 2" xfId="12106"/>
    <cellStyle name="Normal 5 2 2 4 2 2 2 2 2 2" xfId="19135"/>
    <cellStyle name="Normal 5 2 2 4 2 2 2 2 3" xfId="15623"/>
    <cellStyle name="Normal 5 2 2 4 2 2 2 2 4" xfId="8587"/>
    <cellStyle name="Normal 5 2 2 4 2 2 2 3" xfId="5072"/>
    <cellStyle name="Normal 5 2 2 4 2 2 2 3 2" xfId="17386"/>
    <cellStyle name="Normal 5 2 2 4 2 2 2 3 3" xfId="10357"/>
    <cellStyle name="Normal 5 2 2 4 2 2 2 4" xfId="13874"/>
    <cellStyle name="Normal 5 2 2 4 2 2 2 5" xfId="6838"/>
    <cellStyle name="Normal 5 2 2 4 2 2 3" xfId="1025"/>
    <cellStyle name="Normal 5 2 2 4 2 2 3 2" xfId="2815"/>
    <cellStyle name="Normal 5 2 2 4 2 2 3 2 2" xfId="11608"/>
    <cellStyle name="Normal 5 2 2 4 2 2 3 2 2 2" xfId="18637"/>
    <cellStyle name="Normal 5 2 2 4 2 2 3 2 3" xfId="15125"/>
    <cellStyle name="Normal 5 2 2 4 2 2 3 2 4" xfId="8089"/>
    <cellStyle name="Normal 5 2 2 4 2 2 3 3" xfId="4574"/>
    <cellStyle name="Normal 5 2 2 4 2 2 3 3 2" xfId="16888"/>
    <cellStyle name="Normal 5 2 2 4 2 2 3 3 3" xfId="9859"/>
    <cellStyle name="Normal 5 2 2 4 2 2 3 4" xfId="13376"/>
    <cellStyle name="Normal 5 2 2 4 2 2 3 5" xfId="6340"/>
    <cellStyle name="Normal 5 2 2 4 2 2 4" xfId="2307"/>
    <cellStyle name="Normal 5 2 2 4 2 2 4 2" xfId="11105"/>
    <cellStyle name="Normal 5 2 2 4 2 2 4 2 2" xfId="18134"/>
    <cellStyle name="Normal 5 2 2 4 2 2 4 3" xfId="14622"/>
    <cellStyle name="Normal 5 2 2 4 2 2 4 4" xfId="7586"/>
    <cellStyle name="Normal 5 2 2 4 2 2 5" xfId="4071"/>
    <cellStyle name="Normal 5 2 2 4 2 2 5 2" xfId="16385"/>
    <cellStyle name="Normal 5 2 2 4 2 2 5 3" xfId="9356"/>
    <cellStyle name="Normal 5 2 2 4 2 2 6" xfId="12873"/>
    <cellStyle name="Normal 5 2 2 4 2 2 7" xfId="5837"/>
    <cellStyle name="Normal 5 2 2 4 2 3" xfId="1274"/>
    <cellStyle name="Normal 5 2 2 4 2 3 2" xfId="3064"/>
    <cellStyle name="Normal 5 2 2 4 2 3 2 2" xfId="11857"/>
    <cellStyle name="Normal 5 2 2 4 2 3 2 2 2" xfId="18886"/>
    <cellStyle name="Normal 5 2 2 4 2 3 2 3" xfId="15374"/>
    <cellStyle name="Normal 5 2 2 4 2 3 2 4" xfId="8338"/>
    <cellStyle name="Normal 5 2 2 4 2 3 3" xfId="4823"/>
    <cellStyle name="Normal 5 2 2 4 2 3 3 2" xfId="17137"/>
    <cellStyle name="Normal 5 2 2 4 2 3 3 3" xfId="10108"/>
    <cellStyle name="Normal 5 2 2 4 2 3 4" xfId="13625"/>
    <cellStyle name="Normal 5 2 2 4 2 3 5" xfId="6589"/>
    <cellStyle name="Normal 5 2 2 4 2 4" xfId="776"/>
    <cellStyle name="Normal 5 2 2 4 2 4 2" xfId="2566"/>
    <cellStyle name="Normal 5 2 2 4 2 4 2 2" xfId="11359"/>
    <cellStyle name="Normal 5 2 2 4 2 4 2 2 2" xfId="18388"/>
    <cellStyle name="Normal 5 2 2 4 2 4 2 3" xfId="14876"/>
    <cellStyle name="Normal 5 2 2 4 2 4 2 4" xfId="7840"/>
    <cellStyle name="Normal 5 2 2 4 2 4 3" xfId="4325"/>
    <cellStyle name="Normal 5 2 2 4 2 4 3 2" xfId="16639"/>
    <cellStyle name="Normal 5 2 2 4 2 4 3 3" xfId="9610"/>
    <cellStyle name="Normal 5 2 2 4 2 4 4" xfId="13127"/>
    <cellStyle name="Normal 5 2 2 4 2 4 5" xfId="6091"/>
    <cellStyle name="Normal 5 2 2 4 2 5" xfId="1779"/>
    <cellStyle name="Normal 5 2 2 4 2 5 2" xfId="3564"/>
    <cellStyle name="Normal 5 2 2 4 2 5 2 2" xfId="12357"/>
    <cellStyle name="Normal 5 2 2 4 2 5 2 2 2" xfId="19386"/>
    <cellStyle name="Normal 5 2 2 4 2 5 2 3" xfId="15874"/>
    <cellStyle name="Normal 5 2 2 4 2 5 2 4" xfId="8838"/>
    <cellStyle name="Normal 5 2 2 4 2 5 3" xfId="5323"/>
    <cellStyle name="Normal 5 2 2 4 2 5 3 2" xfId="17637"/>
    <cellStyle name="Normal 5 2 2 4 2 5 3 3" xfId="10608"/>
    <cellStyle name="Normal 5 2 2 4 2 5 4" xfId="14125"/>
    <cellStyle name="Normal 5 2 2 4 2 5 5" xfId="7089"/>
    <cellStyle name="Normal 5 2 2 4 2 6" xfId="2056"/>
    <cellStyle name="Normal 5 2 2 4 2 6 2" xfId="10856"/>
    <cellStyle name="Normal 5 2 2 4 2 6 2 2" xfId="17885"/>
    <cellStyle name="Normal 5 2 2 4 2 6 3" xfId="14373"/>
    <cellStyle name="Normal 5 2 2 4 2 6 4" xfId="7337"/>
    <cellStyle name="Normal 5 2 2 4 2 7" xfId="3822"/>
    <cellStyle name="Normal 5 2 2 4 2 7 2" xfId="16136"/>
    <cellStyle name="Normal 5 2 2 4 2 7 3" xfId="9107"/>
    <cellStyle name="Normal 5 2 2 4 2 8" xfId="12624"/>
    <cellStyle name="Normal 5 2 2 4 2 9" xfId="5587"/>
    <cellStyle name="Normal 5 2 2 4 3" xfId="356"/>
    <cellStyle name="Normal 5 2 2 4 3 2" xfId="1367"/>
    <cellStyle name="Normal 5 2 2 4 3 2 2" xfId="3157"/>
    <cellStyle name="Normal 5 2 2 4 3 2 2 2" xfId="11950"/>
    <cellStyle name="Normal 5 2 2 4 3 2 2 2 2" xfId="18979"/>
    <cellStyle name="Normal 5 2 2 4 3 2 2 3" xfId="15467"/>
    <cellStyle name="Normal 5 2 2 4 3 2 2 4" xfId="8431"/>
    <cellStyle name="Normal 5 2 2 4 3 2 3" xfId="4916"/>
    <cellStyle name="Normal 5 2 2 4 3 2 3 2" xfId="17230"/>
    <cellStyle name="Normal 5 2 2 4 3 2 3 3" xfId="10201"/>
    <cellStyle name="Normal 5 2 2 4 3 2 4" xfId="13718"/>
    <cellStyle name="Normal 5 2 2 4 3 2 5" xfId="6682"/>
    <cellStyle name="Normal 5 2 2 4 3 3" xfId="869"/>
    <cellStyle name="Normal 5 2 2 4 3 3 2" xfId="2659"/>
    <cellStyle name="Normal 5 2 2 4 3 3 2 2" xfId="11452"/>
    <cellStyle name="Normal 5 2 2 4 3 3 2 2 2" xfId="18481"/>
    <cellStyle name="Normal 5 2 2 4 3 3 2 3" xfId="14969"/>
    <cellStyle name="Normal 5 2 2 4 3 3 2 4" xfId="7933"/>
    <cellStyle name="Normal 5 2 2 4 3 3 3" xfId="4418"/>
    <cellStyle name="Normal 5 2 2 4 3 3 3 2" xfId="16732"/>
    <cellStyle name="Normal 5 2 2 4 3 3 3 3" xfId="9703"/>
    <cellStyle name="Normal 5 2 2 4 3 3 4" xfId="13220"/>
    <cellStyle name="Normal 5 2 2 4 3 3 5" xfId="6184"/>
    <cellStyle name="Normal 5 2 2 4 3 4" xfId="2151"/>
    <cellStyle name="Normal 5 2 2 4 3 4 2" xfId="10949"/>
    <cellStyle name="Normal 5 2 2 4 3 4 2 2" xfId="17978"/>
    <cellStyle name="Normal 5 2 2 4 3 4 3" xfId="14466"/>
    <cellStyle name="Normal 5 2 2 4 3 4 4" xfId="7430"/>
    <cellStyle name="Normal 5 2 2 4 3 5" xfId="3915"/>
    <cellStyle name="Normal 5 2 2 4 3 5 2" xfId="16229"/>
    <cellStyle name="Normal 5 2 2 4 3 5 3" xfId="9200"/>
    <cellStyle name="Normal 5 2 2 4 3 6" xfId="12717"/>
    <cellStyle name="Normal 5 2 2 4 3 7" xfId="5681"/>
    <cellStyle name="Normal 5 2 2 4 4" xfId="1118"/>
    <cellStyle name="Normal 5 2 2 4 4 2" xfId="2908"/>
    <cellStyle name="Normal 5 2 2 4 4 2 2" xfId="11701"/>
    <cellStyle name="Normal 5 2 2 4 4 2 2 2" xfId="18730"/>
    <cellStyle name="Normal 5 2 2 4 4 2 3" xfId="15218"/>
    <cellStyle name="Normal 5 2 2 4 4 2 4" xfId="8182"/>
    <cellStyle name="Normal 5 2 2 4 4 3" xfId="4667"/>
    <cellStyle name="Normal 5 2 2 4 4 3 2" xfId="16981"/>
    <cellStyle name="Normal 5 2 2 4 4 3 3" xfId="9952"/>
    <cellStyle name="Normal 5 2 2 4 4 4" xfId="13469"/>
    <cellStyle name="Normal 5 2 2 4 4 5" xfId="6433"/>
    <cellStyle name="Normal 5 2 2 4 5" xfId="620"/>
    <cellStyle name="Normal 5 2 2 4 5 2" xfId="2410"/>
    <cellStyle name="Normal 5 2 2 4 5 2 2" xfId="11203"/>
    <cellStyle name="Normal 5 2 2 4 5 2 2 2" xfId="18232"/>
    <cellStyle name="Normal 5 2 2 4 5 2 3" xfId="14720"/>
    <cellStyle name="Normal 5 2 2 4 5 2 4" xfId="7684"/>
    <cellStyle name="Normal 5 2 2 4 5 3" xfId="4169"/>
    <cellStyle name="Normal 5 2 2 4 5 3 2" xfId="16483"/>
    <cellStyle name="Normal 5 2 2 4 5 3 3" xfId="9454"/>
    <cellStyle name="Normal 5 2 2 4 5 4" xfId="12971"/>
    <cellStyle name="Normal 5 2 2 4 5 5" xfId="5935"/>
    <cellStyle name="Normal 5 2 2 4 6" xfId="1623"/>
    <cellStyle name="Normal 5 2 2 4 6 2" xfId="3408"/>
    <cellStyle name="Normal 5 2 2 4 6 2 2" xfId="12201"/>
    <cellStyle name="Normal 5 2 2 4 6 2 2 2" xfId="19230"/>
    <cellStyle name="Normal 5 2 2 4 6 2 3" xfId="15718"/>
    <cellStyle name="Normal 5 2 2 4 6 2 4" xfId="8682"/>
    <cellStyle name="Normal 5 2 2 4 6 3" xfId="5167"/>
    <cellStyle name="Normal 5 2 2 4 6 3 2" xfId="17481"/>
    <cellStyle name="Normal 5 2 2 4 6 3 3" xfId="10452"/>
    <cellStyle name="Normal 5 2 2 4 6 4" xfId="13969"/>
    <cellStyle name="Normal 5 2 2 4 6 5" xfId="6933"/>
    <cellStyle name="Normal 5 2 2 4 7" xfId="1900"/>
    <cellStyle name="Normal 5 2 2 4 7 2" xfId="10701"/>
    <cellStyle name="Normal 5 2 2 4 7 2 2" xfId="17730"/>
    <cellStyle name="Normal 5 2 2 4 7 3" xfId="14218"/>
    <cellStyle name="Normal 5 2 2 4 7 4" xfId="7182"/>
    <cellStyle name="Normal 5 2 2 4 8" xfId="3666"/>
    <cellStyle name="Normal 5 2 2 4 8 2" xfId="15980"/>
    <cellStyle name="Normal 5 2 2 4 8 3" xfId="8951"/>
    <cellStyle name="Normal 5 2 2 4 9" xfId="12468"/>
    <cellStyle name="Normal 5 2 2 5" xfId="220"/>
    <cellStyle name="Normal 5 2 2 5 2" xfId="476"/>
    <cellStyle name="Normal 5 2 2 5 2 2" xfId="1487"/>
    <cellStyle name="Normal 5 2 2 5 2 2 2" xfId="3277"/>
    <cellStyle name="Normal 5 2 2 5 2 2 2 2" xfId="12070"/>
    <cellStyle name="Normal 5 2 2 5 2 2 2 2 2" xfId="19099"/>
    <cellStyle name="Normal 5 2 2 5 2 2 2 3" xfId="15587"/>
    <cellStyle name="Normal 5 2 2 5 2 2 2 4" xfId="8551"/>
    <cellStyle name="Normal 5 2 2 5 2 2 3" xfId="5036"/>
    <cellStyle name="Normal 5 2 2 5 2 2 3 2" xfId="17350"/>
    <cellStyle name="Normal 5 2 2 5 2 2 3 3" xfId="10321"/>
    <cellStyle name="Normal 5 2 2 5 2 2 4" xfId="13838"/>
    <cellStyle name="Normal 5 2 2 5 2 2 5" xfId="6802"/>
    <cellStyle name="Normal 5 2 2 5 2 3" xfId="989"/>
    <cellStyle name="Normal 5 2 2 5 2 3 2" xfId="2779"/>
    <cellStyle name="Normal 5 2 2 5 2 3 2 2" xfId="11572"/>
    <cellStyle name="Normal 5 2 2 5 2 3 2 2 2" xfId="18601"/>
    <cellStyle name="Normal 5 2 2 5 2 3 2 3" xfId="15089"/>
    <cellStyle name="Normal 5 2 2 5 2 3 2 4" xfId="8053"/>
    <cellStyle name="Normal 5 2 2 5 2 3 3" xfId="4538"/>
    <cellStyle name="Normal 5 2 2 5 2 3 3 2" xfId="16852"/>
    <cellStyle name="Normal 5 2 2 5 2 3 3 3" xfId="9823"/>
    <cellStyle name="Normal 5 2 2 5 2 3 4" xfId="13340"/>
    <cellStyle name="Normal 5 2 2 5 2 3 5" xfId="6304"/>
    <cellStyle name="Normal 5 2 2 5 2 4" xfId="2271"/>
    <cellStyle name="Normal 5 2 2 5 2 4 2" xfId="11069"/>
    <cellStyle name="Normal 5 2 2 5 2 4 2 2" xfId="18098"/>
    <cellStyle name="Normal 5 2 2 5 2 4 3" xfId="14586"/>
    <cellStyle name="Normal 5 2 2 5 2 4 4" xfId="7550"/>
    <cellStyle name="Normal 5 2 2 5 2 5" xfId="4035"/>
    <cellStyle name="Normal 5 2 2 5 2 5 2" xfId="16349"/>
    <cellStyle name="Normal 5 2 2 5 2 5 3" xfId="9320"/>
    <cellStyle name="Normal 5 2 2 5 2 6" xfId="12837"/>
    <cellStyle name="Normal 5 2 2 5 2 7" xfId="5801"/>
    <cellStyle name="Normal 5 2 2 5 3" xfId="1238"/>
    <cellStyle name="Normal 5 2 2 5 3 2" xfId="3028"/>
    <cellStyle name="Normal 5 2 2 5 3 2 2" xfId="11821"/>
    <cellStyle name="Normal 5 2 2 5 3 2 2 2" xfId="18850"/>
    <cellStyle name="Normal 5 2 2 5 3 2 3" xfId="15338"/>
    <cellStyle name="Normal 5 2 2 5 3 2 4" xfId="8302"/>
    <cellStyle name="Normal 5 2 2 5 3 3" xfId="4787"/>
    <cellStyle name="Normal 5 2 2 5 3 3 2" xfId="17101"/>
    <cellStyle name="Normal 5 2 2 5 3 3 3" xfId="10072"/>
    <cellStyle name="Normal 5 2 2 5 3 4" xfId="13589"/>
    <cellStyle name="Normal 5 2 2 5 3 5" xfId="6553"/>
    <cellStyle name="Normal 5 2 2 5 4" xfId="740"/>
    <cellStyle name="Normal 5 2 2 5 4 2" xfId="2530"/>
    <cellStyle name="Normal 5 2 2 5 4 2 2" xfId="11323"/>
    <cellStyle name="Normal 5 2 2 5 4 2 2 2" xfId="18352"/>
    <cellStyle name="Normal 5 2 2 5 4 2 3" xfId="14840"/>
    <cellStyle name="Normal 5 2 2 5 4 2 4" xfId="7804"/>
    <cellStyle name="Normal 5 2 2 5 4 3" xfId="4289"/>
    <cellStyle name="Normal 5 2 2 5 4 3 2" xfId="16603"/>
    <cellStyle name="Normal 5 2 2 5 4 3 3" xfId="9574"/>
    <cellStyle name="Normal 5 2 2 5 4 4" xfId="13091"/>
    <cellStyle name="Normal 5 2 2 5 4 5" xfId="6055"/>
    <cellStyle name="Normal 5 2 2 5 5" xfId="1743"/>
    <cellStyle name="Normal 5 2 2 5 5 2" xfId="3528"/>
    <cellStyle name="Normal 5 2 2 5 5 2 2" xfId="12321"/>
    <cellStyle name="Normal 5 2 2 5 5 2 2 2" xfId="19350"/>
    <cellStyle name="Normal 5 2 2 5 5 2 3" xfId="15838"/>
    <cellStyle name="Normal 5 2 2 5 5 2 4" xfId="8802"/>
    <cellStyle name="Normal 5 2 2 5 5 3" xfId="5287"/>
    <cellStyle name="Normal 5 2 2 5 5 3 2" xfId="17601"/>
    <cellStyle name="Normal 5 2 2 5 5 3 3" xfId="10572"/>
    <cellStyle name="Normal 5 2 2 5 5 4" xfId="14089"/>
    <cellStyle name="Normal 5 2 2 5 5 5" xfId="7053"/>
    <cellStyle name="Normal 5 2 2 5 6" xfId="2020"/>
    <cellStyle name="Normal 5 2 2 5 6 2" xfId="10821"/>
    <cellStyle name="Normal 5 2 2 5 6 2 2" xfId="17850"/>
    <cellStyle name="Normal 5 2 2 5 6 3" xfId="14338"/>
    <cellStyle name="Normal 5 2 2 5 6 4" xfId="7302"/>
    <cellStyle name="Normal 5 2 2 5 7" xfId="3786"/>
    <cellStyle name="Normal 5 2 2 5 7 2" xfId="16100"/>
    <cellStyle name="Normal 5 2 2 5 7 3" xfId="9071"/>
    <cellStyle name="Normal 5 2 2 5 8" xfId="12588"/>
    <cellStyle name="Normal 5 2 2 5 9" xfId="5551"/>
    <cellStyle name="Normal 5 2 2 6" xfId="164"/>
    <cellStyle name="Normal 5 2 2 6 2" xfId="420"/>
    <cellStyle name="Normal 5 2 2 6 2 2" xfId="1431"/>
    <cellStyle name="Normal 5 2 2 6 2 2 2" xfId="3221"/>
    <cellStyle name="Normal 5 2 2 6 2 2 2 2" xfId="12014"/>
    <cellStyle name="Normal 5 2 2 6 2 2 2 2 2" xfId="19043"/>
    <cellStyle name="Normal 5 2 2 6 2 2 2 3" xfId="15531"/>
    <cellStyle name="Normal 5 2 2 6 2 2 2 4" xfId="8495"/>
    <cellStyle name="Normal 5 2 2 6 2 2 3" xfId="4980"/>
    <cellStyle name="Normal 5 2 2 6 2 2 3 2" xfId="17294"/>
    <cellStyle name="Normal 5 2 2 6 2 2 3 3" xfId="10265"/>
    <cellStyle name="Normal 5 2 2 6 2 2 4" xfId="13782"/>
    <cellStyle name="Normal 5 2 2 6 2 2 5" xfId="6746"/>
    <cellStyle name="Normal 5 2 2 6 2 3" xfId="933"/>
    <cellStyle name="Normal 5 2 2 6 2 3 2" xfId="2723"/>
    <cellStyle name="Normal 5 2 2 6 2 3 2 2" xfId="11516"/>
    <cellStyle name="Normal 5 2 2 6 2 3 2 2 2" xfId="18545"/>
    <cellStyle name="Normal 5 2 2 6 2 3 2 3" xfId="15033"/>
    <cellStyle name="Normal 5 2 2 6 2 3 2 4" xfId="7997"/>
    <cellStyle name="Normal 5 2 2 6 2 3 3" xfId="4482"/>
    <cellStyle name="Normal 5 2 2 6 2 3 3 2" xfId="16796"/>
    <cellStyle name="Normal 5 2 2 6 2 3 3 3" xfId="9767"/>
    <cellStyle name="Normal 5 2 2 6 2 3 4" xfId="13284"/>
    <cellStyle name="Normal 5 2 2 6 2 3 5" xfId="6248"/>
    <cellStyle name="Normal 5 2 2 6 2 4" xfId="2215"/>
    <cellStyle name="Normal 5 2 2 6 2 4 2" xfId="11013"/>
    <cellStyle name="Normal 5 2 2 6 2 4 2 2" xfId="18042"/>
    <cellStyle name="Normal 5 2 2 6 2 4 3" xfId="14530"/>
    <cellStyle name="Normal 5 2 2 6 2 4 4" xfId="7494"/>
    <cellStyle name="Normal 5 2 2 6 2 5" xfId="3979"/>
    <cellStyle name="Normal 5 2 2 6 2 5 2" xfId="16293"/>
    <cellStyle name="Normal 5 2 2 6 2 5 3" xfId="9264"/>
    <cellStyle name="Normal 5 2 2 6 2 6" xfId="12781"/>
    <cellStyle name="Normal 5 2 2 6 2 7" xfId="5745"/>
    <cellStyle name="Normal 5 2 2 6 3" xfId="1182"/>
    <cellStyle name="Normal 5 2 2 6 3 2" xfId="2972"/>
    <cellStyle name="Normal 5 2 2 6 3 2 2" xfId="11765"/>
    <cellStyle name="Normal 5 2 2 6 3 2 2 2" xfId="18794"/>
    <cellStyle name="Normal 5 2 2 6 3 2 3" xfId="15282"/>
    <cellStyle name="Normal 5 2 2 6 3 2 4" xfId="8246"/>
    <cellStyle name="Normal 5 2 2 6 3 3" xfId="4731"/>
    <cellStyle name="Normal 5 2 2 6 3 3 2" xfId="17045"/>
    <cellStyle name="Normal 5 2 2 6 3 3 3" xfId="10016"/>
    <cellStyle name="Normal 5 2 2 6 3 4" xfId="13533"/>
    <cellStyle name="Normal 5 2 2 6 3 5" xfId="6497"/>
    <cellStyle name="Normal 5 2 2 6 4" xfId="684"/>
    <cellStyle name="Normal 5 2 2 6 4 2" xfId="2474"/>
    <cellStyle name="Normal 5 2 2 6 4 2 2" xfId="11267"/>
    <cellStyle name="Normal 5 2 2 6 4 2 2 2" xfId="18296"/>
    <cellStyle name="Normal 5 2 2 6 4 2 3" xfId="14784"/>
    <cellStyle name="Normal 5 2 2 6 4 2 4" xfId="7748"/>
    <cellStyle name="Normal 5 2 2 6 4 3" xfId="4233"/>
    <cellStyle name="Normal 5 2 2 6 4 3 2" xfId="16547"/>
    <cellStyle name="Normal 5 2 2 6 4 3 3" xfId="9518"/>
    <cellStyle name="Normal 5 2 2 6 4 4" xfId="13035"/>
    <cellStyle name="Normal 5 2 2 6 4 5" xfId="5999"/>
    <cellStyle name="Normal 5 2 2 6 5" xfId="1687"/>
    <cellStyle name="Normal 5 2 2 6 5 2" xfId="3472"/>
    <cellStyle name="Normal 5 2 2 6 5 2 2" xfId="12265"/>
    <cellStyle name="Normal 5 2 2 6 5 2 2 2" xfId="19294"/>
    <cellStyle name="Normal 5 2 2 6 5 2 3" xfId="15782"/>
    <cellStyle name="Normal 5 2 2 6 5 2 4" xfId="8746"/>
    <cellStyle name="Normal 5 2 2 6 5 3" xfId="5231"/>
    <cellStyle name="Normal 5 2 2 6 5 3 2" xfId="17545"/>
    <cellStyle name="Normal 5 2 2 6 5 3 3" xfId="10516"/>
    <cellStyle name="Normal 5 2 2 6 5 4" xfId="14033"/>
    <cellStyle name="Normal 5 2 2 6 5 5" xfId="6997"/>
    <cellStyle name="Normal 5 2 2 6 6" xfId="1964"/>
    <cellStyle name="Normal 5 2 2 6 6 2" xfId="10765"/>
    <cellStyle name="Normal 5 2 2 6 6 2 2" xfId="17794"/>
    <cellStyle name="Normal 5 2 2 6 6 3" xfId="14282"/>
    <cellStyle name="Normal 5 2 2 6 6 4" xfId="7246"/>
    <cellStyle name="Normal 5 2 2 6 7" xfId="3730"/>
    <cellStyle name="Normal 5 2 2 6 7 2" xfId="16044"/>
    <cellStyle name="Normal 5 2 2 6 7 3" xfId="9015"/>
    <cellStyle name="Normal 5 2 2 6 8" xfId="12532"/>
    <cellStyle name="Normal 5 2 2 6 9" xfId="5495"/>
    <cellStyle name="Normal 5 2 2 7" xfId="320"/>
    <cellStyle name="Normal 5 2 2 7 2" xfId="1331"/>
    <cellStyle name="Normal 5 2 2 7 2 2" xfId="3121"/>
    <cellStyle name="Normal 5 2 2 7 2 2 2" xfId="11914"/>
    <cellStyle name="Normal 5 2 2 7 2 2 2 2" xfId="18943"/>
    <cellStyle name="Normal 5 2 2 7 2 2 3" xfId="15431"/>
    <cellStyle name="Normal 5 2 2 7 2 2 4" xfId="8395"/>
    <cellStyle name="Normal 5 2 2 7 2 3" xfId="4880"/>
    <cellStyle name="Normal 5 2 2 7 2 3 2" xfId="17194"/>
    <cellStyle name="Normal 5 2 2 7 2 3 3" xfId="10165"/>
    <cellStyle name="Normal 5 2 2 7 2 4" xfId="13682"/>
    <cellStyle name="Normal 5 2 2 7 2 5" xfId="6646"/>
    <cellStyle name="Normal 5 2 2 7 3" xfId="833"/>
    <cellStyle name="Normal 5 2 2 7 3 2" xfId="2623"/>
    <cellStyle name="Normal 5 2 2 7 3 2 2" xfId="11416"/>
    <cellStyle name="Normal 5 2 2 7 3 2 2 2" xfId="18445"/>
    <cellStyle name="Normal 5 2 2 7 3 2 3" xfId="14933"/>
    <cellStyle name="Normal 5 2 2 7 3 2 4" xfId="7897"/>
    <cellStyle name="Normal 5 2 2 7 3 3" xfId="4382"/>
    <cellStyle name="Normal 5 2 2 7 3 3 2" xfId="16696"/>
    <cellStyle name="Normal 5 2 2 7 3 3 3" xfId="9667"/>
    <cellStyle name="Normal 5 2 2 7 3 4" xfId="13184"/>
    <cellStyle name="Normal 5 2 2 7 3 5" xfId="6148"/>
    <cellStyle name="Normal 5 2 2 7 4" xfId="2115"/>
    <cellStyle name="Normal 5 2 2 7 4 2" xfId="10913"/>
    <cellStyle name="Normal 5 2 2 7 4 2 2" xfId="17942"/>
    <cellStyle name="Normal 5 2 2 7 4 3" xfId="14430"/>
    <cellStyle name="Normal 5 2 2 7 4 4" xfId="7394"/>
    <cellStyle name="Normal 5 2 2 7 5" xfId="3879"/>
    <cellStyle name="Normal 5 2 2 7 5 2" xfId="16193"/>
    <cellStyle name="Normal 5 2 2 7 5 3" xfId="9164"/>
    <cellStyle name="Normal 5 2 2 7 6" xfId="12681"/>
    <cellStyle name="Normal 5 2 2 7 7" xfId="5645"/>
    <cellStyle name="Normal 5 2 2 8" xfId="1082"/>
    <cellStyle name="Normal 5 2 2 8 2" xfId="2872"/>
    <cellStyle name="Normal 5 2 2 8 2 2" xfId="11665"/>
    <cellStyle name="Normal 5 2 2 8 2 2 2" xfId="18694"/>
    <cellStyle name="Normal 5 2 2 8 2 3" xfId="15182"/>
    <cellStyle name="Normal 5 2 2 8 2 4" xfId="8146"/>
    <cellStyle name="Normal 5 2 2 8 3" xfId="4631"/>
    <cellStyle name="Normal 5 2 2 8 3 2" xfId="16945"/>
    <cellStyle name="Normal 5 2 2 8 3 3" xfId="9916"/>
    <cellStyle name="Normal 5 2 2 8 4" xfId="13433"/>
    <cellStyle name="Normal 5 2 2 8 5" xfId="6397"/>
    <cellStyle name="Normal 5 2 2 9" xfId="584"/>
    <cellStyle name="Normal 5 2 2 9 2" xfId="2374"/>
    <cellStyle name="Normal 5 2 2 9 2 2" xfId="11167"/>
    <cellStyle name="Normal 5 2 2 9 2 2 2" xfId="18196"/>
    <cellStyle name="Normal 5 2 2 9 2 3" xfId="14684"/>
    <cellStyle name="Normal 5 2 2 9 2 4" xfId="7648"/>
    <cellStyle name="Normal 5 2 2 9 3" xfId="4133"/>
    <cellStyle name="Normal 5 2 2 9 3 2" xfId="16447"/>
    <cellStyle name="Normal 5 2 2 9 3 3" xfId="9418"/>
    <cellStyle name="Normal 5 2 2 9 4" xfId="12935"/>
    <cellStyle name="Normal 5 2 2 9 5" xfId="5899"/>
    <cellStyle name="Normal 5 2 3" xfId="41"/>
    <cellStyle name="Normal 5 2 3 10" xfId="1863"/>
    <cellStyle name="Normal 5 2 3 10 2" xfId="10672"/>
    <cellStyle name="Normal 5 2 3 10 2 2" xfId="17701"/>
    <cellStyle name="Normal 5 2 3 10 3" xfId="14189"/>
    <cellStyle name="Normal 5 2 3 10 4" xfId="7153"/>
    <cellStyle name="Normal 5 2 3 11" xfId="3637"/>
    <cellStyle name="Normal 5 2 3 11 2" xfId="15951"/>
    <cellStyle name="Normal 5 2 3 11 3" xfId="8922"/>
    <cellStyle name="Normal 5 2 3 12" xfId="12439"/>
    <cellStyle name="Normal 5 2 3 13" xfId="5401"/>
    <cellStyle name="Normal 5 2 3 2" xfId="135"/>
    <cellStyle name="Normal 5 2 3 2 10" xfId="12503"/>
    <cellStyle name="Normal 5 2 3 2 11" xfId="5466"/>
    <cellStyle name="Normal 5 2 3 2 2" xfId="291"/>
    <cellStyle name="Normal 5 2 3 2 2 2" xfId="547"/>
    <cellStyle name="Normal 5 2 3 2 2 2 2" xfId="1558"/>
    <cellStyle name="Normal 5 2 3 2 2 2 2 2" xfId="3348"/>
    <cellStyle name="Normal 5 2 3 2 2 2 2 2 2" xfId="12141"/>
    <cellStyle name="Normal 5 2 3 2 2 2 2 2 2 2" xfId="19170"/>
    <cellStyle name="Normal 5 2 3 2 2 2 2 2 3" xfId="15658"/>
    <cellStyle name="Normal 5 2 3 2 2 2 2 2 4" xfId="8622"/>
    <cellStyle name="Normal 5 2 3 2 2 2 2 3" xfId="5107"/>
    <cellStyle name="Normal 5 2 3 2 2 2 2 3 2" xfId="17421"/>
    <cellStyle name="Normal 5 2 3 2 2 2 2 3 3" xfId="10392"/>
    <cellStyle name="Normal 5 2 3 2 2 2 2 4" xfId="13909"/>
    <cellStyle name="Normal 5 2 3 2 2 2 2 5" xfId="6873"/>
    <cellStyle name="Normal 5 2 3 2 2 2 3" xfId="1060"/>
    <cellStyle name="Normal 5 2 3 2 2 2 3 2" xfId="2850"/>
    <cellStyle name="Normal 5 2 3 2 2 2 3 2 2" xfId="11643"/>
    <cellStyle name="Normal 5 2 3 2 2 2 3 2 2 2" xfId="18672"/>
    <cellStyle name="Normal 5 2 3 2 2 2 3 2 3" xfId="15160"/>
    <cellStyle name="Normal 5 2 3 2 2 2 3 2 4" xfId="8124"/>
    <cellStyle name="Normal 5 2 3 2 2 2 3 3" xfId="4609"/>
    <cellStyle name="Normal 5 2 3 2 2 2 3 3 2" xfId="16923"/>
    <cellStyle name="Normal 5 2 3 2 2 2 3 3 3" xfId="9894"/>
    <cellStyle name="Normal 5 2 3 2 2 2 3 4" xfId="13411"/>
    <cellStyle name="Normal 5 2 3 2 2 2 3 5" xfId="6375"/>
    <cellStyle name="Normal 5 2 3 2 2 2 4" xfId="2342"/>
    <cellStyle name="Normal 5 2 3 2 2 2 4 2" xfId="11140"/>
    <cellStyle name="Normal 5 2 3 2 2 2 4 2 2" xfId="18169"/>
    <cellStyle name="Normal 5 2 3 2 2 2 4 3" xfId="14657"/>
    <cellStyle name="Normal 5 2 3 2 2 2 4 4" xfId="7621"/>
    <cellStyle name="Normal 5 2 3 2 2 2 5" xfId="4106"/>
    <cellStyle name="Normal 5 2 3 2 2 2 5 2" xfId="16420"/>
    <cellStyle name="Normal 5 2 3 2 2 2 5 3" xfId="9391"/>
    <cellStyle name="Normal 5 2 3 2 2 2 6" xfId="12908"/>
    <cellStyle name="Normal 5 2 3 2 2 2 7" xfId="5872"/>
    <cellStyle name="Normal 5 2 3 2 2 3" xfId="1309"/>
    <cellStyle name="Normal 5 2 3 2 2 3 2" xfId="3099"/>
    <cellStyle name="Normal 5 2 3 2 2 3 2 2" xfId="11892"/>
    <cellStyle name="Normal 5 2 3 2 2 3 2 2 2" xfId="18921"/>
    <cellStyle name="Normal 5 2 3 2 2 3 2 3" xfId="15409"/>
    <cellStyle name="Normal 5 2 3 2 2 3 2 4" xfId="8373"/>
    <cellStyle name="Normal 5 2 3 2 2 3 3" xfId="4858"/>
    <cellStyle name="Normal 5 2 3 2 2 3 3 2" xfId="17172"/>
    <cellStyle name="Normal 5 2 3 2 2 3 3 3" xfId="10143"/>
    <cellStyle name="Normal 5 2 3 2 2 3 4" xfId="13660"/>
    <cellStyle name="Normal 5 2 3 2 2 3 5" xfId="6624"/>
    <cellStyle name="Normal 5 2 3 2 2 4" xfId="811"/>
    <cellStyle name="Normal 5 2 3 2 2 4 2" xfId="2601"/>
    <cellStyle name="Normal 5 2 3 2 2 4 2 2" xfId="11394"/>
    <cellStyle name="Normal 5 2 3 2 2 4 2 2 2" xfId="18423"/>
    <cellStyle name="Normal 5 2 3 2 2 4 2 3" xfId="14911"/>
    <cellStyle name="Normal 5 2 3 2 2 4 2 4" xfId="7875"/>
    <cellStyle name="Normal 5 2 3 2 2 4 3" xfId="4360"/>
    <cellStyle name="Normal 5 2 3 2 2 4 3 2" xfId="16674"/>
    <cellStyle name="Normal 5 2 3 2 2 4 3 3" xfId="9645"/>
    <cellStyle name="Normal 5 2 3 2 2 4 4" xfId="13162"/>
    <cellStyle name="Normal 5 2 3 2 2 4 5" xfId="6126"/>
    <cellStyle name="Normal 5 2 3 2 2 5" xfId="1814"/>
    <cellStyle name="Normal 5 2 3 2 2 5 2" xfId="3599"/>
    <cellStyle name="Normal 5 2 3 2 2 5 2 2" xfId="12392"/>
    <cellStyle name="Normal 5 2 3 2 2 5 2 2 2" xfId="19421"/>
    <cellStyle name="Normal 5 2 3 2 2 5 2 3" xfId="15909"/>
    <cellStyle name="Normal 5 2 3 2 2 5 2 4" xfId="8873"/>
    <cellStyle name="Normal 5 2 3 2 2 5 3" xfId="5358"/>
    <cellStyle name="Normal 5 2 3 2 2 5 3 2" xfId="17672"/>
    <cellStyle name="Normal 5 2 3 2 2 5 3 3" xfId="10643"/>
    <cellStyle name="Normal 5 2 3 2 2 5 4" xfId="14160"/>
    <cellStyle name="Normal 5 2 3 2 2 5 5" xfId="7124"/>
    <cellStyle name="Normal 5 2 3 2 2 6" xfId="2091"/>
    <cellStyle name="Normal 5 2 3 2 2 6 2" xfId="10891"/>
    <cellStyle name="Normal 5 2 3 2 2 6 2 2" xfId="17920"/>
    <cellStyle name="Normal 5 2 3 2 2 6 3" xfId="14408"/>
    <cellStyle name="Normal 5 2 3 2 2 6 4" xfId="7372"/>
    <cellStyle name="Normal 5 2 3 2 2 7" xfId="3857"/>
    <cellStyle name="Normal 5 2 3 2 2 7 2" xfId="16171"/>
    <cellStyle name="Normal 5 2 3 2 2 7 3" xfId="9142"/>
    <cellStyle name="Normal 5 2 3 2 2 8" xfId="12659"/>
    <cellStyle name="Normal 5 2 3 2 2 9" xfId="5622"/>
    <cellStyle name="Normal 5 2 3 2 3" xfId="199"/>
    <cellStyle name="Normal 5 2 3 2 3 2" xfId="455"/>
    <cellStyle name="Normal 5 2 3 2 3 2 2" xfId="1466"/>
    <cellStyle name="Normal 5 2 3 2 3 2 2 2" xfId="3256"/>
    <cellStyle name="Normal 5 2 3 2 3 2 2 2 2" xfId="12049"/>
    <cellStyle name="Normal 5 2 3 2 3 2 2 2 2 2" xfId="19078"/>
    <cellStyle name="Normal 5 2 3 2 3 2 2 2 3" xfId="15566"/>
    <cellStyle name="Normal 5 2 3 2 3 2 2 2 4" xfId="8530"/>
    <cellStyle name="Normal 5 2 3 2 3 2 2 3" xfId="5015"/>
    <cellStyle name="Normal 5 2 3 2 3 2 2 3 2" xfId="17329"/>
    <cellStyle name="Normal 5 2 3 2 3 2 2 3 3" xfId="10300"/>
    <cellStyle name="Normal 5 2 3 2 3 2 2 4" xfId="13817"/>
    <cellStyle name="Normal 5 2 3 2 3 2 2 5" xfId="6781"/>
    <cellStyle name="Normal 5 2 3 2 3 2 3" xfId="968"/>
    <cellStyle name="Normal 5 2 3 2 3 2 3 2" xfId="2758"/>
    <cellStyle name="Normal 5 2 3 2 3 2 3 2 2" xfId="11551"/>
    <cellStyle name="Normal 5 2 3 2 3 2 3 2 2 2" xfId="18580"/>
    <cellStyle name="Normal 5 2 3 2 3 2 3 2 3" xfId="15068"/>
    <cellStyle name="Normal 5 2 3 2 3 2 3 2 4" xfId="8032"/>
    <cellStyle name="Normal 5 2 3 2 3 2 3 3" xfId="4517"/>
    <cellStyle name="Normal 5 2 3 2 3 2 3 3 2" xfId="16831"/>
    <cellStyle name="Normal 5 2 3 2 3 2 3 3 3" xfId="9802"/>
    <cellStyle name="Normal 5 2 3 2 3 2 3 4" xfId="13319"/>
    <cellStyle name="Normal 5 2 3 2 3 2 3 5" xfId="6283"/>
    <cellStyle name="Normal 5 2 3 2 3 2 4" xfId="2250"/>
    <cellStyle name="Normal 5 2 3 2 3 2 4 2" xfId="11048"/>
    <cellStyle name="Normal 5 2 3 2 3 2 4 2 2" xfId="18077"/>
    <cellStyle name="Normal 5 2 3 2 3 2 4 3" xfId="14565"/>
    <cellStyle name="Normal 5 2 3 2 3 2 4 4" xfId="7529"/>
    <cellStyle name="Normal 5 2 3 2 3 2 5" xfId="4014"/>
    <cellStyle name="Normal 5 2 3 2 3 2 5 2" xfId="16328"/>
    <cellStyle name="Normal 5 2 3 2 3 2 5 3" xfId="9299"/>
    <cellStyle name="Normal 5 2 3 2 3 2 6" xfId="12816"/>
    <cellStyle name="Normal 5 2 3 2 3 2 7" xfId="5780"/>
    <cellStyle name="Normal 5 2 3 2 3 3" xfId="1217"/>
    <cellStyle name="Normal 5 2 3 2 3 3 2" xfId="3007"/>
    <cellStyle name="Normal 5 2 3 2 3 3 2 2" xfId="11800"/>
    <cellStyle name="Normal 5 2 3 2 3 3 2 2 2" xfId="18829"/>
    <cellStyle name="Normal 5 2 3 2 3 3 2 3" xfId="15317"/>
    <cellStyle name="Normal 5 2 3 2 3 3 2 4" xfId="8281"/>
    <cellStyle name="Normal 5 2 3 2 3 3 3" xfId="4766"/>
    <cellStyle name="Normal 5 2 3 2 3 3 3 2" xfId="17080"/>
    <cellStyle name="Normal 5 2 3 2 3 3 3 3" xfId="10051"/>
    <cellStyle name="Normal 5 2 3 2 3 3 4" xfId="13568"/>
    <cellStyle name="Normal 5 2 3 2 3 3 5" xfId="6532"/>
    <cellStyle name="Normal 5 2 3 2 3 4" xfId="719"/>
    <cellStyle name="Normal 5 2 3 2 3 4 2" xfId="2509"/>
    <cellStyle name="Normal 5 2 3 2 3 4 2 2" xfId="11302"/>
    <cellStyle name="Normal 5 2 3 2 3 4 2 2 2" xfId="18331"/>
    <cellStyle name="Normal 5 2 3 2 3 4 2 3" xfId="14819"/>
    <cellStyle name="Normal 5 2 3 2 3 4 2 4" xfId="7783"/>
    <cellStyle name="Normal 5 2 3 2 3 4 3" xfId="4268"/>
    <cellStyle name="Normal 5 2 3 2 3 4 3 2" xfId="16582"/>
    <cellStyle name="Normal 5 2 3 2 3 4 3 3" xfId="9553"/>
    <cellStyle name="Normal 5 2 3 2 3 4 4" xfId="13070"/>
    <cellStyle name="Normal 5 2 3 2 3 4 5" xfId="6034"/>
    <cellStyle name="Normal 5 2 3 2 3 5" xfId="1722"/>
    <cellStyle name="Normal 5 2 3 2 3 5 2" xfId="3507"/>
    <cellStyle name="Normal 5 2 3 2 3 5 2 2" xfId="12300"/>
    <cellStyle name="Normal 5 2 3 2 3 5 2 2 2" xfId="19329"/>
    <cellStyle name="Normal 5 2 3 2 3 5 2 3" xfId="15817"/>
    <cellStyle name="Normal 5 2 3 2 3 5 2 4" xfId="8781"/>
    <cellStyle name="Normal 5 2 3 2 3 5 3" xfId="5266"/>
    <cellStyle name="Normal 5 2 3 2 3 5 3 2" xfId="17580"/>
    <cellStyle name="Normal 5 2 3 2 3 5 3 3" xfId="10551"/>
    <cellStyle name="Normal 5 2 3 2 3 5 4" xfId="14068"/>
    <cellStyle name="Normal 5 2 3 2 3 5 5" xfId="7032"/>
    <cellStyle name="Normal 5 2 3 2 3 6" xfId="1999"/>
    <cellStyle name="Normal 5 2 3 2 3 6 2" xfId="10800"/>
    <cellStyle name="Normal 5 2 3 2 3 6 2 2" xfId="17829"/>
    <cellStyle name="Normal 5 2 3 2 3 6 3" xfId="14317"/>
    <cellStyle name="Normal 5 2 3 2 3 6 4" xfId="7281"/>
    <cellStyle name="Normal 5 2 3 2 3 7" xfId="3765"/>
    <cellStyle name="Normal 5 2 3 2 3 7 2" xfId="16079"/>
    <cellStyle name="Normal 5 2 3 2 3 7 3" xfId="9050"/>
    <cellStyle name="Normal 5 2 3 2 3 8" xfId="12567"/>
    <cellStyle name="Normal 5 2 3 2 3 9" xfId="5530"/>
    <cellStyle name="Normal 5 2 3 2 4" xfId="391"/>
    <cellStyle name="Normal 5 2 3 2 4 2" xfId="1402"/>
    <cellStyle name="Normal 5 2 3 2 4 2 2" xfId="3192"/>
    <cellStyle name="Normal 5 2 3 2 4 2 2 2" xfId="11985"/>
    <cellStyle name="Normal 5 2 3 2 4 2 2 2 2" xfId="19014"/>
    <cellStyle name="Normal 5 2 3 2 4 2 2 3" xfId="15502"/>
    <cellStyle name="Normal 5 2 3 2 4 2 2 4" xfId="8466"/>
    <cellStyle name="Normal 5 2 3 2 4 2 3" xfId="4951"/>
    <cellStyle name="Normal 5 2 3 2 4 2 3 2" xfId="17265"/>
    <cellStyle name="Normal 5 2 3 2 4 2 3 3" xfId="10236"/>
    <cellStyle name="Normal 5 2 3 2 4 2 4" xfId="13753"/>
    <cellStyle name="Normal 5 2 3 2 4 2 5" xfId="6717"/>
    <cellStyle name="Normal 5 2 3 2 4 3" xfId="904"/>
    <cellStyle name="Normal 5 2 3 2 4 3 2" xfId="2694"/>
    <cellStyle name="Normal 5 2 3 2 4 3 2 2" xfId="11487"/>
    <cellStyle name="Normal 5 2 3 2 4 3 2 2 2" xfId="18516"/>
    <cellStyle name="Normal 5 2 3 2 4 3 2 3" xfId="15004"/>
    <cellStyle name="Normal 5 2 3 2 4 3 2 4" xfId="7968"/>
    <cellStyle name="Normal 5 2 3 2 4 3 3" xfId="4453"/>
    <cellStyle name="Normal 5 2 3 2 4 3 3 2" xfId="16767"/>
    <cellStyle name="Normal 5 2 3 2 4 3 3 3" xfId="9738"/>
    <cellStyle name="Normal 5 2 3 2 4 3 4" xfId="13255"/>
    <cellStyle name="Normal 5 2 3 2 4 3 5" xfId="6219"/>
    <cellStyle name="Normal 5 2 3 2 4 4" xfId="2186"/>
    <cellStyle name="Normal 5 2 3 2 4 4 2" xfId="10984"/>
    <cellStyle name="Normal 5 2 3 2 4 4 2 2" xfId="18013"/>
    <cellStyle name="Normal 5 2 3 2 4 4 3" xfId="14501"/>
    <cellStyle name="Normal 5 2 3 2 4 4 4" xfId="7465"/>
    <cellStyle name="Normal 5 2 3 2 4 5" xfId="3950"/>
    <cellStyle name="Normal 5 2 3 2 4 5 2" xfId="16264"/>
    <cellStyle name="Normal 5 2 3 2 4 5 3" xfId="9235"/>
    <cellStyle name="Normal 5 2 3 2 4 6" xfId="12752"/>
    <cellStyle name="Normal 5 2 3 2 4 7" xfId="5716"/>
    <cellStyle name="Normal 5 2 3 2 5" xfId="1153"/>
    <cellStyle name="Normal 5 2 3 2 5 2" xfId="2943"/>
    <cellStyle name="Normal 5 2 3 2 5 2 2" xfId="11736"/>
    <cellStyle name="Normal 5 2 3 2 5 2 2 2" xfId="18765"/>
    <cellStyle name="Normal 5 2 3 2 5 2 3" xfId="15253"/>
    <cellStyle name="Normal 5 2 3 2 5 2 4" xfId="8217"/>
    <cellStyle name="Normal 5 2 3 2 5 3" xfId="4702"/>
    <cellStyle name="Normal 5 2 3 2 5 3 2" xfId="17016"/>
    <cellStyle name="Normal 5 2 3 2 5 3 3" xfId="9987"/>
    <cellStyle name="Normal 5 2 3 2 5 4" xfId="13504"/>
    <cellStyle name="Normal 5 2 3 2 5 5" xfId="6468"/>
    <cellStyle name="Normal 5 2 3 2 6" xfId="655"/>
    <cellStyle name="Normal 5 2 3 2 6 2" xfId="2445"/>
    <cellStyle name="Normal 5 2 3 2 6 2 2" xfId="11238"/>
    <cellStyle name="Normal 5 2 3 2 6 2 2 2" xfId="18267"/>
    <cellStyle name="Normal 5 2 3 2 6 2 3" xfId="14755"/>
    <cellStyle name="Normal 5 2 3 2 6 2 4" xfId="7719"/>
    <cellStyle name="Normal 5 2 3 2 6 3" xfId="4204"/>
    <cellStyle name="Normal 5 2 3 2 6 3 2" xfId="16518"/>
    <cellStyle name="Normal 5 2 3 2 6 3 3" xfId="9489"/>
    <cellStyle name="Normal 5 2 3 2 6 4" xfId="13006"/>
    <cellStyle name="Normal 5 2 3 2 6 5" xfId="5970"/>
    <cellStyle name="Normal 5 2 3 2 7" xfId="1658"/>
    <cellStyle name="Normal 5 2 3 2 7 2" xfId="3443"/>
    <cellStyle name="Normal 5 2 3 2 7 2 2" xfId="12236"/>
    <cellStyle name="Normal 5 2 3 2 7 2 2 2" xfId="19265"/>
    <cellStyle name="Normal 5 2 3 2 7 2 3" xfId="15753"/>
    <cellStyle name="Normal 5 2 3 2 7 2 4" xfId="8717"/>
    <cellStyle name="Normal 5 2 3 2 7 3" xfId="5202"/>
    <cellStyle name="Normal 5 2 3 2 7 3 2" xfId="17516"/>
    <cellStyle name="Normal 5 2 3 2 7 3 3" xfId="10487"/>
    <cellStyle name="Normal 5 2 3 2 7 4" xfId="14004"/>
    <cellStyle name="Normal 5 2 3 2 7 5" xfId="6968"/>
    <cellStyle name="Normal 5 2 3 2 8" xfId="1935"/>
    <cellStyle name="Normal 5 2 3 2 8 2" xfId="10736"/>
    <cellStyle name="Normal 5 2 3 2 8 2 2" xfId="17765"/>
    <cellStyle name="Normal 5 2 3 2 8 3" xfId="14253"/>
    <cellStyle name="Normal 5 2 3 2 8 4" xfId="7217"/>
    <cellStyle name="Normal 5 2 3 2 9" xfId="3701"/>
    <cellStyle name="Normal 5 2 3 2 9 2" xfId="16015"/>
    <cellStyle name="Normal 5 2 3 2 9 3" xfId="8986"/>
    <cellStyle name="Normal 5 2 3 3" xfId="107"/>
    <cellStyle name="Normal 5 2 3 3 10" xfId="5438"/>
    <cellStyle name="Normal 5 2 3 3 2" xfId="263"/>
    <cellStyle name="Normal 5 2 3 3 2 2" xfId="519"/>
    <cellStyle name="Normal 5 2 3 3 2 2 2" xfId="1530"/>
    <cellStyle name="Normal 5 2 3 3 2 2 2 2" xfId="3320"/>
    <cellStyle name="Normal 5 2 3 3 2 2 2 2 2" xfId="12113"/>
    <cellStyle name="Normal 5 2 3 3 2 2 2 2 2 2" xfId="19142"/>
    <cellStyle name="Normal 5 2 3 3 2 2 2 2 3" xfId="15630"/>
    <cellStyle name="Normal 5 2 3 3 2 2 2 2 4" xfId="8594"/>
    <cellStyle name="Normal 5 2 3 3 2 2 2 3" xfId="5079"/>
    <cellStyle name="Normal 5 2 3 3 2 2 2 3 2" xfId="17393"/>
    <cellStyle name="Normal 5 2 3 3 2 2 2 3 3" xfId="10364"/>
    <cellStyle name="Normal 5 2 3 3 2 2 2 4" xfId="13881"/>
    <cellStyle name="Normal 5 2 3 3 2 2 2 5" xfId="6845"/>
    <cellStyle name="Normal 5 2 3 3 2 2 3" xfId="1032"/>
    <cellStyle name="Normal 5 2 3 3 2 2 3 2" xfId="2822"/>
    <cellStyle name="Normal 5 2 3 3 2 2 3 2 2" xfId="11615"/>
    <cellStyle name="Normal 5 2 3 3 2 2 3 2 2 2" xfId="18644"/>
    <cellStyle name="Normal 5 2 3 3 2 2 3 2 3" xfId="15132"/>
    <cellStyle name="Normal 5 2 3 3 2 2 3 2 4" xfId="8096"/>
    <cellStyle name="Normal 5 2 3 3 2 2 3 3" xfId="4581"/>
    <cellStyle name="Normal 5 2 3 3 2 2 3 3 2" xfId="16895"/>
    <cellStyle name="Normal 5 2 3 3 2 2 3 3 3" xfId="9866"/>
    <cellStyle name="Normal 5 2 3 3 2 2 3 4" xfId="13383"/>
    <cellStyle name="Normal 5 2 3 3 2 2 3 5" xfId="6347"/>
    <cellStyle name="Normal 5 2 3 3 2 2 4" xfId="2314"/>
    <cellStyle name="Normal 5 2 3 3 2 2 4 2" xfId="11112"/>
    <cellStyle name="Normal 5 2 3 3 2 2 4 2 2" xfId="18141"/>
    <cellStyle name="Normal 5 2 3 3 2 2 4 3" xfId="14629"/>
    <cellStyle name="Normal 5 2 3 3 2 2 4 4" xfId="7593"/>
    <cellStyle name="Normal 5 2 3 3 2 2 5" xfId="4078"/>
    <cellStyle name="Normal 5 2 3 3 2 2 5 2" xfId="16392"/>
    <cellStyle name="Normal 5 2 3 3 2 2 5 3" xfId="9363"/>
    <cellStyle name="Normal 5 2 3 3 2 2 6" xfId="12880"/>
    <cellStyle name="Normal 5 2 3 3 2 2 7" xfId="5844"/>
    <cellStyle name="Normal 5 2 3 3 2 3" xfId="1281"/>
    <cellStyle name="Normal 5 2 3 3 2 3 2" xfId="3071"/>
    <cellStyle name="Normal 5 2 3 3 2 3 2 2" xfId="11864"/>
    <cellStyle name="Normal 5 2 3 3 2 3 2 2 2" xfId="18893"/>
    <cellStyle name="Normal 5 2 3 3 2 3 2 3" xfId="15381"/>
    <cellStyle name="Normal 5 2 3 3 2 3 2 4" xfId="8345"/>
    <cellStyle name="Normal 5 2 3 3 2 3 3" xfId="4830"/>
    <cellStyle name="Normal 5 2 3 3 2 3 3 2" xfId="17144"/>
    <cellStyle name="Normal 5 2 3 3 2 3 3 3" xfId="10115"/>
    <cellStyle name="Normal 5 2 3 3 2 3 4" xfId="13632"/>
    <cellStyle name="Normal 5 2 3 3 2 3 5" xfId="6596"/>
    <cellStyle name="Normal 5 2 3 3 2 4" xfId="783"/>
    <cellStyle name="Normal 5 2 3 3 2 4 2" xfId="2573"/>
    <cellStyle name="Normal 5 2 3 3 2 4 2 2" xfId="11366"/>
    <cellStyle name="Normal 5 2 3 3 2 4 2 2 2" xfId="18395"/>
    <cellStyle name="Normal 5 2 3 3 2 4 2 3" xfId="14883"/>
    <cellStyle name="Normal 5 2 3 3 2 4 2 4" xfId="7847"/>
    <cellStyle name="Normal 5 2 3 3 2 4 3" xfId="4332"/>
    <cellStyle name="Normal 5 2 3 3 2 4 3 2" xfId="16646"/>
    <cellStyle name="Normal 5 2 3 3 2 4 3 3" xfId="9617"/>
    <cellStyle name="Normal 5 2 3 3 2 4 4" xfId="13134"/>
    <cellStyle name="Normal 5 2 3 3 2 4 5" xfId="6098"/>
    <cellStyle name="Normal 5 2 3 3 2 5" xfId="1786"/>
    <cellStyle name="Normal 5 2 3 3 2 5 2" xfId="3571"/>
    <cellStyle name="Normal 5 2 3 3 2 5 2 2" xfId="12364"/>
    <cellStyle name="Normal 5 2 3 3 2 5 2 2 2" xfId="19393"/>
    <cellStyle name="Normal 5 2 3 3 2 5 2 3" xfId="15881"/>
    <cellStyle name="Normal 5 2 3 3 2 5 2 4" xfId="8845"/>
    <cellStyle name="Normal 5 2 3 3 2 5 3" xfId="5330"/>
    <cellStyle name="Normal 5 2 3 3 2 5 3 2" xfId="17644"/>
    <cellStyle name="Normal 5 2 3 3 2 5 3 3" xfId="10615"/>
    <cellStyle name="Normal 5 2 3 3 2 5 4" xfId="14132"/>
    <cellStyle name="Normal 5 2 3 3 2 5 5" xfId="7096"/>
    <cellStyle name="Normal 5 2 3 3 2 6" xfId="2063"/>
    <cellStyle name="Normal 5 2 3 3 2 6 2" xfId="10863"/>
    <cellStyle name="Normal 5 2 3 3 2 6 2 2" xfId="17892"/>
    <cellStyle name="Normal 5 2 3 3 2 6 3" xfId="14380"/>
    <cellStyle name="Normal 5 2 3 3 2 6 4" xfId="7344"/>
    <cellStyle name="Normal 5 2 3 3 2 7" xfId="3829"/>
    <cellStyle name="Normal 5 2 3 3 2 7 2" xfId="16143"/>
    <cellStyle name="Normal 5 2 3 3 2 7 3" xfId="9114"/>
    <cellStyle name="Normal 5 2 3 3 2 8" xfId="12631"/>
    <cellStyle name="Normal 5 2 3 3 2 9" xfId="5594"/>
    <cellStyle name="Normal 5 2 3 3 3" xfId="363"/>
    <cellStyle name="Normal 5 2 3 3 3 2" xfId="1374"/>
    <cellStyle name="Normal 5 2 3 3 3 2 2" xfId="3164"/>
    <cellStyle name="Normal 5 2 3 3 3 2 2 2" xfId="11957"/>
    <cellStyle name="Normal 5 2 3 3 3 2 2 2 2" xfId="18986"/>
    <cellStyle name="Normal 5 2 3 3 3 2 2 3" xfId="15474"/>
    <cellStyle name="Normal 5 2 3 3 3 2 2 4" xfId="8438"/>
    <cellStyle name="Normal 5 2 3 3 3 2 3" xfId="4923"/>
    <cellStyle name="Normal 5 2 3 3 3 2 3 2" xfId="17237"/>
    <cellStyle name="Normal 5 2 3 3 3 2 3 3" xfId="10208"/>
    <cellStyle name="Normal 5 2 3 3 3 2 4" xfId="13725"/>
    <cellStyle name="Normal 5 2 3 3 3 2 5" xfId="6689"/>
    <cellStyle name="Normal 5 2 3 3 3 3" xfId="876"/>
    <cellStyle name="Normal 5 2 3 3 3 3 2" xfId="2666"/>
    <cellStyle name="Normal 5 2 3 3 3 3 2 2" xfId="11459"/>
    <cellStyle name="Normal 5 2 3 3 3 3 2 2 2" xfId="18488"/>
    <cellStyle name="Normal 5 2 3 3 3 3 2 3" xfId="14976"/>
    <cellStyle name="Normal 5 2 3 3 3 3 2 4" xfId="7940"/>
    <cellStyle name="Normal 5 2 3 3 3 3 3" xfId="4425"/>
    <cellStyle name="Normal 5 2 3 3 3 3 3 2" xfId="16739"/>
    <cellStyle name="Normal 5 2 3 3 3 3 3 3" xfId="9710"/>
    <cellStyle name="Normal 5 2 3 3 3 3 4" xfId="13227"/>
    <cellStyle name="Normal 5 2 3 3 3 3 5" xfId="6191"/>
    <cellStyle name="Normal 5 2 3 3 3 4" xfId="2158"/>
    <cellStyle name="Normal 5 2 3 3 3 4 2" xfId="10956"/>
    <cellStyle name="Normal 5 2 3 3 3 4 2 2" xfId="17985"/>
    <cellStyle name="Normal 5 2 3 3 3 4 3" xfId="14473"/>
    <cellStyle name="Normal 5 2 3 3 3 4 4" xfId="7437"/>
    <cellStyle name="Normal 5 2 3 3 3 5" xfId="3922"/>
    <cellStyle name="Normal 5 2 3 3 3 5 2" xfId="16236"/>
    <cellStyle name="Normal 5 2 3 3 3 5 3" xfId="9207"/>
    <cellStyle name="Normal 5 2 3 3 3 6" xfId="12724"/>
    <cellStyle name="Normal 5 2 3 3 3 7" xfId="5688"/>
    <cellStyle name="Normal 5 2 3 3 4" xfId="1125"/>
    <cellStyle name="Normal 5 2 3 3 4 2" xfId="2915"/>
    <cellStyle name="Normal 5 2 3 3 4 2 2" xfId="11708"/>
    <cellStyle name="Normal 5 2 3 3 4 2 2 2" xfId="18737"/>
    <cellStyle name="Normal 5 2 3 3 4 2 3" xfId="15225"/>
    <cellStyle name="Normal 5 2 3 3 4 2 4" xfId="8189"/>
    <cellStyle name="Normal 5 2 3 3 4 3" xfId="4674"/>
    <cellStyle name="Normal 5 2 3 3 4 3 2" xfId="16988"/>
    <cellStyle name="Normal 5 2 3 3 4 3 3" xfId="9959"/>
    <cellStyle name="Normal 5 2 3 3 4 4" xfId="13476"/>
    <cellStyle name="Normal 5 2 3 3 4 5" xfId="6440"/>
    <cellStyle name="Normal 5 2 3 3 5" xfId="627"/>
    <cellStyle name="Normal 5 2 3 3 5 2" xfId="2417"/>
    <cellStyle name="Normal 5 2 3 3 5 2 2" xfId="11210"/>
    <cellStyle name="Normal 5 2 3 3 5 2 2 2" xfId="18239"/>
    <cellStyle name="Normal 5 2 3 3 5 2 3" xfId="14727"/>
    <cellStyle name="Normal 5 2 3 3 5 2 4" xfId="7691"/>
    <cellStyle name="Normal 5 2 3 3 5 3" xfId="4176"/>
    <cellStyle name="Normal 5 2 3 3 5 3 2" xfId="16490"/>
    <cellStyle name="Normal 5 2 3 3 5 3 3" xfId="9461"/>
    <cellStyle name="Normal 5 2 3 3 5 4" xfId="12978"/>
    <cellStyle name="Normal 5 2 3 3 5 5" xfId="5942"/>
    <cellStyle name="Normal 5 2 3 3 6" xfId="1630"/>
    <cellStyle name="Normal 5 2 3 3 6 2" xfId="3415"/>
    <cellStyle name="Normal 5 2 3 3 6 2 2" xfId="12208"/>
    <cellStyle name="Normal 5 2 3 3 6 2 2 2" xfId="19237"/>
    <cellStyle name="Normal 5 2 3 3 6 2 3" xfId="15725"/>
    <cellStyle name="Normal 5 2 3 3 6 2 4" xfId="8689"/>
    <cellStyle name="Normal 5 2 3 3 6 3" xfId="5174"/>
    <cellStyle name="Normal 5 2 3 3 6 3 2" xfId="17488"/>
    <cellStyle name="Normal 5 2 3 3 6 3 3" xfId="10459"/>
    <cellStyle name="Normal 5 2 3 3 6 4" xfId="13976"/>
    <cellStyle name="Normal 5 2 3 3 6 5" xfId="6940"/>
    <cellStyle name="Normal 5 2 3 3 7" xfId="1907"/>
    <cellStyle name="Normal 5 2 3 3 7 2" xfId="10708"/>
    <cellStyle name="Normal 5 2 3 3 7 2 2" xfId="17737"/>
    <cellStyle name="Normal 5 2 3 3 7 3" xfId="14225"/>
    <cellStyle name="Normal 5 2 3 3 7 4" xfId="7189"/>
    <cellStyle name="Normal 5 2 3 3 8" xfId="3673"/>
    <cellStyle name="Normal 5 2 3 3 8 2" xfId="15987"/>
    <cellStyle name="Normal 5 2 3 3 8 3" xfId="8958"/>
    <cellStyle name="Normal 5 2 3 3 9" xfId="12475"/>
    <cellStyle name="Normal 5 2 3 4" xfId="227"/>
    <cellStyle name="Normal 5 2 3 4 2" xfId="483"/>
    <cellStyle name="Normal 5 2 3 4 2 2" xfId="1494"/>
    <cellStyle name="Normal 5 2 3 4 2 2 2" xfId="3284"/>
    <cellStyle name="Normal 5 2 3 4 2 2 2 2" xfId="12077"/>
    <cellStyle name="Normal 5 2 3 4 2 2 2 2 2" xfId="19106"/>
    <cellStyle name="Normal 5 2 3 4 2 2 2 3" xfId="15594"/>
    <cellStyle name="Normal 5 2 3 4 2 2 2 4" xfId="8558"/>
    <cellStyle name="Normal 5 2 3 4 2 2 3" xfId="5043"/>
    <cellStyle name="Normal 5 2 3 4 2 2 3 2" xfId="17357"/>
    <cellStyle name="Normal 5 2 3 4 2 2 3 3" xfId="10328"/>
    <cellStyle name="Normal 5 2 3 4 2 2 4" xfId="13845"/>
    <cellStyle name="Normal 5 2 3 4 2 2 5" xfId="6809"/>
    <cellStyle name="Normal 5 2 3 4 2 3" xfId="996"/>
    <cellStyle name="Normal 5 2 3 4 2 3 2" xfId="2786"/>
    <cellStyle name="Normal 5 2 3 4 2 3 2 2" xfId="11579"/>
    <cellStyle name="Normal 5 2 3 4 2 3 2 2 2" xfId="18608"/>
    <cellStyle name="Normal 5 2 3 4 2 3 2 3" xfId="15096"/>
    <cellStyle name="Normal 5 2 3 4 2 3 2 4" xfId="8060"/>
    <cellStyle name="Normal 5 2 3 4 2 3 3" xfId="4545"/>
    <cellStyle name="Normal 5 2 3 4 2 3 3 2" xfId="16859"/>
    <cellStyle name="Normal 5 2 3 4 2 3 3 3" xfId="9830"/>
    <cellStyle name="Normal 5 2 3 4 2 3 4" xfId="13347"/>
    <cellStyle name="Normal 5 2 3 4 2 3 5" xfId="6311"/>
    <cellStyle name="Normal 5 2 3 4 2 4" xfId="2278"/>
    <cellStyle name="Normal 5 2 3 4 2 4 2" xfId="11076"/>
    <cellStyle name="Normal 5 2 3 4 2 4 2 2" xfId="18105"/>
    <cellStyle name="Normal 5 2 3 4 2 4 3" xfId="14593"/>
    <cellStyle name="Normal 5 2 3 4 2 4 4" xfId="7557"/>
    <cellStyle name="Normal 5 2 3 4 2 5" xfId="4042"/>
    <cellStyle name="Normal 5 2 3 4 2 5 2" xfId="16356"/>
    <cellStyle name="Normal 5 2 3 4 2 5 3" xfId="9327"/>
    <cellStyle name="Normal 5 2 3 4 2 6" xfId="12844"/>
    <cellStyle name="Normal 5 2 3 4 2 7" xfId="5808"/>
    <cellStyle name="Normal 5 2 3 4 3" xfId="1245"/>
    <cellStyle name="Normal 5 2 3 4 3 2" xfId="3035"/>
    <cellStyle name="Normal 5 2 3 4 3 2 2" xfId="11828"/>
    <cellStyle name="Normal 5 2 3 4 3 2 2 2" xfId="18857"/>
    <cellStyle name="Normal 5 2 3 4 3 2 3" xfId="15345"/>
    <cellStyle name="Normal 5 2 3 4 3 2 4" xfId="8309"/>
    <cellStyle name="Normal 5 2 3 4 3 3" xfId="4794"/>
    <cellStyle name="Normal 5 2 3 4 3 3 2" xfId="17108"/>
    <cellStyle name="Normal 5 2 3 4 3 3 3" xfId="10079"/>
    <cellStyle name="Normal 5 2 3 4 3 4" xfId="13596"/>
    <cellStyle name="Normal 5 2 3 4 3 5" xfId="6560"/>
    <cellStyle name="Normal 5 2 3 4 4" xfId="747"/>
    <cellStyle name="Normal 5 2 3 4 4 2" xfId="2537"/>
    <cellStyle name="Normal 5 2 3 4 4 2 2" xfId="11330"/>
    <cellStyle name="Normal 5 2 3 4 4 2 2 2" xfId="18359"/>
    <cellStyle name="Normal 5 2 3 4 4 2 3" xfId="14847"/>
    <cellStyle name="Normal 5 2 3 4 4 2 4" xfId="7811"/>
    <cellStyle name="Normal 5 2 3 4 4 3" xfId="4296"/>
    <cellStyle name="Normal 5 2 3 4 4 3 2" xfId="16610"/>
    <cellStyle name="Normal 5 2 3 4 4 3 3" xfId="9581"/>
    <cellStyle name="Normal 5 2 3 4 4 4" xfId="13098"/>
    <cellStyle name="Normal 5 2 3 4 4 5" xfId="6062"/>
    <cellStyle name="Normal 5 2 3 4 5" xfId="1750"/>
    <cellStyle name="Normal 5 2 3 4 5 2" xfId="3535"/>
    <cellStyle name="Normal 5 2 3 4 5 2 2" xfId="12328"/>
    <cellStyle name="Normal 5 2 3 4 5 2 2 2" xfId="19357"/>
    <cellStyle name="Normal 5 2 3 4 5 2 3" xfId="15845"/>
    <cellStyle name="Normal 5 2 3 4 5 2 4" xfId="8809"/>
    <cellStyle name="Normal 5 2 3 4 5 3" xfId="5294"/>
    <cellStyle name="Normal 5 2 3 4 5 3 2" xfId="17608"/>
    <cellStyle name="Normal 5 2 3 4 5 3 3" xfId="10579"/>
    <cellStyle name="Normal 5 2 3 4 5 4" xfId="14096"/>
    <cellStyle name="Normal 5 2 3 4 5 5" xfId="7060"/>
    <cellStyle name="Normal 5 2 3 4 6" xfId="2027"/>
    <cellStyle name="Normal 5 2 3 4 6 2" xfId="10828"/>
    <cellStyle name="Normal 5 2 3 4 6 2 2" xfId="17857"/>
    <cellStyle name="Normal 5 2 3 4 6 3" xfId="14345"/>
    <cellStyle name="Normal 5 2 3 4 6 4" xfId="7309"/>
    <cellStyle name="Normal 5 2 3 4 7" xfId="3793"/>
    <cellStyle name="Normal 5 2 3 4 7 2" xfId="16107"/>
    <cellStyle name="Normal 5 2 3 4 7 3" xfId="9078"/>
    <cellStyle name="Normal 5 2 3 4 8" xfId="12595"/>
    <cellStyle name="Normal 5 2 3 4 9" xfId="5558"/>
    <cellStyle name="Normal 5 2 3 5" xfId="171"/>
    <cellStyle name="Normal 5 2 3 5 2" xfId="427"/>
    <cellStyle name="Normal 5 2 3 5 2 2" xfId="1438"/>
    <cellStyle name="Normal 5 2 3 5 2 2 2" xfId="3228"/>
    <cellStyle name="Normal 5 2 3 5 2 2 2 2" xfId="12021"/>
    <cellStyle name="Normal 5 2 3 5 2 2 2 2 2" xfId="19050"/>
    <cellStyle name="Normal 5 2 3 5 2 2 2 3" xfId="15538"/>
    <cellStyle name="Normal 5 2 3 5 2 2 2 4" xfId="8502"/>
    <cellStyle name="Normal 5 2 3 5 2 2 3" xfId="4987"/>
    <cellStyle name="Normal 5 2 3 5 2 2 3 2" xfId="17301"/>
    <cellStyle name="Normal 5 2 3 5 2 2 3 3" xfId="10272"/>
    <cellStyle name="Normal 5 2 3 5 2 2 4" xfId="13789"/>
    <cellStyle name="Normal 5 2 3 5 2 2 5" xfId="6753"/>
    <cellStyle name="Normal 5 2 3 5 2 3" xfId="940"/>
    <cellStyle name="Normal 5 2 3 5 2 3 2" xfId="2730"/>
    <cellStyle name="Normal 5 2 3 5 2 3 2 2" xfId="11523"/>
    <cellStyle name="Normal 5 2 3 5 2 3 2 2 2" xfId="18552"/>
    <cellStyle name="Normal 5 2 3 5 2 3 2 3" xfId="15040"/>
    <cellStyle name="Normal 5 2 3 5 2 3 2 4" xfId="8004"/>
    <cellStyle name="Normal 5 2 3 5 2 3 3" xfId="4489"/>
    <cellStyle name="Normal 5 2 3 5 2 3 3 2" xfId="16803"/>
    <cellStyle name="Normal 5 2 3 5 2 3 3 3" xfId="9774"/>
    <cellStyle name="Normal 5 2 3 5 2 3 4" xfId="13291"/>
    <cellStyle name="Normal 5 2 3 5 2 3 5" xfId="6255"/>
    <cellStyle name="Normal 5 2 3 5 2 4" xfId="2222"/>
    <cellStyle name="Normal 5 2 3 5 2 4 2" xfId="11020"/>
    <cellStyle name="Normal 5 2 3 5 2 4 2 2" xfId="18049"/>
    <cellStyle name="Normal 5 2 3 5 2 4 3" xfId="14537"/>
    <cellStyle name="Normal 5 2 3 5 2 4 4" xfId="7501"/>
    <cellStyle name="Normal 5 2 3 5 2 5" xfId="3986"/>
    <cellStyle name="Normal 5 2 3 5 2 5 2" xfId="16300"/>
    <cellStyle name="Normal 5 2 3 5 2 5 3" xfId="9271"/>
    <cellStyle name="Normal 5 2 3 5 2 6" xfId="12788"/>
    <cellStyle name="Normal 5 2 3 5 2 7" xfId="5752"/>
    <cellStyle name="Normal 5 2 3 5 3" xfId="1189"/>
    <cellStyle name="Normal 5 2 3 5 3 2" xfId="2979"/>
    <cellStyle name="Normal 5 2 3 5 3 2 2" xfId="11772"/>
    <cellStyle name="Normal 5 2 3 5 3 2 2 2" xfId="18801"/>
    <cellStyle name="Normal 5 2 3 5 3 2 3" xfId="15289"/>
    <cellStyle name="Normal 5 2 3 5 3 2 4" xfId="8253"/>
    <cellStyle name="Normal 5 2 3 5 3 3" xfId="4738"/>
    <cellStyle name="Normal 5 2 3 5 3 3 2" xfId="17052"/>
    <cellStyle name="Normal 5 2 3 5 3 3 3" xfId="10023"/>
    <cellStyle name="Normal 5 2 3 5 3 4" xfId="13540"/>
    <cellStyle name="Normal 5 2 3 5 3 5" xfId="6504"/>
    <cellStyle name="Normal 5 2 3 5 4" xfId="691"/>
    <cellStyle name="Normal 5 2 3 5 4 2" xfId="2481"/>
    <cellStyle name="Normal 5 2 3 5 4 2 2" xfId="11274"/>
    <cellStyle name="Normal 5 2 3 5 4 2 2 2" xfId="18303"/>
    <cellStyle name="Normal 5 2 3 5 4 2 3" xfId="14791"/>
    <cellStyle name="Normal 5 2 3 5 4 2 4" xfId="7755"/>
    <cellStyle name="Normal 5 2 3 5 4 3" xfId="4240"/>
    <cellStyle name="Normal 5 2 3 5 4 3 2" xfId="16554"/>
    <cellStyle name="Normal 5 2 3 5 4 3 3" xfId="9525"/>
    <cellStyle name="Normal 5 2 3 5 4 4" xfId="13042"/>
    <cellStyle name="Normal 5 2 3 5 4 5" xfId="6006"/>
    <cellStyle name="Normal 5 2 3 5 5" xfId="1694"/>
    <cellStyle name="Normal 5 2 3 5 5 2" xfId="3479"/>
    <cellStyle name="Normal 5 2 3 5 5 2 2" xfId="12272"/>
    <cellStyle name="Normal 5 2 3 5 5 2 2 2" xfId="19301"/>
    <cellStyle name="Normal 5 2 3 5 5 2 3" xfId="15789"/>
    <cellStyle name="Normal 5 2 3 5 5 2 4" xfId="8753"/>
    <cellStyle name="Normal 5 2 3 5 5 3" xfId="5238"/>
    <cellStyle name="Normal 5 2 3 5 5 3 2" xfId="17552"/>
    <cellStyle name="Normal 5 2 3 5 5 3 3" xfId="10523"/>
    <cellStyle name="Normal 5 2 3 5 5 4" xfId="14040"/>
    <cellStyle name="Normal 5 2 3 5 5 5" xfId="7004"/>
    <cellStyle name="Normal 5 2 3 5 6" xfId="1971"/>
    <cellStyle name="Normal 5 2 3 5 6 2" xfId="10772"/>
    <cellStyle name="Normal 5 2 3 5 6 2 2" xfId="17801"/>
    <cellStyle name="Normal 5 2 3 5 6 3" xfId="14289"/>
    <cellStyle name="Normal 5 2 3 5 6 4" xfId="7253"/>
    <cellStyle name="Normal 5 2 3 5 7" xfId="3737"/>
    <cellStyle name="Normal 5 2 3 5 7 2" xfId="16051"/>
    <cellStyle name="Normal 5 2 3 5 7 3" xfId="9022"/>
    <cellStyle name="Normal 5 2 3 5 8" xfId="12539"/>
    <cellStyle name="Normal 5 2 3 5 9" xfId="5502"/>
    <cellStyle name="Normal 5 2 3 6" xfId="327"/>
    <cellStyle name="Normal 5 2 3 6 2" xfId="1338"/>
    <cellStyle name="Normal 5 2 3 6 2 2" xfId="3128"/>
    <cellStyle name="Normal 5 2 3 6 2 2 2" xfId="11921"/>
    <cellStyle name="Normal 5 2 3 6 2 2 2 2" xfId="18950"/>
    <cellStyle name="Normal 5 2 3 6 2 2 3" xfId="15438"/>
    <cellStyle name="Normal 5 2 3 6 2 2 4" xfId="8402"/>
    <cellStyle name="Normal 5 2 3 6 2 3" xfId="4887"/>
    <cellStyle name="Normal 5 2 3 6 2 3 2" xfId="17201"/>
    <cellStyle name="Normal 5 2 3 6 2 3 3" xfId="10172"/>
    <cellStyle name="Normal 5 2 3 6 2 4" xfId="13689"/>
    <cellStyle name="Normal 5 2 3 6 2 5" xfId="6653"/>
    <cellStyle name="Normal 5 2 3 6 3" xfId="840"/>
    <cellStyle name="Normal 5 2 3 6 3 2" xfId="2630"/>
    <cellStyle name="Normal 5 2 3 6 3 2 2" xfId="11423"/>
    <cellStyle name="Normal 5 2 3 6 3 2 2 2" xfId="18452"/>
    <cellStyle name="Normal 5 2 3 6 3 2 3" xfId="14940"/>
    <cellStyle name="Normal 5 2 3 6 3 2 4" xfId="7904"/>
    <cellStyle name="Normal 5 2 3 6 3 3" xfId="4389"/>
    <cellStyle name="Normal 5 2 3 6 3 3 2" xfId="16703"/>
    <cellStyle name="Normal 5 2 3 6 3 3 3" xfId="9674"/>
    <cellStyle name="Normal 5 2 3 6 3 4" xfId="13191"/>
    <cellStyle name="Normal 5 2 3 6 3 5" xfId="6155"/>
    <cellStyle name="Normal 5 2 3 6 4" xfId="2122"/>
    <cellStyle name="Normal 5 2 3 6 4 2" xfId="10920"/>
    <cellStyle name="Normal 5 2 3 6 4 2 2" xfId="17949"/>
    <cellStyle name="Normal 5 2 3 6 4 3" xfId="14437"/>
    <cellStyle name="Normal 5 2 3 6 4 4" xfId="7401"/>
    <cellStyle name="Normal 5 2 3 6 5" xfId="3886"/>
    <cellStyle name="Normal 5 2 3 6 5 2" xfId="16200"/>
    <cellStyle name="Normal 5 2 3 6 5 3" xfId="9171"/>
    <cellStyle name="Normal 5 2 3 6 6" xfId="12688"/>
    <cellStyle name="Normal 5 2 3 6 7" xfId="5652"/>
    <cellStyle name="Normal 5 2 3 7" xfId="1089"/>
    <cellStyle name="Normal 5 2 3 7 2" xfId="2879"/>
    <cellStyle name="Normal 5 2 3 7 2 2" xfId="11672"/>
    <cellStyle name="Normal 5 2 3 7 2 2 2" xfId="18701"/>
    <cellStyle name="Normal 5 2 3 7 2 3" xfId="15189"/>
    <cellStyle name="Normal 5 2 3 7 2 4" xfId="8153"/>
    <cellStyle name="Normal 5 2 3 7 3" xfId="4638"/>
    <cellStyle name="Normal 5 2 3 7 3 2" xfId="16952"/>
    <cellStyle name="Normal 5 2 3 7 3 3" xfId="9923"/>
    <cellStyle name="Normal 5 2 3 7 4" xfId="13440"/>
    <cellStyle name="Normal 5 2 3 7 5" xfId="6404"/>
    <cellStyle name="Normal 5 2 3 8" xfId="591"/>
    <cellStyle name="Normal 5 2 3 8 2" xfId="2381"/>
    <cellStyle name="Normal 5 2 3 8 2 2" xfId="11174"/>
    <cellStyle name="Normal 5 2 3 8 2 2 2" xfId="18203"/>
    <cellStyle name="Normal 5 2 3 8 2 3" xfId="14691"/>
    <cellStyle name="Normal 5 2 3 8 2 4" xfId="7655"/>
    <cellStyle name="Normal 5 2 3 8 3" xfId="4140"/>
    <cellStyle name="Normal 5 2 3 8 3 2" xfId="16454"/>
    <cellStyle name="Normal 5 2 3 8 3 3" xfId="9425"/>
    <cellStyle name="Normal 5 2 3 8 4" xfId="12942"/>
    <cellStyle name="Normal 5 2 3 8 5" xfId="5906"/>
    <cellStyle name="Normal 5 2 3 9" xfId="1594"/>
    <cellStyle name="Normal 5 2 3 9 2" xfId="3379"/>
    <cellStyle name="Normal 5 2 3 9 2 2" xfId="12172"/>
    <cellStyle name="Normal 5 2 3 9 2 2 2" xfId="19201"/>
    <cellStyle name="Normal 5 2 3 9 2 3" xfId="15689"/>
    <cellStyle name="Normal 5 2 3 9 2 4" xfId="8653"/>
    <cellStyle name="Normal 5 2 3 9 3" xfId="5138"/>
    <cellStyle name="Normal 5 2 3 9 3 2" xfId="17452"/>
    <cellStyle name="Normal 5 2 3 9 3 3" xfId="10423"/>
    <cellStyle name="Normal 5 2 3 9 4" xfId="13940"/>
    <cellStyle name="Normal 5 2 3 9 5" xfId="6904"/>
    <cellStyle name="Normal 5 2 4" xfId="89"/>
    <cellStyle name="Normal 5 2 4 10" xfId="12461"/>
    <cellStyle name="Normal 5 2 4 11" xfId="5423"/>
    <cellStyle name="Normal 5 2 4 2" xfId="249"/>
    <cellStyle name="Normal 5 2 4 2 2" xfId="505"/>
    <cellStyle name="Normal 5 2 4 2 2 2" xfId="1516"/>
    <cellStyle name="Normal 5 2 4 2 2 2 2" xfId="3306"/>
    <cellStyle name="Normal 5 2 4 2 2 2 2 2" xfId="12099"/>
    <cellStyle name="Normal 5 2 4 2 2 2 2 2 2" xfId="19128"/>
    <cellStyle name="Normal 5 2 4 2 2 2 2 3" xfId="15616"/>
    <cellStyle name="Normal 5 2 4 2 2 2 2 4" xfId="8580"/>
    <cellStyle name="Normal 5 2 4 2 2 2 3" xfId="5065"/>
    <cellStyle name="Normal 5 2 4 2 2 2 3 2" xfId="17379"/>
    <cellStyle name="Normal 5 2 4 2 2 2 3 3" xfId="10350"/>
    <cellStyle name="Normal 5 2 4 2 2 2 4" xfId="13867"/>
    <cellStyle name="Normal 5 2 4 2 2 2 5" xfId="6831"/>
    <cellStyle name="Normal 5 2 4 2 2 3" xfId="1018"/>
    <cellStyle name="Normal 5 2 4 2 2 3 2" xfId="2808"/>
    <cellStyle name="Normal 5 2 4 2 2 3 2 2" xfId="11601"/>
    <cellStyle name="Normal 5 2 4 2 2 3 2 2 2" xfId="18630"/>
    <cellStyle name="Normal 5 2 4 2 2 3 2 3" xfId="15118"/>
    <cellStyle name="Normal 5 2 4 2 2 3 2 4" xfId="8082"/>
    <cellStyle name="Normal 5 2 4 2 2 3 3" xfId="4567"/>
    <cellStyle name="Normal 5 2 4 2 2 3 3 2" xfId="16881"/>
    <cellStyle name="Normal 5 2 4 2 2 3 3 3" xfId="9852"/>
    <cellStyle name="Normal 5 2 4 2 2 3 4" xfId="13369"/>
    <cellStyle name="Normal 5 2 4 2 2 3 5" xfId="6333"/>
    <cellStyle name="Normal 5 2 4 2 2 4" xfId="2300"/>
    <cellStyle name="Normal 5 2 4 2 2 4 2" xfId="11098"/>
    <cellStyle name="Normal 5 2 4 2 2 4 2 2" xfId="18127"/>
    <cellStyle name="Normal 5 2 4 2 2 4 3" xfId="14615"/>
    <cellStyle name="Normal 5 2 4 2 2 4 4" xfId="7579"/>
    <cellStyle name="Normal 5 2 4 2 2 5" xfId="4064"/>
    <cellStyle name="Normal 5 2 4 2 2 5 2" xfId="16378"/>
    <cellStyle name="Normal 5 2 4 2 2 5 3" xfId="9349"/>
    <cellStyle name="Normal 5 2 4 2 2 6" xfId="12866"/>
    <cellStyle name="Normal 5 2 4 2 2 7" xfId="5830"/>
    <cellStyle name="Normal 5 2 4 2 3" xfId="1267"/>
    <cellStyle name="Normal 5 2 4 2 3 2" xfId="3057"/>
    <cellStyle name="Normal 5 2 4 2 3 2 2" xfId="11850"/>
    <cellStyle name="Normal 5 2 4 2 3 2 2 2" xfId="18879"/>
    <cellStyle name="Normal 5 2 4 2 3 2 3" xfId="15367"/>
    <cellStyle name="Normal 5 2 4 2 3 2 4" xfId="8331"/>
    <cellStyle name="Normal 5 2 4 2 3 3" xfId="4816"/>
    <cellStyle name="Normal 5 2 4 2 3 3 2" xfId="17130"/>
    <cellStyle name="Normal 5 2 4 2 3 3 3" xfId="10101"/>
    <cellStyle name="Normal 5 2 4 2 3 4" xfId="13618"/>
    <cellStyle name="Normal 5 2 4 2 3 5" xfId="6582"/>
    <cellStyle name="Normal 5 2 4 2 4" xfId="769"/>
    <cellStyle name="Normal 5 2 4 2 4 2" xfId="2559"/>
    <cellStyle name="Normal 5 2 4 2 4 2 2" xfId="11352"/>
    <cellStyle name="Normal 5 2 4 2 4 2 2 2" xfId="18381"/>
    <cellStyle name="Normal 5 2 4 2 4 2 3" xfId="14869"/>
    <cellStyle name="Normal 5 2 4 2 4 2 4" xfId="7833"/>
    <cellStyle name="Normal 5 2 4 2 4 3" xfId="4318"/>
    <cellStyle name="Normal 5 2 4 2 4 3 2" xfId="16632"/>
    <cellStyle name="Normal 5 2 4 2 4 3 3" xfId="9603"/>
    <cellStyle name="Normal 5 2 4 2 4 4" xfId="13120"/>
    <cellStyle name="Normal 5 2 4 2 4 5" xfId="6084"/>
    <cellStyle name="Normal 5 2 4 2 5" xfId="1772"/>
    <cellStyle name="Normal 5 2 4 2 5 2" xfId="3557"/>
    <cellStyle name="Normal 5 2 4 2 5 2 2" xfId="12350"/>
    <cellStyle name="Normal 5 2 4 2 5 2 2 2" xfId="19379"/>
    <cellStyle name="Normal 5 2 4 2 5 2 3" xfId="15867"/>
    <cellStyle name="Normal 5 2 4 2 5 2 4" xfId="8831"/>
    <cellStyle name="Normal 5 2 4 2 5 3" xfId="5316"/>
    <cellStyle name="Normal 5 2 4 2 5 3 2" xfId="17630"/>
    <cellStyle name="Normal 5 2 4 2 5 3 3" xfId="10601"/>
    <cellStyle name="Normal 5 2 4 2 5 4" xfId="14118"/>
    <cellStyle name="Normal 5 2 4 2 5 5" xfId="7082"/>
    <cellStyle name="Normal 5 2 4 2 6" xfId="2049"/>
    <cellStyle name="Normal 5 2 4 2 6 2" xfId="10849"/>
    <cellStyle name="Normal 5 2 4 2 6 2 2" xfId="17878"/>
    <cellStyle name="Normal 5 2 4 2 6 3" xfId="14366"/>
    <cellStyle name="Normal 5 2 4 2 6 4" xfId="7330"/>
    <cellStyle name="Normal 5 2 4 2 7" xfId="3815"/>
    <cellStyle name="Normal 5 2 4 2 7 2" xfId="16129"/>
    <cellStyle name="Normal 5 2 4 2 7 3" xfId="9100"/>
    <cellStyle name="Normal 5 2 4 2 8" xfId="12617"/>
    <cellStyle name="Normal 5 2 4 2 9" xfId="5580"/>
    <cellStyle name="Normal 5 2 4 3" xfId="157"/>
    <cellStyle name="Normal 5 2 4 3 2" xfId="413"/>
    <cellStyle name="Normal 5 2 4 3 2 2" xfId="1424"/>
    <cellStyle name="Normal 5 2 4 3 2 2 2" xfId="3214"/>
    <cellStyle name="Normal 5 2 4 3 2 2 2 2" xfId="12007"/>
    <cellStyle name="Normal 5 2 4 3 2 2 2 2 2" xfId="19036"/>
    <cellStyle name="Normal 5 2 4 3 2 2 2 3" xfId="15524"/>
    <cellStyle name="Normal 5 2 4 3 2 2 2 4" xfId="8488"/>
    <cellStyle name="Normal 5 2 4 3 2 2 3" xfId="4973"/>
    <cellStyle name="Normal 5 2 4 3 2 2 3 2" xfId="17287"/>
    <cellStyle name="Normal 5 2 4 3 2 2 3 3" xfId="10258"/>
    <cellStyle name="Normal 5 2 4 3 2 2 4" xfId="13775"/>
    <cellStyle name="Normal 5 2 4 3 2 2 5" xfId="6739"/>
    <cellStyle name="Normal 5 2 4 3 2 3" xfId="926"/>
    <cellStyle name="Normal 5 2 4 3 2 3 2" xfId="2716"/>
    <cellStyle name="Normal 5 2 4 3 2 3 2 2" xfId="11509"/>
    <cellStyle name="Normal 5 2 4 3 2 3 2 2 2" xfId="18538"/>
    <cellStyle name="Normal 5 2 4 3 2 3 2 3" xfId="15026"/>
    <cellStyle name="Normal 5 2 4 3 2 3 2 4" xfId="7990"/>
    <cellStyle name="Normal 5 2 4 3 2 3 3" xfId="4475"/>
    <cellStyle name="Normal 5 2 4 3 2 3 3 2" xfId="16789"/>
    <cellStyle name="Normal 5 2 4 3 2 3 3 3" xfId="9760"/>
    <cellStyle name="Normal 5 2 4 3 2 3 4" xfId="13277"/>
    <cellStyle name="Normal 5 2 4 3 2 3 5" xfId="6241"/>
    <cellStyle name="Normal 5 2 4 3 2 4" xfId="2208"/>
    <cellStyle name="Normal 5 2 4 3 2 4 2" xfId="11006"/>
    <cellStyle name="Normal 5 2 4 3 2 4 2 2" xfId="18035"/>
    <cellStyle name="Normal 5 2 4 3 2 4 3" xfId="14523"/>
    <cellStyle name="Normal 5 2 4 3 2 4 4" xfId="7487"/>
    <cellStyle name="Normal 5 2 4 3 2 5" xfId="3972"/>
    <cellStyle name="Normal 5 2 4 3 2 5 2" xfId="16286"/>
    <cellStyle name="Normal 5 2 4 3 2 5 3" xfId="9257"/>
    <cellStyle name="Normal 5 2 4 3 2 6" xfId="12774"/>
    <cellStyle name="Normal 5 2 4 3 2 7" xfId="5738"/>
    <cellStyle name="Normal 5 2 4 3 3" xfId="1175"/>
    <cellStyle name="Normal 5 2 4 3 3 2" xfId="2965"/>
    <cellStyle name="Normal 5 2 4 3 3 2 2" xfId="11758"/>
    <cellStyle name="Normal 5 2 4 3 3 2 2 2" xfId="18787"/>
    <cellStyle name="Normal 5 2 4 3 3 2 3" xfId="15275"/>
    <cellStyle name="Normal 5 2 4 3 3 2 4" xfId="8239"/>
    <cellStyle name="Normal 5 2 4 3 3 3" xfId="4724"/>
    <cellStyle name="Normal 5 2 4 3 3 3 2" xfId="17038"/>
    <cellStyle name="Normal 5 2 4 3 3 3 3" xfId="10009"/>
    <cellStyle name="Normal 5 2 4 3 3 4" xfId="13526"/>
    <cellStyle name="Normal 5 2 4 3 3 5" xfId="6490"/>
    <cellStyle name="Normal 5 2 4 3 4" xfId="677"/>
    <cellStyle name="Normal 5 2 4 3 4 2" xfId="2467"/>
    <cellStyle name="Normal 5 2 4 3 4 2 2" xfId="11260"/>
    <cellStyle name="Normal 5 2 4 3 4 2 2 2" xfId="18289"/>
    <cellStyle name="Normal 5 2 4 3 4 2 3" xfId="14777"/>
    <cellStyle name="Normal 5 2 4 3 4 2 4" xfId="7741"/>
    <cellStyle name="Normal 5 2 4 3 4 3" xfId="4226"/>
    <cellStyle name="Normal 5 2 4 3 4 3 2" xfId="16540"/>
    <cellStyle name="Normal 5 2 4 3 4 3 3" xfId="9511"/>
    <cellStyle name="Normal 5 2 4 3 4 4" xfId="13028"/>
    <cellStyle name="Normal 5 2 4 3 4 5" xfId="5992"/>
    <cellStyle name="Normal 5 2 4 3 5" xfId="1680"/>
    <cellStyle name="Normal 5 2 4 3 5 2" xfId="3465"/>
    <cellStyle name="Normal 5 2 4 3 5 2 2" xfId="12258"/>
    <cellStyle name="Normal 5 2 4 3 5 2 2 2" xfId="19287"/>
    <cellStyle name="Normal 5 2 4 3 5 2 3" xfId="15775"/>
    <cellStyle name="Normal 5 2 4 3 5 2 4" xfId="8739"/>
    <cellStyle name="Normal 5 2 4 3 5 3" xfId="5224"/>
    <cellStyle name="Normal 5 2 4 3 5 3 2" xfId="17538"/>
    <cellStyle name="Normal 5 2 4 3 5 3 3" xfId="10509"/>
    <cellStyle name="Normal 5 2 4 3 5 4" xfId="14026"/>
    <cellStyle name="Normal 5 2 4 3 5 5" xfId="6990"/>
    <cellStyle name="Normal 5 2 4 3 6" xfId="1957"/>
    <cellStyle name="Normal 5 2 4 3 6 2" xfId="10758"/>
    <cellStyle name="Normal 5 2 4 3 6 2 2" xfId="17787"/>
    <cellStyle name="Normal 5 2 4 3 6 3" xfId="14275"/>
    <cellStyle name="Normal 5 2 4 3 6 4" xfId="7239"/>
    <cellStyle name="Normal 5 2 4 3 7" xfId="3723"/>
    <cellStyle name="Normal 5 2 4 3 7 2" xfId="16037"/>
    <cellStyle name="Normal 5 2 4 3 7 3" xfId="9008"/>
    <cellStyle name="Normal 5 2 4 3 8" xfId="12525"/>
    <cellStyle name="Normal 5 2 4 3 9" xfId="5488"/>
    <cellStyle name="Normal 5 2 4 4" xfId="349"/>
    <cellStyle name="Normal 5 2 4 4 2" xfId="1360"/>
    <cellStyle name="Normal 5 2 4 4 2 2" xfId="3150"/>
    <cellStyle name="Normal 5 2 4 4 2 2 2" xfId="11943"/>
    <cellStyle name="Normal 5 2 4 4 2 2 2 2" xfId="18972"/>
    <cellStyle name="Normal 5 2 4 4 2 2 3" xfId="15460"/>
    <cellStyle name="Normal 5 2 4 4 2 2 4" xfId="8424"/>
    <cellStyle name="Normal 5 2 4 4 2 3" xfId="4909"/>
    <cellStyle name="Normal 5 2 4 4 2 3 2" xfId="17223"/>
    <cellStyle name="Normal 5 2 4 4 2 3 3" xfId="10194"/>
    <cellStyle name="Normal 5 2 4 4 2 4" xfId="13711"/>
    <cellStyle name="Normal 5 2 4 4 2 5" xfId="6675"/>
    <cellStyle name="Normal 5 2 4 4 3" xfId="862"/>
    <cellStyle name="Normal 5 2 4 4 3 2" xfId="2652"/>
    <cellStyle name="Normal 5 2 4 4 3 2 2" xfId="11445"/>
    <cellStyle name="Normal 5 2 4 4 3 2 2 2" xfId="18474"/>
    <cellStyle name="Normal 5 2 4 4 3 2 3" xfId="14962"/>
    <cellStyle name="Normal 5 2 4 4 3 2 4" xfId="7926"/>
    <cellStyle name="Normal 5 2 4 4 3 3" xfId="4411"/>
    <cellStyle name="Normal 5 2 4 4 3 3 2" xfId="16725"/>
    <cellStyle name="Normal 5 2 4 4 3 3 3" xfId="9696"/>
    <cellStyle name="Normal 5 2 4 4 3 4" xfId="13213"/>
    <cellStyle name="Normal 5 2 4 4 3 5" xfId="6177"/>
    <cellStyle name="Normal 5 2 4 4 4" xfId="2144"/>
    <cellStyle name="Normal 5 2 4 4 4 2" xfId="10942"/>
    <cellStyle name="Normal 5 2 4 4 4 2 2" xfId="17971"/>
    <cellStyle name="Normal 5 2 4 4 4 3" xfId="14459"/>
    <cellStyle name="Normal 5 2 4 4 4 4" xfId="7423"/>
    <cellStyle name="Normal 5 2 4 4 5" xfId="3908"/>
    <cellStyle name="Normal 5 2 4 4 5 2" xfId="16222"/>
    <cellStyle name="Normal 5 2 4 4 5 3" xfId="9193"/>
    <cellStyle name="Normal 5 2 4 4 6" xfId="12710"/>
    <cellStyle name="Normal 5 2 4 4 7" xfId="5674"/>
    <cellStyle name="Normal 5 2 4 5" xfId="1111"/>
    <cellStyle name="Normal 5 2 4 5 2" xfId="2901"/>
    <cellStyle name="Normal 5 2 4 5 2 2" xfId="11694"/>
    <cellStyle name="Normal 5 2 4 5 2 2 2" xfId="18723"/>
    <cellStyle name="Normal 5 2 4 5 2 3" xfId="15211"/>
    <cellStyle name="Normal 5 2 4 5 2 4" xfId="8175"/>
    <cellStyle name="Normal 5 2 4 5 3" xfId="4660"/>
    <cellStyle name="Normal 5 2 4 5 3 2" xfId="16974"/>
    <cellStyle name="Normal 5 2 4 5 3 3" xfId="9945"/>
    <cellStyle name="Normal 5 2 4 5 4" xfId="13462"/>
    <cellStyle name="Normal 5 2 4 5 5" xfId="6426"/>
    <cellStyle name="Normal 5 2 4 6" xfId="613"/>
    <cellStyle name="Normal 5 2 4 6 2" xfId="2403"/>
    <cellStyle name="Normal 5 2 4 6 2 2" xfId="11196"/>
    <cellStyle name="Normal 5 2 4 6 2 2 2" xfId="18225"/>
    <cellStyle name="Normal 5 2 4 6 2 3" xfId="14713"/>
    <cellStyle name="Normal 5 2 4 6 2 4" xfId="7677"/>
    <cellStyle name="Normal 5 2 4 6 3" xfId="4162"/>
    <cellStyle name="Normal 5 2 4 6 3 2" xfId="16476"/>
    <cellStyle name="Normal 5 2 4 6 3 3" xfId="9447"/>
    <cellStyle name="Normal 5 2 4 6 4" xfId="12964"/>
    <cellStyle name="Normal 5 2 4 6 5" xfId="5928"/>
    <cellStyle name="Normal 5 2 4 7" xfId="1616"/>
    <cellStyle name="Normal 5 2 4 7 2" xfId="3401"/>
    <cellStyle name="Normal 5 2 4 7 2 2" xfId="12194"/>
    <cellStyle name="Normal 5 2 4 7 2 2 2" xfId="19223"/>
    <cellStyle name="Normal 5 2 4 7 2 3" xfId="15711"/>
    <cellStyle name="Normal 5 2 4 7 2 4" xfId="8675"/>
    <cellStyle name="Normal 5 2 4 7 3" xfId="5160"/>
    <cellStyle name="Normal 5 2 4 7 3 2" xfId="17474"/>
    <cellStyle name="Normal 5 2 4 7 3 3" xfId="10445"/>
    <cellStyle name="Normal 5 2 4 7 4" xfId="13962"/>
    <cellStyle name="Normal 5 2 4 7 5" xfId="6926"/>
    <cellStyle name="Normal 5 2 4 8" xfId="1893"/>
    <cellStyle name="Normal 5 2 4 8 2" xfId="10694"/>
    <cellStyle name="Normal 5 2 4 8 2 2" xfId="17723"/>
    <cellStyle name="Normal 5 2 4 8 3" xfId="14211"/>
    <cellStyle name="Normal 5 2 4 8 4" xfId="7175"/>
    <cellStyle name="Normal 5 2 4 9" xfId="3659"/>
    <cellStyle name="Normal 5 2 4 9 2" xfId="15973"/>
    <cellStyle name="Normal 5 2 4 9 3" xfId="8944"/>
    <cellStyle name="Normal 5 2 5" xfId="121"/>
    <cellStyle name="Normal 5 2 5 10" xfId="12489"/>
    <cellStyle name="Normal 5 2 5 11" xfId="5452"/>
    <cellStyle name="Normal 5 2 5 2" xfId="277"/>
    <cellStyle name="Normal 5 2 5 2 2" xfId="533"/>
    <cellStyle name="Normal 5 2 5 2 2 2" xfId="1544"/>
    <cellStyle name="Normal 5 2 5 2 2 2 2" xfId="3334"/>
    <cellStyle name="Normal 5 2 5 2 2 2 2 2" xfId="12127"/>
    <cellStyle name="Normal 5 2 5 2 2 2 2 2 2" xfId="19156"/>
    <cellStyle name="Normal 5 2 5 2 2 2 2 3" xfId="15644"/>
    <cellStyle name="Normal 5 2 5 2 2 2 2 4" xfId="8608"/>
    <cellStyle name="Normal 5 2 5 2 2 2 3" xfId="5093"/>
    <cellStyle name="Normal 5 2 5 2 2 2 3 2" xfId="17407"/>
    <cellStyle name="Normal 5 2 5 2 2 2 3 3" xfId="10378"/>
    <cellStyle name="Normal 5 2 5 2 2 2 4" xfId="13895"/>
    <cellStyle name="Normal 5 2 5 2 2 2 5" xfId="6859"/>
    <cellStyle name="Normal 5 2 5 2 2 3" xfId="1046"/>
    <cellStyle name="Normal 5 2 5 2 2 3 2" xfId="2836"/>
    <cellStyle name="Normal 5 2 5 2 2 3 2 2" xfId="11629"/>
    <cellStyle name="Normal 5 2 5 2 2 3 2 2 2" xfId="18658"/>
    <cellStyle name="Normal 5 2 5 2 2 3 2 3" xfId="15146"/>
    <cellStyle name="Normal 5 2 5 2 2 3 2 4" xfId="8110"/>
    <cellStyle name="Normal 5 2 5 2 2 3 3" xfId="4595"/>
    <cellStyle name="Normal 5 2 5 2 2 3 3 2" xfId="16909"/>
    <cellStyle name="Normal 5 2 5 2 2 3 3 3" xfId="9880"/>
    <cellStyle name="Normal 5 2 5 2 2 3 4" xfId="13397"/>
    <cellStyle name="Normal 5 2 5 2 2 3 5" xfId="6361"/>
    <cellStyle name="Normal 5 2 5 2 2 4" xfId="2328"/>
    <cellStyle name="Normal 5 2 5 2 2 4 2" xfId="11126"/>
    <cellStyle name="Normal 5 2 5 2 2 4 2 2" xfId="18155"/>
    <cellStyle name="Normal 5 2 5 2 2 4 3" xfId="14643"/>
    <cellStyle name="Normal 5 2 5 2 2 4 4" xfId="7607"/>
    <cellStyle name="Normal 5 2 5 2 2 5" xfId="4092"/>
    <cellStyle name="Normal 5 2 5 2 2 5 2" xfId="16406"/>
    <cellStyle name="Normal 5 2 5 2 2 5 3" xfId="9377"/>
    <cellStyle name="Normal 5 2 5 2 2 6" xfId="12894"/>
    <cellStyle name="Normal 5 2 5 2 2 7" xfId="5858"/>
    <cellStyle name="Normal 5 2 5 2 3" xfId="1295"/>
    <cellStyle name="Normal 5 2 5 2 3 2" xfId="3085"/>
    <cellStyle name="Normal 5 2 5 2 3 2 2" xfId="11878"/>
    <cellStyle name="Normal 5 2 5 2 3 2 2 2" xfId="18907"/>
    <cellStyle name="Normal 5 2 5 2 3 2 3" xfId="15395"/>
    <cellStyle name="Normal 5 2 5 2 3 2 4" xfId="8359"/>
    <cellStyle name="Normal 5 2 5 2 3 3" xfId="4844"/>
    <cellStyle name="Normal 5 2 5 2 3 3 2" xfId="17158"/>
    <cellStyle name="Normal 5 2 5 2 3 3 3" xfId="10129"/>
    <cellStyle name="Normal 5 2 5 2 3 4" xfId="13646"/>
    <cellStyle name="Normal 5 2 5 2 3 5" xfId="6610"/>
    <cellStyle name="Normal 5 2 5 2 4" xfId="797"/>
    <cellStyle name="Normal 5 2 5 2 4 2" xfId="2587"/>
    <cellStyle name="Normal 5 2 5 2 4 2 2" xfId="11380"/>
    <cellStyle name="Normal 5 2 5 2 4 2 2 2" xfId="18409"/>
    <cellStyle name="Normal 5 2 5 2 4 2 3" xfId="14897"/>
    <cellStyle name="Normal 5 2 5 2 4 2 4" xfId="7861"/>
    <cellStyle name="Normal 5 2 5 2 4 3" xfId="4346"/>
    <cellStyle name="Normal 5 2 5 2 4 3 2" xfId="16660"/>
    <cellStyle name="Normal 5 2 5 2 4 3 3" xfId="9631"/>
    <cellStyle name="Normal 5 2 5 2 4 4" xfId="13148"/>
    <cellStyle name="Normal 5 2 5 2 4 5" xfId="6112"/>
    <cellStyle name="Normal 5 2 5 2 5" xfId="1800"/>
    <cellStyle name="Normal 5 2 5 2 5 2" xfId="3585"/>
    <cellStyle name="Normal 5 2 5 2 5 2 2" xfId="12378"/>
    <cellStyle name="Normal 5 2 5 2 5 2 2 2" xfId="19407"/>
    <cellStyle name="Normal 5 2 5 2 5 2 3" xfId="15895"/>
    <cellStyle name="Normal 5 2 5 2 5 2 4" xfId="8859"/>
    <cellStyle name="Normal 5 2 5 2 5 3" xfId="5344"/>
    <cellStyle name="Normal 5 2 5 2 5 3 2" xfId="17658"/>
    <cellStyle name="Normal 5 2 5 2 5 3 3" xfId="10629"/>
    <cellStyle name="Normal 5 2 5 2 5 4" xfId="14146"/>
    <cellStyle name="Normal 5 2 5 2 5 5" xfId="7110"/>
    <cellStyle name="Normal 5 2 5 2 6" xfId="2077"/>
    <cellStyle name="Normal 5 2 5 2 6 2" xfId="10877"/>
    <cellStyle name="Normal 5 2 5 2 6 2 2" xfId="17906"/>
    <cellStyle name="Normal 5 2 5 2 6 3" xfId="14394"/>
    <cellStyle name="Normal 5 2 5 2 6 4" xfId="7358"/>
    <cellStyle name="Normal 5 2 5 2 7" xfId="3843"/>
    <cellStyle name="Normal 5 2 5 2 7 2" xfId="16157"/>
    <cellStyle name="Normal 5 2 5 2 7 3" xfId="9128"/>
    <cellStyle name="Normal 5 2 5 2 8" xfId="12645"/>
    <cellStyle name="Normal 5 2 5 2 9" xfId="5608"/>
    <cellStyle name="Normal 5 2 5 3" xfId="185"/>
    <cellStyle name="Normal 5 2 5 3 2" xfId="441"/>
    <cellStyle name="Normal 5 2 5 3 2 2" xfId="1452"/>
    <cellStyle name="Normal 5 2 5 3 2 2 2" xfId="3242"/>
    <cellStyle name="Normal 5 2 5 3 2 2 2 2" xfId="12035"/>
    <cellStyle name="Normal 5 2 5 3 2 2 2 2 2" xfId="19064"/>
    <cellStyle name="Normal 5 2 5 3 2 2 2 3" xfId="15552"/>
    <cellStyle name="Normal 5 2 5 3 2 2 2 4" xfId="8516"/>
    <cellStyle name="Normal 5 2 5 3 2 2 3" xfId="5001"/>
    <cellStyle name="Normal 5 2 5 3 2 2 3 2" xfId="17315"/>
    <cellStyle name="Normal 5 2 5 3 2 2 3 3" xfId="10286"/>
    <cellStyle name="Normal 5 2 5 3 2 2 4" xfId="13803"/>
    <cellStyle name="Normal 5 2 5 3 2 2 5" xfId="6767"/>
    <cellStyle name="Normal 5 2 5 3 2 3" xfId="954"/>
    <cellStyle name="Normal 5 2 5 3 2 3 2" xfId="2744"/>
    <cellStyle name="Normal 5 2 5 3 2 3 2 2" xfId="11537"/>
    <cellStyle name="Normal 5 2 5 3 2 3 2 2 2" xfId="18566"/>
    <cellStyle name="Normal 5 2 5 3 2 3 2 3" xfId="15054"/>
    <cellStyle name="Normal 5 2 5 3 2 3 2 4" xfId="8018"/>
    <cellStyle name="Normal 5 2 5 3 2 3 3" xfId="4503"/>
    <cellStyle name="Normal 5 2 5 3 2 3 3 2" xfId="16817"/>
    <cellStyle name="Normal 5 2 5 3 2 3 3 3" xfId="9788"/>
    <cellStyle name="Normal 5 2 5 3 2 3 4" xfId="13305"/>
    <cellStyle name="Normal 5 2 5 3 2 3 5" xfId="6269"/>
    <cellStyle name="Normal 5 2 5 3 2 4" xfId="2236"/>
    <cellStyle name="Normal 5 2 5 3 2 4 2" xfId="11034"/>
    <cellStyle name="Normal 5 2 5 3 2 4 2 2" xfId="18063"/>
    <cellStyle name="Normal 5 2 5 3 2 4 3" xfId="14551"/>
    <cellStyle name="Normal 5 2 5 3 2 4 4" xfId="7515"/>
    <cellStyle name="Normal 5 2 5 3 2 5" xfId="4000"/>
    <cellStyle name="Normal 5 2 5 3 2 5 2" xfId="16314"/>
    <cellStyle name="Normal 5 2 5 3 2 5 3" xfId="9285"/>
    <cellStyle name="Normal 5 2 5 3 2 6" xfId="12802"/>
    <cellStyle name="Normal 5 2 5 3 2 7" xfId="5766"/>
    <cellStyle name="Normal 5 2 5 3 3" xfId="1203"/>
    <cellStyle name="Normal 5 2 5 3 3 2" xfId="2993"/>
    <cellStyle name="Normal 5 2 5 3 3 2 2" xfId="11786"/>
    <cellStyle name="Normal 5 2 5 3 3 2 2 2" xfId="18815"/>
    <cellStyle name="Normal 5 2 5 3 3 2 3" xfId="15303"/>
    <cellStyle name="Normal 5 2 5 3 3 2 4" xfId="8267"/>
    <cellStyle name="Normal 5 2 5 3 3 3" xfId="4752"/>
    <cellStyle name="Normal 5 2 5 3 3 3 2" xfId="17066"/>
    <cellStyle name="Normal 5 2 5 3 3 3 3" xfId="10037"/>
    <cellStyle name="Normal 5 2 5 3 3 4" xfId="13554"/>
    <cellStyle name="Normal 5 2 5 3 3 5" xfId="6518"/>
    <cellStyle name="Normal 5 2 5 3 4" xfId="705"/>
    <cellStyle name="Normal 5 2 5 3 4 2" xfId="2495"/>
    <cellStyle name="Normal 5 2 5 3 4 2 2" xfId="11288"/>
    <cellStyle name="Normal 5 2 5 3 4 2 2 2" xfId="18317"/>
    <cellStyle name="Normal 5 2 5 3 4 2 3" xfId="14805"/>
    <cellStyle name="Normal 5 2 5 3 4 2 4" xfId="7769"/>
    <cellStyle name="Normal 5 2 5 3 4 3" xfId="4254"/>
    <cellStyle name="Normal 5 2 5 3 4 3 2" xfId="16568"/>
    <cellStyle name="Normal 5 2 5 3 4 3 3" xfId="9539"/>
    <cellStyle name="Normal 5 2 5 3 4 4" xfId="13056"/>
    <cellStyle name="Normal 5 2 5 3 4 5" xfId="6020"/>
    <cellStyle name="Normal 5 2 5 3 5" xfId="1708"/>
    <cellStyle name="Normal 5 2 5 3 5 2" xfId="3493"/>
    <cellStyle name="Normal 5 2 5 3 5 2 2" xfId="12286"/>
    <cellStyle name="Normal 5 2 5 3 5 2 2 2" xfId="19315"/>
    <cellStyle name="Normal 5 2 5 3 5 2 3" xfId="15803"/>
    <cellStyle name="Normal 5 2 5 3 5 2 4" xfId="8767"/>
    <cellStyle name="Normal 5 2 5 3 5 3" xfId="5252"/>
    <cellStyle name="Normal 5 2 5 3 5 3 2" xfId="17566"/>
    <cellStyle name="Normal 5 2 5 3 5 3 3" xfId="10537"/>
    <cellStyle name="Normal 5 2 5 3 5 4" xfId="14054"/>
    <cellStyle name="Normal 5 2 5 3 5 5" xfId="7018"/>
    <cellStyle name="Normal 5 2 5 3 6" xfId="1985"/>
    <cellStyle name="Normal 5 2 5 3 6 2" xfId="10786"/>
    <cellStyle name="Normal 5 2 5 3 6 2 2" xfId="17815"/>
    <cellStyle name="Normal 5 2 5 3 6 3" xfId="14303"/>
    <cellStyle name="Normal 5 2 5 3 6 4" xfId="7267"/>
    <cellStyle name="Normal 5 2 5 3 7" xfId="3751"/>
    <cellStyle name="Normal 5 2 5 3 7 2" xfId="16065"/>
    <cellStyle name="Normal 5 2 5 3 7 3" xfId="9036"/>
    <cellStyle name="Normal 5 2 5 3 8" xfId="12553"/>
    <cellStyle name="Normal 5 2 5 3 9" xfId="5516"/>
    <cellStyle name="Normal 5 2 5 4" xfId="377"/>
    <cellStyle name="Normal 5 2 5 4 2" xfId="1388"/>
    <cellStyle name="Normal 5 2 5 4 2 2" xfId="3178"/>
    <cellStyle name="Normal 5 2 5 4 2 2 2" xfId="11971"/>
    <cellStyle name="Normal 5 2 5 4 2 2 2 2" xfId="19000"/>
    <cellStyle name="Normal 5 2 5 4 2 2 3" xfId="15488"/>
    <cellStyle name="Normal 5 2 5 4 2 2 4" xfId="8452"/>
    <cellStyle name="Normal 5 2 5 4 2 3" xfId="4937"/>
    <cellStyle name="Normal 5 2 5 4 2 3 2" xfId="17251"/>
    <cellStyle name="Normal 5 2 5 4 2 3 3" xfId="10222"/>
    <cellStyle name="Normal 5 2 5 4 2 4" xfId="13739"/>
    <cellStyle name="Normal 5 2 5 4 2 5" xfId="6703"/>
    <cellStyle name="Normal 5 2 5 4 3" xfId="890"/>
    <cellStyle name="Normal 5 2 5 4 3 2" xfId="2680"/>
    <cellStyle name="Normal 5 2 5 4 3 2 2" xfId="11473"/>
    <cellStyle name="Normal 5 2 5 4 3 2 2 2" xfId="18502"/>
    <cellStyle name="Normal 5 2 5 4 3 2 3" xfId="14990"/>
    <cellStyle name="Normal 5 2 5 4 3 2 4" xfId="7954"/>
    <cellStyle name="Normal 5 2 5 4 3 3" xfId="4439"/>
    <cellStyle name="Normal 5 2 5 4 3 3 2" xfId="16753"/>
    <cellStyle name="Normal 5 2 5 4 3 3 3" xfId="9724"/>
    <cellStyle name="Normal 5 2 5 4 3 4" xfId="13241"/>
    <cellStyle name="Normal 5 2 5 4 3 5" xfId="6205"/>
    <cellStyle name="Normal 5 2 5 4 4" xfId="2172"/>
    <cellStyle name="Normal 5 2 5 4 4 2" xfId="10970"/>
    <cellStyle name="Normal 5 2 5 4 4 2 2" xfId="17999"/>
    <cellStyle name="Normal 5 2 5 4 4 3" xfId="14487"/>
    <cellStyle name="Normal 5 2 5 4 4 4" xfId="7451"/>
    <cellStyle name="Normal 5 2 5 4 5" xfId="3936"/>
    <cellStyle name="Normal 5 2 5 4 5 2" xfId="16250"/>
    <cellStyle name="Normal 5 2 5 4 5 3" xfId="9221"/>
    <cellStyle name="Normal 5 2 5 4 6" xfId="12738"/>
    <cellStyle name="Normal 5 2 5 4 7" xfId="5702"/>
    <cellStyle name="Normal 5 2 5 5" xfId="1139"/>
    <cellStyle name="Normal 5 2 5 5 2" xfId="2929"/>
    <cellStyle name="Normal 5 2 5 5 2 2" xfId="11722"/>
    <cellStyle name="Normal 5 2 5 5 2 2 2" xfId="18751"/>
    <cellStyle name="Normal 5 2 5 5 2 3" xfId="15239"/>
    <cellStyle name="Normal 5 2 5 5 2 4" xfId="8203"/>
    <cellStyle name="Normal 5 2 5 5 3" xfId="4688"/>
    <cellStyle name="Normal 5 2 5 5 3 2" xfId="17002"/>
    <cellStyle name="Normal 5 2 5 5 3 3" xfId="9973"/>
    <cellStyle name="Normal 5 2 5 5 4" xfId="13490"/>
    <cellStyle name="Normal 5 2 5 5 5" xfId="6454"/>
    <cellStyle name="Normal 5 2 5 6" xfId="641"/>
    <cellStyle name="Normal 5 2 5 6 2" xfId="2431"/>
    <cellStyle name="Normal 5 2 5 6 2 2" xfId="11224"/>
    <cellStyle name="Normal 5 2 5 6 2 2 2" xfId="18253"/>
    <cellStyle name="Normal 5 2 5 6 2 3" xfId="14741"/>
    <cellStyle name="Normal 5 2 5 6 2 4" xfId="7705"/>
    <cellStyle name="Normal 5 2 5 6 3" xfId="4190"/>
    <cellStyle name="Normal 5 2 5 6 3 2" xfId="16504"/>
    <cellStyle name="Normal 5 2 5 6 3 3" xfId="9475"/>
    <cellStyle name="Normal 5 2 5 6 4" xfId="12992"/>
    <cellStyle name="Normal 5 2 5 6 5" xfId="5956"/>
    <cellStyle name="Normal 5 2 5 7" xfId="1644"/>
    <cellStyle name="Normal 5 2 5 7 2" xfId="3429"/>
    <cellStyle name="Normal 5 2 5 7 2 2" xfId="12222"/>
    <cellStyle name="Normal 5 2 5 7 2 2 2" xfId="19251"/>
    <cellStyle name="Normal 5 2 5 7 2 3" xfId="15739"/>
    <cellStyle name="Normal 5 2 5 7 2 4" xfId="8703"/>
    <cellStyle name="Normal 5 2 5 7 3" xfId="5188"/>
    <cellStyle name="Normal 5 2 5 7 3 2" xfId="17502"/>
    <cellStyle name="Normal 5 2 5 7 3 3" xfId="10473"/>
    <cellStyle name="Normal 5 2 5 7 4" xfId="13990"/>
    <cellStyle name="Normal 5 2 5 7 5" xfId="6954"/>
    <cellStyle name="Normal 5 2 5 8" xfId="1921"/>
    <cellStyle name="Normal 5 2 5 8 2" xfId="10722"/>
    <cellStyle name="Normal 5 2 5 8 2 2" xfId="17751"/>
    <cellStyle name="Normal 5 2 5 8 3" xfId="14239"/>
    <cellStyle name="Normal 5 2 5 8 4" xfId="7203"/>
    <cellStyle name="Normal 5 2 5 9" xfId="3687"/>
    <cellStyle name="Normal 5 2 5 9 2" xfId="16001"/>
    <cellStyle name="Normal 5 2 5 9 3" xfId="8972"/>
    <cellStyle name="Normal 5 2 6" xfId="70"/>
    <cellStyle name="Normal 5 2 6 10" xfId="5415"/>
    <cellStyle name="Normal 5 2 6 2" xfId="241"/>
    <cellStyle name="Normal 5 2 6 2 2" xfId="497"/>
    <cellStyle name="Normal 5 2 6 2 2 2" xfId="1508"/>
    <cellStyle name="Normal 5 2 6 2 2 2 2" xfId="3298"/>
    <cellStyle name="Normal 5 2 6 2 2 2 2 2" xfId="12091"/>
    <cellStyle name="Normal 5 2 6 2 2 2 2 2 2" xfId="19120"/>
    <cellStyle name="Normal 5 2 6 2 2 2 2 3" xfId="15608"/>
    <cellStyle name="Normal 5 2 6 2 2 2 2 4" xfId="8572"/>
    <cellStyle name="Normal 5 2 6 2 2 2 3" xfId="5057"/>
    <cellStyle name="Normal 5 2 6 2 2 2 3 2" xfId="17371"/>
    <cellStyle name="Normal 5 2 6 2 2 2 3 3" xfId="10342"/>
    <cellStyle name="Normal 5 2 6 2 2 2 4" xfId="13859"/>
    <cellStyle name="Normal 5 2 6 2 2 2 5" xfId="6823"/>
    <cellStyle name="Normal 5 2 6 2 2 3" xfId="1010"/>
    <cellStyle name="Normal 5 2 6 2 2 3 2" xfId="2800"/>
    <cellStyle name="Normal 5 2 6 2 2 3 2 2" xfId="11593"/>
    <cellStyle name="Normal 5 2 6 2 2 3 2 2 2" xfId="18622"/>
    <cellStyle name="Normal 5 2 6 2 2 3 2 3" xfId="15110"/>
    <cellStyle name="Normal 5 2 6 2 2 3 2 4" xfId="8074"/>
    <cellStyle name="Normal 5 2 6 2 2 3 3" xfId="4559"/>
    <cellStyle name="Normal 5 2 6 2 2 3 3 2" xfId="16873"/>
    <cellStyle name="Normal 5 2 6 2 2 3 3 3" xfId="9844"/>
    <cellStyle name="Normal 5 2 6 2 2 3 4" xfId="13361"/>
    <cellStyle name="Normal 5 2 6 2 2 3 5" xfId="6325"/>
    <cellStyle name="Normal 5 2 6 2 2 4" xfId="2292"/>
    <cellStyle name="Normal 5 2 6 2 2 4 2" xfId="11090"/>
    <cellStyle name="Normal 5 2 6 2 2 4 2 2" xfId="18119"/>
    <cellStyle name="Normal 5 2 6 2 2 4 3" xfId="14607"/>
    <cellStyle name="Normal 5 2 6 2 2 4 4" xfId="7571"/>
    <cellStyle name="Normal 5 2 6 2 2 5" xfId="4056"/>
    <cellStyle name="Normal 5 2 6 2 2 5 2" xfId="16370"/>
    <cellStyle name="Normal 5 2 6 2 2 5 3" xfId="9341"/>
    <cellStyle name="Normal 5 2 6 2 2 6" xfId="12858"/>
    <cellStyle name="Normal 5 2 6 2 2 7" xfId="5822"/>
    <cellStyle name="Normal 5 2 6 2 3" xfId="1259"/>
    <cellStyle name="Normal 5 2 6 2 3 2" xfId="3049"/>
    <cellStyle name="Normal 5 2 6 2 3 2 2" xfId="11842"/>
    <cellStyle name="Normal 5 2 6 2 3 2 2 2" xfId="18871"/>
    <cellStyle name="Normal 5 2 6 2 3 2 3" xfId="15359"/>
    <cellStyle name="Normal 5 2 6 2 3 2 4" xfId="8323"/>
    <cellStyle name="Normal 5 2 6 2 3 3" xfId="4808"/>
    <cellStyle name="Normal 5 2 6 2 3 3 2" xfId="17122"/>
    <cellStyle name="Normal 5 2 6 2 3 3 3" xfId="10093"/>
    <cellStyle name="Normal 5 2 6 2 3 4" xfId="13610"/>
    <cellStyle name="Normal 5 2 6 2 3 5" xfId="6574"/>
    <cellStyle name="Normal 5 2 6 2 4" xfId="761"/>
    <cellStyle name="Normal 5 2 6 2 4 2" xfId="2551"/>
    <cellStyle name="Normal 5 2 6 2 4 2 2" xfId="11344"/>
    <cellStyle name="Normal 5 2 6 2 4 2 2 2" xfId="18373"/>
    <cellStyle name="Normal 5 2 6 2 4 2 3" xfId="14861"/>
    <cellStyle name="Normal 5 2 6 2 4 2 4" xfId="7825"/>
    <cellStyle name="Normal 5 2 6 2 4 3" xfId="4310"/>
    <cellStyle name="Normal 5 2 6 2 4 3 2" xfId="16624"/>
    <cellStyle name="Normal 5 2 6 2 4 3 3" xfId="9595"/>
    <cellStyle name="Normal 5 2 6 2 4 4" xfId="13112"/>
    <cellStyle name="Normal 5 2 6 2 4 5" xfId="6076"/>
    <cellStyle name="Normal 5 2 6 2 5" xfId="1764"/>
    <cellStyle name="Normal 5 2 6 2 5 2" xfId="3549"/>
    <cellStyle name="Normal 5 2 6 2 5 2 2" xfId="12342"/>
    <cellStyle name="Normal 5 2 6 2 5 2 2 2" xfId="19371"/>
    <cellStyle name="Normal 5 2 6 2 5 2 3" xfId="15859"/>
    <cellStyle name="Normal 5 2 6 2 5 2 4" xfId="8823"/>
    <cellStyle name="Normal 5 2 6 2 5 3" xfId="5308"/>
    <cellStyle name="Normal 5 2 6 2 5 3 2" xfId="17622"/>
    <cellStyle name="Normal 5 2 6 2 5 3 3" xfId="10593"/>
    <cellStyle name="Normal 5 2 6 2 5 4" xfId="14110"/>
    <cellStyle name="Normal 5 2 6 2 5 5" xfId="7074"/>
    <cellStyle name="Normal 5 2 6 2 6" xfId="2041"/>
    <cellStyle name="Normal 5 2 6 2 6 2" xfId="10842"/>
    <cellStyle name="Normal 5 2 6 2 6 2 2" xfId="17871"/>
    <cellStyle name="Normal 5 2 6 2 6 3" xfId="14359"/>
    <cellStyle name="Normal 5 2 6 2 6 4" xfId="7323"/>
    <cellStyle name="Normal 5 2 6 2 7" xfId="3807"/>
    <cellStyle name="Normal 5 2 6 2 7 2" xfId="16121"/>
    <cellStyle name="Normal 5 2 6 2 7 3" xfId="9092"/>
    <cellStyle name="Normal 5 2 6 2 8" xfId="12609"/>
    <cellStyle name="Normal 5 2 6 2 9" xfId="5572"/>
    <cellStyle name="Normal 5 2 6 3" xfId="341"/>
    <cellStyle name="Normal 5 2 6 3 2" xfId="1352"/>
    <cellStyle name="Normal 5 2 6 3 2 2" xfId="3142"/>
    <cellStyle name="Normal 5 2 6 3 2 2 2" xfId="11935"/>
    <cellStyle name="Normal 5 2 6 3 2 2 2 2" xfId="18964"/>
    <cellStyle name="Normal 5 2 6 3 2 2 3" xfId="15452"/>
    <cellStyle name="Normal 5 2 6 3 2 2 4" xfId="8416"/>
    <cellStyle name="Normal 5 2 6 3 2 3" xfId="4901"/>
    <cellStyle name="Normal 5 2 6 3 2 3 2" xfId="17215"/>
    <cellStyle name="Normal 5 2 6 3 2 3 3" xfId="10186"/>
    <cellStyle name="Normal 5 2 6 3 2 4" xfId="13703"/>
    <cellStyle name="Normal 5 2 6 3 2 5" xfId="6667"/>
    <cellStyle name="Normal 5 2 6 3 3" xfId="854"/>
    <cellStyle name="Normal 5 2 6 3 3 2" xfId="2644"/>
    <cellStyle name="Normal 5 2 6 3 3 2 2" xfId="11437"/>
    <cellStyle name="Normal 5 2 6 3 3 2 2 2" xfId="18466"/>
    <cellStyle name="Normal 5 2 6 3 3 2 3" xfId="14954"/>
    <cellStyle name="Normal 5 2 6 3 3 2 4" xfId="7918"/>
    <cellStyle name="Normal 5 2 6 3 3 3" xfId="4403"/>
    <cellStyle name="Normal 5 2 6 3 3 3 2" xfId="16717"/>
    <cellStyle name="Normal 5 2 6 3 3 3 3" xfId="9688"/>
    <cellStyle name="Normal 5 2 6 3 3 4" xfId="13205"/>
    <cellStyle name="Normal 5 2 6 3 3 5" xfId="6169"/>
    <cellStyle name="Normal 5 2 6 3 4" xfId="2136"/>
    <cellStyle name="Normal 5 2 6 3 4 2" xfId="10934"/>
    <cellStyle name="Normal 5 2 6 3 4 2 2" xfId="17963"/>
    <cellStyle name="Normal 5 2 6 3 4 3" xfId="14451"/>
    <cellStyle name="Normal 5 2 6 3 4 4" xfId="7415"/>
    <cellStyle name="Normal 5 2 6 3 5" xfId="3900"/>
    <cellStyle name="Normal 5 2 6 3 5 2" xfId="16214"/>
    <cellStyle name="Normal 5 2 6 3 5 3" xfId="9185"/>
    <cellStyle name="Normal 5 2 6 3 6" xfId="12702"/>
    <cellStyle name="Normal 5 2 6 3 7" xfId="5666"/>
    <cellStyle name="Normal 5 2 6 4" xfId="1103"/>
    <cellStyle name="Normal 5 2 6 4 2" xfId="2893"/>
    <cellStyle name="Normal 5 2 6 4 2 2" xfId="11686"/>
    <cellStyle name="Normal 5 2 6 4 2 2 2" xfId="18715"/>
    <cellStyle name="Normal 5 2 6 4 2 3" xfId="15203"/>
    <cellStyle name="Normal 5 2 6 4 2 4" xfId="8167"/>
    <cellStyle name="Normal 5 2 6 4 3" xfId="4652"/>
    <cellStyle name="Normal 5 2 6 4 3 2" xfId="16966"/>
    <cellStyle name="Normal 5 2 6 4 3 3" xfId="9937"/>
    <cellStyle name="Normal 5 2 6 4 4" xfId="13454"/>
    <cellStyle name="Normal 5 2 6 4 5" xfId="6418"/>
    <cellStyle name="Normal 5 2 6 5" xfId="605"/>
    <cellStyle name="Normal 5 2 6 5 2" xfId="2395"/>
    <cellStyle name="Normal 5 2 6 5 2 2" xfId="11188"/>
    <cellStyle name="Normal 5 2 6 5 2 2 2" xfId="18217"/>
    <cellStyle name="Normal 5 2 6 5 2 3" xfId="14705"/>
    <cellStyle name="Normal 5 2 6 5 2 4" xfId="7669"/>
    <cellStyle name="Normal 5 2 6 5 3" xfId="4154"/>
    <cellStyle name="Normal 5 2 6 5 3 2" xfId="16468"/>
    <cellStyle name="Normal 5 2 6 5 3 3" xfId="9439"/>
    <cellStyle name="Normal 5 2 6 5 4" xfId="12956"/>
    <cellStyle name="Normal 5 2 6 5 5" xfId="5920"/>
    <cellStyle name="Normal 5 2 6 6" xfId="1608"/>
    <cellStyle name="Normal 5 2 6 6 2" xfId="3393"/>
    <cellStyle name="Normal 5 2 6 6 2 2" xfId="12186"/>
    <cellStyle name="Normal 5 2 6 6 2 2 2" xfId="19215"/>
    <cellStyle name="Normal 5 2 6 6 2 3" xfId="15703"/>
    <cellStyle name="Normal 5 2 6 6 2 4" xfId="8667"/>
    <cellStyle name="Normal 5 2 6 6 3" xfId="5152"/>
    <cellStyle name="Normal 5 2 6 6 3 2" xfId="17466"/>
    <cellStyle name="Normal 5 2 6 6 3 3" xfId="10437"/>
    <cellStyle name="Normal 5 2 6 6 4" xfId="13954"/>
    <cellStyle name="Normal 5 2 6 6 5" xfId="6918"/>
    <cellStyle name="Normal 5 2 6 7" xfId="1881"/>
    <cellStyle name="Normal 5 2 6 7 2" xfId="10686"/>
    <cellStyle name="Normal 5 2 6 7 2 2" xfId="17715"/>
    <cellStyle name="Normal 5 2 6 7 3" xfId="14203"/>
    <cellStyle name="Normal 5 2 6 7 4" xfId="7167"/>
    <cellStyle name="Normal 5 2 6 8" xfId="3651"/>
    <cellStyle name="Normal 5 2 6 8 2" xfId="15965"/>
    <cellStyle name="Normal 5 2 6 8 3" xfId="8936"/>
    <cellStyle name="Normal 5 2 6 9" xfId="12453"/>
    <cellStyle name="Normal 5 2 7" xfId="213"/>
    <cellStyle name="Normal 5 2 7 2" xfId="469"/>
    <cellStyle name="Normal 5 2 7 2 2" xfId="1480"/>
    <cellStyle name="Normal 5 2 7 2 2 2" xfId="3270"/>
    <cellStyle name="Normal 5 2 7 2 2 2 2" xfId="12063"/>
    <cellStyle name="Normal 5 2 7 2 2 2 2 2" xfId="19092"/>
    <cellStyle name="Normal 5 2 7 2 2 2 3" xfId="15580"/>
    <cellStyle name="Normal 5 2 7 2 2 2 4" xfId="8544"/>
    <cellStyle name="Normal 5 2 7 2 2 3" xfId="5029"/>
    <cellStyle name="Normal 5 2 7 2 2 3 2" xfId="17343"/>
    <cellStyle name="Normal 5 2 7 2 2 3 3" xfId="10314"/>
    <cellStyle name="Normal 5 2 7 2 2 4" xfId="13831"/>
    <cellStyle name="Normal 5 2 7 2 2 5" xfId="6795"/>
    <cellStyle name="Normal 5 2 7 2 3" xfId="982"/>
    <cellStyle name="Normal 5 2 7 2 3 2" xfId="2772"/>
    <cellStyle name="Normal 5 2 7 2 3 2 2" xfId="11565"/>
    <cellStyle name="Normal 5 2 7 2 3 2 2 2" xfId="18594"/>
    <cellStyle name="Normal 5 2 7 2 3 2 3" xfId="15082"/>
    <cellStyle name="Normal 5 2 7 2 3 2 4" xfId="8046"/>
    <cellStyle name="Normal 5 2 7 2 3 3" xfId="4531"/>
    <cellStyle name="Normal 5 2 7 2 3 3 2" xfId="16845"/>
    <cellStyle name="Normal 5 2 7 2 3 3 3" xfId="9816"/>
    <cellStyle name="Normal 5 2 7 2 3 4" xfId="13333"/>
    <cellStyle name="Normal 5 2 7 2 3 5" xfId="6297"/>
    <cellStyle name="Normal 5 2 7 2 4" xfId="2264"/>
    <cellStyle name="Normal 5 2 7 2 4 2" xfId="11062"/>
    <cellStyle name="Normal 5 2 7 2 4 2 2" xfId="18091"/>
    <cellStyle name="Normal 5 2 7 2 4 3" xfId="14579"/>
    <cellStyle name="Normal 5 2 7 2 4 4" xfId="7543"/>
    <cellStyle name="Normal 5 2 7 2 5" xfId="4028"/>
    <cellStyle name="Normal 5 2 7 2 5 2" xfId="16342"/>
    <cellStyle name="Normal 5 2 7 2 5 3" xfId="9313"/>
    <cellStyle name="Normal 5 2 7 2 6" xfId="12830"/>
    <cellStyle name="Normal 5 2 7 2 7" xfId="5794"/>
    <cellStyle name="Normal 5 2 7 3" xfId="1231"/>
    <cellStyle name="Normal 5 2 7 3 2" xfId="3021"/>
    <cellStyle name="Normal 5 2 7 3 2 2" xfId="11814"/>
    <cellStyle name="Normal 5 2 7 3 2 2 2" xfId="18843"/>
    <cellStyle name="Normal 5 2 7 3 2 3" xfId="15331"/>
    <cellStyle name="Normal 5 2 7 3 2 4" xfId="8295"/>
    <cellStyle name="Normal 5 2 7 3 3" xfId="4780"/>
    <cellStyle name="Normal 5 2 7 3 3 2" xfId="17094"/>
    <cellStyle name="Normal 5 2 7 3 3 3" xfId="10065"/>
    <cellStyle name="Normal 5 2 7 3 4" xfId="13582"/>
    <cellStyle name="Normal 5 2 7 3 5" xfId="6546"/>
    <cellStyle name="Normal 5 2 7 4" xfId="733"/>
    <cellStyle name="Normal 5 2 7 4 2" xfId="2523"/>
    <cellStyle name="Normal 5 2 7 4 2 2" xfId="11316"/>
    <cellStyle name="Normal 5 2 7 4 2 2 2" xfId="18345"/>
    <cellStyle name="Normal 5 2 7 4 2 3" xfId="14833"/>
    <cellStyle name="Normal 5 2 7 4 2 4" xfId="7797"/>
    <cellStyle name="Normal 5 2 7 4 3" xfId="4282"/>
    <cellStyle name="Normal 5 2 7 4 3 2" xfId="16596"/>
    <cellStyle name="Normal 5 2 7 4 3 3" xfId="9567"/>
    <cellStyle name="Normal 5 2 7 4 4" xfId="13084"/>
    <cellStyle name="Normal 5 2 7 4 5" xfId="6048"/>
    <cellStyle name="Normal 5 2 7 5" xfId="1736"/>
    <cellStyle name="Normal 5 2 7 5 2" xfId="3521"/>
    <cellStyle name="Normal 5 2 7 5 2 2" xfId="12314"/>
    <cellStyle name="Normal 5 2 7 5 2 2 2" xfId="19343"/>
    <cellStyle name="Normal 5 2 7 5 2 3" xfId="15831"/>
    <cellStyle name="Normal 5 2 7 5 2 4" xfId="8795"/>
    <cellStyle name="Normal 5 2 7 5 3" xfId="5280"/>
    <cellStyle name="Normal 5 2 7 5 3 2" xfId="17594"/>
    <cellStyle name="Normal 5 2 7 5 3 3" xfId="10565"/>
    <cellStyle name="Normal 5 2 7 5 4" xfId="14082"/>
    <cellStyle name="Normal 5 2 7 5 5" xfId="7046"/>
    <cellStyle name="Normal 5 2 7 6" xfId="2013"/>
    <cellStyle name="Normal 5 2 7 6 2" xfId="10814"/>
    <cellStyle name="Normal 5 2 7 6 2 2" xfId="17843"/>
    <cellStyle name="Normal 5 2 7 6 3" xfId="14331"/>
    <cellStyle name="Normal 5 2 7 6 4" xfId="7295"/>
    <cellStyle name="Normal 5 2 7 7" xfId="3779"/>
    <cellStyle name="Normal 5 2 7 7 2" xfId="16093"/>
    <cellStyle name="Normal 5 2 7 7 3" xfId="9064"/>
    <cellStyle name="Normal 5 2 7 8" xfId="12581"/>
    <cellStyle name="Normal 5 2 7 9" xfId="5544"/>
    <cellStyle name="Normal 5 2 8" xfId="149"/>
    <cellStyle name="Normal 5 2 8 2" xfId="405"/>
    <cellStyle name="Normal 5 2 8 2 2" xfId="1416"/>
    <cellStyle name="Normal 5 2 8 2 2 2" xfId="3206"/>
    <cellStyle name="Normal 5 2 8 2 2 2 2" xfId="11999"/>
    <cellStyle name="Normal 5 2 8 2 2 2 2 2" xfId="19028"/>
    <cellStyle name="Normal 5 2 8 2 2 2 3" xfId="15516"/>
    <cellStyle name="Normal 5 2 8 2 2 2 4" xfId="8480"/>
    <cellStyle name="Normal 5 2 8 2 2 3" xfId="4965"/>
    <cellStyle name="Normal 5 2 8 2 2 3 2" xfId="17279"/>
    <cellStyle name="Normal 5 2 8 2 2 3 3" xfId="10250"/>
    <cellStyle name="Normal 5 2 8 2 2 4" xfId="13767"/>
    <cellStyle name="Normal 5 2 8 2 2 5" xfId="6731"/>
    <cellStyle name="Normal 5 2 8 2 3" xfId="918"/>
    <cellStyle name="Normal 5 2 8 2 3 2" xfId="2708"/>
    <cellStyle name="Normal 5 2 8 2 3 2 2" xfId="11501"/>
    <cellStyle name="Normal 5 2 8 2 3 2 2 2" xfId="18530"/>
    <cellStyle name="Normal 5 2 8 2 3 2 3" xfId="15018"/>
    <cellStyle name="Normal 5 2 8 2 3 2 4" xfId="7982"/>
    <cellStyle name="Normal 5 2 8 2 3 3" xfId="4467"/>
    <cellStyle name="Normal 5 2 8 2 3 3 2" xfId="16781"/>
    <cellStyle name="Normal 5 2 8 2 3 3 3" xfId="9752"/>
    <cellStyle name="Normal 5 2 8 2 3 4" xfId="13269"/>
    <cellStyle name="Normal 5 2 8 2 3 5" xfId="6233"/>
    <cellStyle name="Normal 5 2 8 2 4" xfId="2200"/>
    <cellStyle name="Normal 5 2 8 2 4 2" xfId="10998"/>
    <cellStyle name="Normal 5 2 8 2 4 2 2" xfId="18027"/>
    <cellStyle name="Normal 5 2 8 2 4 3" xfId="14515"/>
    <cellStyle name="Normal 5 2 8 2 4 4" xfId="7479"/>
    <cellStyle name="Normal 5 2 8 2 5" xfId="3964"/>
    <cellStyle name="Normal 5 2 8 2 5 2" xfId="16278"/>
    <cellStyle name="Normal 5 2 8 2 5 3" xfId="9249"/>
    <cellStyle name="Normal 5 2 8 2 6" xfId="12766"/>
    <cellStyle name="Normal 5 2 8 2 7" xfId="5730"/>
    <cellStyle name="Normal 5 2 8 3" xfId="1167"/>
    <cellStyle name="Normal 5 2 8 3 2" xfId="2957"/>
    <cellStyle name="Normal 5 2 8 3 2 2" xfId="11750"/>
    <cellStyle name="Normal 5 2 8 3 2 2 2" xfId="18779"/>
    <cellStyle name="Normal 5 2 8 3 2 3" xfId="15267"/>
    <cellStyle name="Normal 5 2 8 3 2 4" xfId="8231"/>
    <cellStyle name="Normal 5 2 8 3 3" xfId="4716"/>
    <cellStyle name="Normal 5 2 8 3 3 2" xfId="17030"/>
    <cellStyle name="Normal 5 2 8 3 3 3" xfId="10001"/>
    <cellStyle name="Normal 5 2 8 3 4" xfId="13518"/>
    <cellStyle name="Normal 5 2 8 3 5" xfId="6482"/>
    <cellStyle name="Normal 5 2 8 4" xfId="669"/>
    <cellStyle name="Normal 5 2 8 4 2" xfId="2459"/>
    <cellStyle name="Normal 5 2 8 4 2 2" xfId="11252"/>
    <cellStyle name="Normal 5 2 8 4 2 2 2" xfId="18281"/>
    <cellStyle name="Normal 5 2 8 4 2 3" xfId="14769"/>
    <cellStyle name="Normal 5 2 8 4 2 4" xfId="7733"/>
    <cellStyle name="Normal 5 2 8 4 3" xfId="4218"/>
    <cellStyle name="Normal 5 2 8 4 3 2" xfId="16532"/>
    <cellStyle name="Normal 5 2 8 4 3 3" xfId="9503"/>
    <cellStyle name="Normal 5 2 8 4 4" xfId="13020"/>
    <cellStyle name="Normal 5 2 8 4 5" xfId="5984"/>
    <cellStyle name="Normal 5 2 8 5" xfId="1672"/>
    <cellStyle name="Normal 5 2 8 5 2" xfId="3457"/>
    <cellStyle name="Normal 5 2 8 5 2 2" xfId="12250"/>
    <cellStyle name="Normal 5 2 8 5 2 2 2" xfId="19279"/>
    <cellStyle name="Normal 5 2 8 5 2 3" xfId="15767"/>
    <cellStyle name="Normal 5 2 8 5 2 4" xfId="8731"/>
    <cellStyle name="Normal 5 2 8 5 3" xfId="5216"/>
    <cellStyle name="Normal 5 2 8 5 3 2" xfId="17530"/>
    <cellStyle name="Normal 5 2 8 5 3 3" xfId="10501"/>
    <cellStyle name="Normal 5 2 8 5 4" xfId="14018"/>
    <cellStyle name="Normal 5 2 8 5 5" xfId="6982"/>
    <cellStyle name="Normal 5 2 8 6" xfId="1949"/>
    <cellStyle name="Normal 5 2 8 6 2" xfId="10750"/>
    <cellStyle name="Normal 5 2 8 6 2 2" xfId="17779"/>
    <cellStyle name="Normal 5 2 8 6 3" xfId="14267"/>
    <cellStyle name="Normal 5 2 8 6 4" xfId="7231"/>
    <cellStyle name="Normal 5 2 8 7" xfId="3715"/>
    <cellStyle name="Normal 5 2 8 7 2" xfId="16029"/>
    <cellStyle name="Normal 5 2 8 7 3" xfId="9000"/>
    <cellStyle name="Normal 5 2 8 8" xfId="12517"/>
    <cellStyle name="Normal 5 2 8 9" xfId="5480"/>
    <cellStyle name="Normal 5 2 9" xfId="313"/>
    <cellStyle name="Normal 5 2 9 2" xfId="1324"/>
    <cellStyle name="Normal 5 2 9 2 2" xfId="3114"/>
    <cellStyle name="Normal 5 2 9 2 2 2" xfId="11907"/>
    <cellStyle name="Normal 5 2 9 2 2 2 2" xfId="18936"/>
    <cellStyle name="Normal 5 2 9 2 2 3" xfId="15424"/>
    <cellStyle name="Normal 5 2 9 2 2 4" xfId="8388"/>
    <cellStyle name="Normal 5 2 9 2 3" xfId="4873"/>
    <cellStyle name="Normal 5 2 9 2 3 2" xfId="17187"/>
    <cellStyle name="Normal 5 2 9 2 3 3" xfId="10158"/>
    <cellStyle name="Normal 5 2 9 2 4" xfId="13675"/>
    <cellStyle name="Normal 5 2 9 2 5" xfId="6639"/>
    <cellStyle name="Normal 5 2 9 3" xfId="826"/>
    <cellStyle name="Normal 5 2 9 3 2" xfId="2616"/>
    <cellStyle name="Normal 5 2 9 3 2 2" xfId="11409"/>
    <cellStyle name="Normal 5 2 9 3 2 2 2" xfId="18438"/>
    <cellStyle name="Normal 5 2 9 3 2 3" xfId="14926"/>
    <cellStyle name="Normal 5 2 9 3 2 4" xfId="7890"/>
    <cellStyle name="Normal 5 2 9 3 3" xfId="4375"/>
    <cellStyle name="Normal 5 2 9 3 3 2" xfId="16689"/>
    <cellStyle name="Normal 5 2 9 3 3 3" xfId="9660"/>
    <cellStyle name="Normal 5 2 9 3 4" xfId="13177"/>
    <cellStyle name="Normal 5 2 9 3 5" xfId="6141"/>
    <cellStyle name="Normal 5 2 9 4" xfId="2108"/>
    <cellStyle name="Normal 5 2 9 4 2" xfId="10906"/>
    <cellStyle name="Normal 5 2 9 4 2 2" xfId="17935"/>
    <cellStyle name="Normal 5 2 9 4 3" xfId="14423"/>
    <cellStyle name="Normal 5 2 9 4 4" xfId="7387"/>
    <cellStyle name="Normal 5 2 9 5" xfId="3872"/>
    <cellStyle name="Normal 5 2 9 5 2" xfId="16186"/>
    <cellStyle name="Normal 5 2 9 5 3" xfId="9157"/>
    <cellStyle name="Normal 5 2 9 6" xfId="12674"/>
    <cellStyle name="Normal 5 2 9 7" xfId="5638"/>
    <cellStyle name="Normal 5 3" xfId="33"/>
    <cellStyle name="Normal 5 3 10" xfId="1586"/>
    <cellStyle name="Normal 5 3 10 2" xfId="3371"/>
    <cellStyle name="Normal 5 3 10 2 2" xfId="12164"/>
    <cellStyle name="Normal 5 3 10 2 2 2" xfId="19193"/>
    <cellStyle name="Normal 5 3 10 2 3" xfId="15681"/>
    <cellStyle name="Normal 5 3 10 2 4" xfId="8645"/>
    <cellStyle name="Normal 5 3 10 3" xfId="5130"/>
    <cellStyle name="Normal 5 3 10 3 2" xfId="17444"/>
    <cellStyle name="Normal 5 3 10 3 3" xfId="10415"/>
    <cellStyle name="Normal 5 3 10 4" xfId="13932"/>
    <cellStyle name="Normal 5 3 10 5" xfId="6896"/>
    <cellStyle name="Normal 5 3 11" xfId="1855"/>
    <cellStyle name="Normal 5 3 11 2" xfId="10664"/>
    <cellStyle name="Normal 5 3 11 2 2" xfId="17693"/>
    <cellStyle name="Normal 5 3 11 3" xfId="14181"/>
    <cellStyle name="Normal 5 3 11 4" xfId="7145"/>
    <cellStyle name="Normal 5 3 12" xfId="3629"/>
    <cellStyle name="Normal 5 3 12 2" xfId="15943"/>
    <cellStyle name="Normal 5 3 12 3" xfId="8914"/>
    <cellStyle name="Normal 5 3 13" xfId="12431"/>
    <cellStyle name="Normal 5 3 14" xfId="5393"/>
    <cellStyle name="Normal 5 3 2" xfId="58"/>
    <cellStyle name="Normal 5 3 2 10" xfId="1873"/>
    <cellStyle name="Normal 5 3 2 10 2" xfId="10678"/>
    <cellStyle name="Normal 5 3 2 10 2 2" xfId="17707"/>
    <cellStyle name="Normal 5 3 2 10 3" xfId="14195"/>
    <cellStyle name="Normal 5 3 2 10 4" xfId="7159"/>
    <cellStyle name="Normal 5 3 2 11" xfId="3643"/>
    <cellStyle name="Normal 5 3 2 11 2" xfId="15957"/>
    <cellStyle name="Normal 5 3 2 11 3" xfId="8928"/>
    <cellStyle name="Normal 5 3 2 12" xfId="12445"/>
    <cellStyle name="Normal 5 3 2 13" xfId="5407"/>
    <cellStyle name="Normal 5 3 2 2" xfId="141"/>
    <cellStyle name="Normal 5 3 2 2 10" xfId="12509"/>
    <cellStyle name="Normal 5 3 2 2 11" xfId="5472"/>
    <cellStyle name="Normal 5 3 2 2 2" xfId="297"/>
    <cellStyle name="Normal 5 3 2 2 2 2" xfId="553"/>
    <cellStyle name="Normal 5 3 2 2 2 2 2" xfId="1564"/>
    <cellStyle name="Normal 5 3 2 2 2 2 2 2" xfId="3354"/>
    <cellStyle name="Normal 5 3 2 2 2 2 2 2 2" xfId="12147"/>
    <cellStyle name="Normal 5 3 2 2 2 2 2 2 2 2" xfId="19176"/>
    <cellStyle name="Normal 5 3 2 2 2 2 2 2 3" xfId="15664"/>
    <cellStyle name="Normal 5 3 2 2 2 2 2 2 4" xfId="8628"/>
    <cellStyle name="Normal 5 3 2 2 2 2 2 3" xfId="5113"/>
    <cellStyle name="Normal 5 3 2 2 2 2 2 3 2" xfId="17427"/>
    <cellStyle name="Normal 5 3 2 2 2 2 2 3 3" xfId="10398"/>
    <cellStyle name="Normal 5 3 2 2 2 2 2 4" xfId="13915"/>
    <cellStyle name="Normal 5 3 2 2 2 2 2 5" xfId="6879"/>
    <cellStyle name="Normal 5 3 2 2 2 2 3" xfId="1066"/>
    <cellStyle name="Normal 5 3 2 2 2 2 3 2" xfId="2856"/>
    <cellStyle name="Normal 5 3 2 2 2 2 3 2 2" xfId="11649"/>
    <cellStyle name="Normal 5 3 2 2 2 2 3 2 2 2" xfId="18678"/>
    <cellStyle name="Normal 5 3 2 2 2 2 3 2 3" xfId="15166"/>
    <cellStyle name="Normal 5 3 2 2 2 2 3 2 4" xfId="8130"/>
    <cellStyle name="Normal 5 3 2 2 2 2 3 3" xfId="4615"/>
    <cellStyle name="Normal 5 3 2 2 2 2 3 3 2" xfId="16929"/>
    <cellStyle name="Normal 5 3 2 2 2 2 3 3 3" xfId="9900"/>
    <cellStyle name="Normal 5 3 2 2 2 2 3 4" xfId="13417"/>
    <cellStyle name="Normal 5 3 2 2 2 2 3 5" xfId="6381"/>
    <cellStyle name="Normal 5 3 2 2 2 2 4" xfId="2348"/>
    <cellStyle name="Normal 5 3 2 2 2 2 4 2" xfId="11146"/>
    <cellStyle name="Normal 5 3 2 2 2 2 4 2 2" xfId="18175"/>
    <cellStyle name="Normal 5 3 2 2 2 2 4 3" xfId="14663"/>
    <cellStyle name="Normal 5 3 2 2 2 2 4 4" xfId="7627"/>
    <cellStyle name="Normal 5 3 2 2 2 2 5" xfId="4112"/>
    <cellStyle name="Normal 5 3 2 2 2 2 5 2" xfId="16426"/>
    <cellStyle name="Normal 5 3 2 2 2 2 5 3" xfId="9397"/>
    <cellStyle name="Normal 5 3 2 2 2 2 6" xfId="12914"/>
    <cellStyle name="Normal 5 3 2 2 2 2 7" xfId="5878"/>
    <cellStyle name="Normal 5 3 2 2 2 3" xfId="1315"/>
    <cellStyle name="Normal 5 3 2 2 2 3 2" xfId="3105"/>
    <cellStyle name="Normal 5 3 2 2 2 3 2 2" xfId="11898"/>
    <cellStyle name="Normal 5 3 2 2 2 3 2 2 2" xfId="18927"/>
    <cellStyle name="Normal 5 3 2 2 2 3 2 3" xfId="15415"/>
    <cellStyle name="Normal 5 3 2 2 2 3 2 4" xfId="8379"/>
    <cellStyle name="Normal 5 3 2 2 2 3 3" xfId="4864"/>
    <cellStyle name="Normal 5 3 2 2 2 3 3 2" xfId="17178"/>
    <cellStyle name="Normal 5 3 2 2 2 3 3 3" xfId="10149"/>
    <cellStyle name="Normal 5 3 2 2 2 3 4" xfId="13666"/>
    <cellStyle name="Normal 5 3 2 2 2 3 5" xfId="6630"/>
    <cellStyle name="Normal 5 3 2 2 2 4" xfId="817"/>
    <cellStyle name="Normal 5 3 2 2 2 4 2" xfId="2607"/>
    <cellStyle name="Normal 5 3 2 2 2 4 2 2" xfId="11400"/>
    <cellStyle name="Normal 5 3 2 2 2 4 2 2 2" xfId="18429"/>
    <cellStyle name="Normal 5 3 2 2 2 4 2 3" xfId="14917"/>
    <cellStyle name="Normal 5 3 2 2 2 4 2 4" xfId="7881"/>
    <cellStyle name="Normal 5 3 2 2 2 4 3" xfId="4366"/>
    <cellStyle name="Normal 5 3 2 2 2 4 3 2" xfId="16680"/>
    <cellStyle name="Normal 5 3 2 2 2 4 3 3" xfId="9651"/>
    <cellStyle name="Normal 5 3 2 2 2 4 4" xfId="13168"/>
    <cellStyle name="Normal 5 3 2 2 2 4 5" xfId="6132"/>
    <cellStyle name="Normal 5 3 2 2 2 5" xfId="1820"/>
    <cellStyle name="Normal 5 3 2 2 2 5 2" xfId="3605"/>
    <cellStyle name="Normal 5 3 2 2 2 5 2 2" xfId="12398"/>
    <cellStyle name="Normal 5 3 2 2 2 5 2 2 2" xfId="19427"/>
    <cellStyle name="Normal 5 3 2 2 2 5 2 3" xfId="15915"/>
    <cellStyle name="Normal 5 3 2 2 2 5 2 4" xfId="8879"/>
    <cellStyle name="Normal 5 3 2 2 2 5 3" xfId="5364"/>
    <cellStyle name="Normal 5 3 2 2 2 5 3 2" xfId="17678"/>
    <cellStyle name="Normal 5 3 2 2 2 5 3 3" xfId="10649"/>
    <cellStyle name="Normal 5 3 2 2 2 5 4" xfId="14166"/>
    <cellStyle name="Normal 5 3 2 2 2 5 5" xfId="7130"/>
    <cellStyle name="Normal 5 3 2 2 2 6" xfId="2097"/>
    <cellStyle name="Normal 5 3 2 2 2 6 2" xfId="10897"/>
    <cellStyle name="Normal 5 3 2 2 2 6 2 2" xfId="17926"/>
    <cellStyle name="Normal 5 3 2 2 2 6 3" xfId="14414"/>
    <cellStyle name="Normal 5 3 2 2 2 6 4" xfId="7378"/>
    <cellStyle name="Normal 5 3 2 2 2 7" xfId="3863"/>
    <cellStyle name="Normal 5 3 2 2 2 7 2" xfId="16177"/>
    <cellStyle name="Normal 5 3 2 2 2 7 3" xfId="9148"/>
    <cellStyle name="Normal 5 3 2 2 2 8" xfId="12665"/>
    <cellStyle name="Normal 5 3 2 2 2 9" xfId="5628"/>
    <cellStyle name="Normal 5 3 2 2 3" xfId="205"/>
    <cellStyle name="Normal 5 3 2 2 3 2" xfId="461"/>
    <cellStyle name="Normal 5 3 2 2 3 2 2" xfId="1472"/>
    <cellStyle name="Normal 5 3 2 2 3 2 2 2" xfId="3262"/>
    <cellStyle name="Normal 5 3 2 2 3 2 2 2 2" xfId="12055"/>
    <cellStyle name="Normal 5 3 2 2 3 2 2 2 2 2" xfId="19084"/>
    <cellStyle name="Normal 5 3 2 2 3 2 2 2 3" xfId="15572"/>
    <cellStyle name="Normal 5 3 2 2 3 2 2 2 4" xfId="8536"/>
    <cellStyle name="Normal 5 3 2 2 3 2 2 3" xfId="5021"/>
    <cellStyle name="Normal 5 3 2 2 3 2 2 3 2" xfId="17335"/>
    <cellStyle name="Normal 5 3 2 2 3 2 2 3 3" xfId="10306"/>
    <cellStyle name="Normal 5 3 2 2 3 2 2 4" xfId="13823"/>
    <cellStyle name="Normal 5 3 2 2 3 2 2 5" xfId="6787"/>
    <cellStyle name="Normal 5 3 2 2 3 2 3" xfId="974"/>
    <cellStyle name="Normal 5 3 2 2 3 2 3 2" xfId="2764"/>
    <cellStyle name="Normal 5 3 2 2 3 2 3 2 2" xfId="11557"/>
    <cellStyle name="Normal 5 3 2 2 3 2 3 2 2 2" xfId="18586"/>
    <cellStyle name="Normal 5 3 2 2 3 2 3 2 3" xfId="15074"/>
    <cellStyle name="Normal 5 3 2 2 3 2 3 2 4" xfId="8038"/>
    <cellStyle name="Normal 5 3 2 2 3 2 3 3" xfId="4523"/>
    <cellStyle name="Normal 5 3 2 2 3 2 3 3 2" xfId="16837"/>
    <cellStyle name="Normal 5 3 2 2 3 2 3 3 3" xfId="9808"/>
    <cellStyle name="Normal 5 3 2 2 3 2 3 4" xfId="13325"/>
    <cellStyle name="Normal 5 3 2 2 3 2 3 5" xfId="6289"/>
    <cellStyle name="Normal 5 3 2 2 3 2 4" xfId="2256"/>
    <cellStyle name="Normal 5 3 2 2 3 2 4 2" xfId="11054"/>
    <cellStyle name="Normal 5 3 2 2 3 2 4 2 2" xfId="18083"/>
    <cellStyle name="Normal 5 3 2 2 3 2 4 3" xfId="14571"/>
    <cellStyle name="Normal 5 3 2 2 3 2 4 4" xfId="7535"/>
    <cellStyle name="Normal 5 3 2 2 3 2 5" xfId="4020"/>
    <cellStyle name="Normal 5 3 2 2 3 2 5 2" xfId="16334"/>
    <cellStyle name="Normal 5 3 2 2 3 2 5 3" xfId="9305"/>
    <cellStyle name="Normal 5 3 2 2 3 2 6" xfId="12822"/>
    <cellStyle name="Normal 5 3 2 2 3 2 7" xfId="5786"/>
    <cellStyle name="Normal 5 3 2 2 3 3" xfId="1223"/>
    <cellStyle name="Normal 5 3 2 2 3 3 2" xfId="3013"/>
    <cellStyle name="Normal 5 3 2 2 3 3 2 2" xfId="11806"/>
    <cellStyle name="Normal 5 3 2 2 3 3 2 2 2" xfId="18835"/>
    <cellStyle name="Normal 5 3 2 2 3 3 2 3" xfId="15323"/>
    <cellStyle name="Normal 5 3 2 2 3 3 2 4" xfId="8287"/>
    <cellStyle name="Normal 5 3 2 2 3 3 3" xfId="4772"/>
    <cellStyle name="Normal 5 3 2 2 3 3 3 2" xfId="17086"/>
    <cellStyle name="Normal 5 3 2 2 3 3 3 3" xfId="10057"/>
    <cellStyle name="Normal 5 3 2 2 3 3 4" xfId="13574"/>
    <cellStyle name="Normal 5 3 2 2 3 3 5" xfId="6538"/>
    <cellStyle name="Normal 5 3 2 2 3 4" xfId="725"/>
    <cellStyle name="Normal 5 3 2 2 3 4 2" xfId="2515"/>
    <cellStyle name="Normal 5 3 2 2 3 4 2 2" xfId="11308"/>
    <cellStyle name="Normal 5 3 2 2 3 4 2 2 2" xfId="18337"/>
    <cellStyle name="Normal 5 3 2 2 3 4 2 3" xfId="14825"/>
    <cellStyle name="Normal 5 3 2 2 3 4 2 4" xfId="7789"/>
    <cellStyle name="Normal 5 3 2 2 3 4 3" xfId="4274"/>
    <cellStyle name="Normal 5 3 2 2 3 4 3 2" xfId="16588"/>
    <cellStyle name="Normal 5 3 2 2 3 4 3 3" xfId="9559"/>
    <cellStyle name="Normal 5 3 2 2 3 4 4" xfId="13076"/>
    <cellStyle name="Normal 5 3 2 2 3 4 5" xfId="6040"/>
    <cellStyle name="Normal 5 3 2 2 3 5" xfId="1728"/>
    <cellStyle name="Normal 5 3 2 2 3 5 2" xfId="3513"/>
    <cellStyle name="Normal 5 3 2 2 3 5 2 2" xfId="12306"/>
    <cellStyle name="Normal 5 3 2 2 3 5 2 2 2" xfId="19335"/>
    <cellStyle name="Normal 5 3 2 2 3 5 2 3" xfId="15823"/>
    <cellStyle name="Normal 5 3 2 2 3 5 2 4" xfId="8787"/>
    <cellStyle name="Normal 5 3 2 2 3 5 3" xfId="5272"/>
    <cellStyle name="Normal 5 3 2 2 3 5 3 2" xfId="17586"/>
    <cellStyle name="Normal 5 3 2 2 3 5 3 3" xfId="10557"/>
    <cellStyle name="Normal 5 3 2 2 3 5 4" xfId="14074"/>
    <cellStyle name="Normal 5 3 2 2 3 5 5" xfId="7038"/>
    <cellStyle name="Normal 5 3 2 2 3 6" xfId="2005"/>
    <cellStyle name="Normal 5 3 2 2 3 6 2" xfId="10806"/>
    <cellStyle name="Normal 5 3 2 2 3 6 2 2" xfId="17835"/>
    <cellStyle name="Normal 5 3 2 2 3 6 3" xfId="14323"/>
    <cellStyle name="Normal 5 3 2 2 3 6 4" xfId="7287"/>
    <cellStyle name="Normal 5 3 2 2 3 7" xfId="3771"/>
    <cellStyle name="Normal 5 3 2 2 3 7 2" xfId="16085"/>
    <cellStyle name="Normal 5 3 2 2 3 7 3" xfId="9056"/>
    <cellStyle name="Normal 5 3 2 2 3 8" xfId="12573"/>
    <cellStyle name="Normal 5 3 2 2 3 9" xfId="5536"/>
    <cellStyle name="Normal 5 3 2 2 4" xfId="397"/>
    <cellStyle name="Normal 5 3 2 2 4 2" xfId="1408"/>
    <cellStyle name="Normal 5 3 2 2 4 2 2" xfId="3198"/>
    <cellStyle name="Normal 5 3 2 2 4 2 2 2" xfId="11991"/>
    <cellStyle name="Normal 5 3 2 2 4 2 2 2 2" xfId="19020"/>
    <cellStyle name="Normal 5 3 2 2 4 2 2 3" xfId="15508"/>
    <cellStyle name="Normal 5 3 2 2 4 2 2 4" xfId="8472"/>
    <cellStyle name="Normal 5 3 2 2 4 2 3" xfId="4957"/>
    <cellStyle name="Normal 5 3 2 2 4 2 3 2" xfId="17271"/>
    <cellStyle name="Normal 5 3 2 2 4 2 3 3" xfId="10242"/>
    <cellStyle name="Normal 5 3 2 2 4 2 4" xfId="13759"/>
    <cellStyle name="Normal 5 3 2 2 4 2 5" xfId="6723"/>
    <cellStyle name="Normal 5 3 2 2 4 3" xfId="910"/>
    <cellStyle name="Normal 5 3 2 2 4 3 2" xfId="2700"/>
    <cellStyle name="Normal 5 3 2 2 4 3 2 2" xfId="11493"/>
    <cellStyle name="Normal 5 3 2 2 4 3 2 2 2" xfId="18522"/>
    <cellStyle name="Normal 5 3 2 2 4 3 2 3" xfId="15010"/>
    <cellStyle name="Normal 5 3 2 2 4 3 2 4" xfId="7974"/>
    <cellStyle name="Normal 5 3 2 2 4 3 3" xfId="4459"/>
    <cellStyle name="Normal 5 3 2 2 4 3 3 2" xfId="16773"/>
    <cellStyle name="Normal 5 3 2 2 4 3 3 3" xfId="9744"/>
    <cellStyle name="Normal 5 3 2 2 4 3 4" xfId="13261"/>
    <cellStyle name="Normal 5 3 2 2 4 3 5" xfId="6225"/>
    <cellStyle name="Normal 5 3 2 2 4 4" xfId="2192"/>
    <cellStyle name="Normal 5 3 2 2 4 4 2" xfId="10990"/>
    <cellStyle name="Normal 5 3 2 2 4 4 2 2" xfId="18019"/>
    <cellStyle name="Normal 5 3 2 2 4 4 3" xfId="14507"/>
    <cellStyle name="Normal 5 3 2 2 4 4 4" xfId="7471"/>
    <cellStyle name="Normal 5 3 2 2 4 5" xfId="3956"/>
    <cellStyle name="Normal 5 3 2 2 4 5 2" xfId="16270"/>
    <cellStyle name="Normal 5 3 2 2 4 5 3" xfId="9241"/>
    <cellStyle name="Normal 5 3 2 2 4 6" xfId="12758"/>
    <cellStyle name="Normal 5 3 2 2 4 7" xfId="5722"/>
    <cellStyle name="Normal 5 3 2 2 5" xfId="1159"/>
    <cellStyle name="Normal 5 3 2 2 5 2" xfId="2949"/>
    <cellStyle name="Normal 5 3 2 2 5 2 2" xfId="11742"/>
    <cellStyle name="Normal 5 3 2 2 5 2 2 2" xfId="18771"/>
    <cellStyle name="Normal 5 3 2 2 5 2 3" xfId="15259"/>
    <cellStyle name="Normal 5 3 2 2 5 2 4" xfId="8223"/>
    <cellStyle name="Normal 5 3 2 2 5 3" xfId="4708"/>
    <cellStyle name="Normal 5 3 2 2 5 3 2" xfId="17022"/>
    <cellStyle name="Normal 5 3 2 2 5 3 3" xfId="9993"/>
    <cellStyle name="Normal 5 3 2 2 5 4" xfId="13510"/>
    <cellStyle name="Normal 5 3 2 2 5 5" xfId="6474"/>
    <cellStyle name="Normal 5 3 2 2 6" xfId="661"/>
    <cellStyle name="Normal 5 3 2 2 6 2" xfId="2451"/>
    <cellStyle name="Normal 5 3 2 2 6 2 2" xfId="11244"/>
    <cellStyle name="Normal 5 3 2 2 6 2 2 2" xfId="18273"/>
    <cellStyle name="Normal 5 3 2 2 6 2 3" xfId="14761"/>
    <cellStyle name="Normal 5 3 2 2 6 2 4" xfId="7725"/>
    <cellStyle name="Normal 5 3 2 2 6 3" xfId="4210"/>
    <cellStyle name="Normal 5 3 2 2 6 3 2" xfId="16524"/>
    <cellStyle name="Normal 5 3 2 2 6 3 3" xfId="9495"/>
    <cellStyle name="Normal 5 3 2 2 6 4" xfId="13012"/>
    <cellStyle name="Normal 5 3 2 2 6 5" xfId="5976"/>
    <cellStyle name="Normal 5 3 2 2 7" xfId="1664"/>
    <cellStyle name="Normal 5 3 2 2 7 2" xfId="3449"/>
    <cellStyle name="Normal 5 3 2 2 7 2 2" xfId="12242"/>
    <cellStyle name="Normal 5 3 2 2 7 2 2 2" xfId="19271"/>
    <cellStyle name="Normal 5 3 2 2 7 2 3" xfId="15759"/>
    <cellStyle name="Normal 5 3 2 2 7 2 4" xfId="8723"/>
    <cellStyle name="Normal 5 3 2 2 7 3" xfId="5208"/>
    <cellStyle name="Normal 5 3 2 2 7 3 2" xfId="17522"/>
    <cellStyle name="Normal 5 3 2 2 7 3 3" xfId="10493"/>
    <cellStyle name="Normal 5 3 2 2 7 4" xfId="14010"/>
    <cellStyle name="Normal 5 3 2 2 7 5" xfId="6974"/>
    <cellStyle name="Normal 5 3 2 2 8" xfId="1941"/>
    <cellStyle name="Normal 5 3 2 2 8 2" xfId="10742"/>
    <cellStyle name="Normal 5 3 2 2 8 2 2" xfId="17771"/>
    <cellStyle name="Normal 5 3 2 2 8 3" xfId="14259"/>
    <cellStyle name="Normal 5 3 2 2 8 4" xfId="7223"/>
    <cellStyle name="Normal 5 3 2 2 9" xfId="3707"/>
    <cellStyle name="Normal 5 3 2 2 9 2" xfId="16021"/>
    <cellStyle name="Normal 5 3 2 2 9 3" xfId="8992"/>
    <cellStyle name="Normal 5 3 2 3" xfId="113"/>
    <cellStyle name="Normal 5 3 2 3 10" xfId="5444"/>
    <cellStyle name="Normal 5 3 2 3 2" xfId="269"/>
    <cellStyle name="Normal 5 3 2 3 2 2" xfId="525"/>
    <cellStyle name="Normal 5 3 2 3 2 2 2" xfId="1536"/>
    <cellStyle name="Normal 5 3 2 3 2 2 2 2" xfId="3326"/>
    <cellStyle name="Normal 5 3 2 3 2 2 2 2 2" xfId="12119"/>
    <cellStyle name="Normal 5 3 2 3 2 2 2 2 2 2" xfId="19148"/>
    <cellStyle name="Normal 5 3 2 3 2 2 2 2 3" xfId="15636"/>
    <cellStyle name="Normal 5 3 2 3 2 2 2 2 4" xfId="8600"/>
    <cellStyle name="Normal 5 3 2 3 2 2 2 3" xfId="5085"/>
    <cellStyle name="Normal 5 3 2 3 2 2 2 3 2" xfId="17399"/>
    <cellStyle name="Normal 5 3 2 3 2 2 2 3 3" xfId="10370"/>
    <cellStyle name="Normal 5 3 2 3 2 2 2 4" xfId="13887"/>
    <cellStyle name="Normal 5 3 2 3 2 2 2 5" xfId="6851"/>
    <cellStyle name="Normal 5 3 2 3 2 2 3" xfId="1038"/>
    <cellStyle name="Normal 5 3 2 3 2 2 3 2" xfId="2828"/>
    <cellStyle name="Normal 5 3 2 3 2 2 3 2 2" xfId="11621"/>
    <cellStyle name="Normal 5 3 2 3 2 2 3 2 2 2" xfId="18650"/>
    <cellStyle name="Normal 5 3 2 3 2 2 3 2 3" xfId="15138"/>
    <cellStyle name="Normal 5 3 2 3 2 2 3 2 4" xfId="8102"/>
    <cellStyle name="Normal 5 3 2 3 2 2 3 3" xfId="4587"/>
    <cellStyle name="Normal 5 3 2 3 2 2 3 3 2" xfId="16901"/>
    <cellStyle name="Normal 5 3 2 3 2 2 3 3 3" xfId="9872"/>
    <cellStyle name="Normal 5 3 2 3 2 2 3 4" xfId="13389"/>
    <cellStyle name="Normal 5 3 2 3 2 2 3 5" xfId="6353"/>
    <cellStyle name="Normal 5 3 2 3 2 2 4" xfId="2320"/>
    <cellStyle name="Normal 5 3 2 3 2 2 4 2" xfId="11118"/>
    <cellStyle name="Normal 5 3 2 3 2 2 4 2 2" xfId="18147"/>
    <cellStyle name="Normal 5 3 2 3 2 2 4 3" xfId="14635"/>
    <cellStyle name="Normal 5 3 2 3 2 2 4 4" xfId="7599"/>
    <cellStyle name="Normal 5 3 2 3 2 2 5" xfId="4084"/>
    <cellStyle name="Normal 5 3 2 3 2 2 5 2" xfId="16398"/>
    <cellStyle name="Normal 5 3 2 3 2 2 5 3" xfId="9369"/>
    <cellStyle name="Normal 5 3 2 3 2 2 6" xfId="12886"/>
    <cellStyle name="Normal 5 3 2 3 2 2 7" xfId="5850"/>
    <cellStyle name="Normal 5 3 2 3 2 3" xfId="1287"/>
    <cellStyle name="Normal 5 3 2 3 2 3 2" xfId="3077"/>
    <cellStyle name="Normal 5 3 2 3 2 3 2 2" xfId="11870"/>
    <cellStyle name="Normal 5 3 2 3 2 3 2 2 2" xfId="18899"/>
    <cellStyle name="Normal 5 3 2 3 2 3 2 3" xfId="15387"/>
    <cellStyle name="Normal 5 3 2 3 2 3 2 4" xfId="8351"/>
    <cellStyle name="Normal 5 3 2 3 2 3 3" xfId="4836"/>
    <cellStyle name="Normal 5 3 2 3 2 3 3 2" xfId="17150"/>
    <cellStyle name="Normal 5 3 2 3 2 3 3 3" xfId="10121"/>
    <cellStyle name="Normal 5 3 2 3 2 3 4" xfId="13638"/>
    <cellStyle name="Normal 5 3 2 3 2 3 5" xfId="6602"/>
    <cellStyle name="Normal 5 3 2 3 2 4" xfId="789"/>
    <cellStyle name="Normal 5 3 2 3 2 4 2" xfId="2579"/>
    <cellStyle name="Normal 5 3 2 3 2 4 2 2" xfId="11372"/>
    <cellStyle name="Normal 5 3 2 3 2 4 2 2 2" xfId="18401"/>
    <cellStyle name="Normal 5 3 2 3 2 4 2 3" xfId="14889"/>
    <cellStyle name="Normal 5 3 2 3 2 4 2 4" xfId="7853"/>
    <cellStyle name="Normal 5 3 2 3 2 4 3" xfId="4338"/>
    <cellStyle name="Normal 5 3 2 3 2 4 3 2" xfId="16652"/>
    <cellStyle name="Normal 5 3 2 3 2 4 3 3" xfId="9623"/>
    <cellStyle name="Normal 5 3 2 3 2 4 4" xfId="13140"/>
    <cellStyle name="Normal 5 3 2 3 2 4 5" xfId="6104"/>
    <cellStyle name="Normal 5 3 2 3 2 5" xfId="1792"/>
    <cellStyle name="Normal 5 3 2 3 2 5 2" xfId="3577"/>
    <cellStyle name="Normal 5 3 2 3 2 5 2 2" xfId="12370"/>
    <cellStyle name="Normal 5 3 2 3 2 5 2 2 2" xfId="19399"/>
    <cellStyle name="Normal 5 3 2 3 2 5 2 3" xfId="15887"/>
    <cellStyle name="Normal 5 3 2 3 2 5 2 4" xfId="8851"/>
    <cellStyle name="Normal 5 3 2 3 2 5 3" xfId="5336"/>
    <cellStyle name="Normal 5 3 2 3 2 5 3 2" xfId="17650"/>
    <cellStyle name="Normal 5 3 2 3 2 5 3 3" xfId="10621"/>
    <cellStyle name="Normal 5 3 2 3 2 5 4" xfId="14138"/>
    <cellStyle name="Normal 5 3 2 3 2 5 5" xfId="7102"/>
    <cellStyle name="Normal 5 3 2 3 2 6" xfId="2069"/>
    <cellStyle name="Normal 5 3 2 3 2 6 2" xfId="10869"/>
    <cellStyle name="Normal 5 3 2 3 2 6 2 2" xfId="17898"/>
    <cellStyle name="Normal 5 3 2 3 2 6 3" xfId="14386"/>
    <cellStyle name="Normal 5 3 2 3 2 6 4" xfId="7350"/>
    <cellStyle name="Normal 5 3 2 3 2 7" xfId="3835"/>
    <cellStyle name="Normal 5 3 2 3 2 7 2" xfId="16149"/>
    <cellStyle name="Normal 5 3 2 3 2 7 3" xfId="9120"/>
    <cellStyle name="Normal 5 3 2 3 2 8" xfId="12637"/>
    <cellStyle name="Normal 5 3 2 3 2 9" xfId="5600"/>
    <cellStyle name="Normal 5 3 2 3 3" xfId="369"/>
    <cellStyle name="Normal 5 3 2 3 3 2" xfId="1380"/>
    <cellStyle name="Normal 5 3 2 3 3 2 2" xfId="3170"/>
    <cellStyle name="Normal 5 3 2 3 3 2 2 2" xfId="11963"/>
    <cellStyle name="Normal 5 3 2 3 3 2 2 2 2" xfId="18992"/>
    <cellStyle name="Normal 5 3 2 3 3 2 2 3" xfId="15480"/>
    <cellStyle name="Normal 5 3 2 3 3 2 2 4" xfId="8444"/>
    <cellStyle name="Normal 5 3 2 3 3 2 3" xfId="4929"/>
    <cellStyle name="Normal 5 3 2 3 3 2 3 2" xfId="17243"/>
    <cellStyle name="Normal 5 3 2 3 3 2 3 3" xfId="10214"/>
    <cellStyle name="Normal 5 3 2 3 3 2 4" xfId="13731"/>
    <cellStyle name="Normal 5 3 2 3 3 2 5" xfId="6695"/>
    <cellStyle name="Normal 5 3 2 3 3 3" xfId="882"/>
    <cellStyle name="Normal 5 3 2 3 3 3 2" xfId="2672"/>
    <cellStyle name="Normal 5 3 2 3 3 3 2 2" xfId="11465"/>
    <cellStyle name="Normal 5 3 2 3 3 3 2 2 2" xfId="18494"/>
    <cellStyle name="Normal 5 3 2 3 3 3 2 3" xfId="14982"/>
    <cellStyle name="Normal 5 3 2 3 3 3 2 4" xfId="7946"/>
    <cellStyle name="Normal 5 3 2 3 3 3 3" xfId="4431"/>
    <cellStyle name="Normal 5 3 2 3 3 3 3 2" xfId="16745"/>
    <cellStyle name="Normal 5 3 2 3 3 3 3 3" xfId="9716"/>
    <cellStyle name="Normal 5 3 2 3 3 3 4" xfId="13233"/>
    <cellStyle name="Normal 5 3 2 3 3 3 5" xfId="6197"/>
    <cellStyle name="Normal 5 3 2 3 3 4" xfId="2164"/>
    <cellStyle name="Normal 5 3 2 3 3 4 2" xfId="10962"/>
    <cellStyle name="Normal 5 3 2 3 3 4 2 2" xfId="17991"/>
    <cellStyle name="Normal 5 3 2 3 3 4 3" xfId="14479"/>
    <cellStyle name="Normal 5 3 2 3 3 4 4" xfId="7443"/>
    <cellStyle name="Normal 5 3 2 3 3 5" xfId="3928"/>
    <cellStyle name="Normal 5 3 2 3 3 5 2" xfId="16242"/>
    <cellStyle name="Normal 5 3 2 3 3 5 3" xfId="9213"/>
    <cellStyle name="Normal 5 3 2 3 3 6" xfId="12730"/>
    <cellStyle name="Normal 5 3 2 3 3 7" xfId="5694"/>
    <cellStyle name="Normal 5 3 2 3 4" xfId="1131"/>
    <cellStyle name="Normal 5 3 2 3 4 2" xfId="2921"/>
    <cellStyle name="Normal 5 3 2 3 4 2 2" xfId="11714"/>
    <cellStyle name="Normal 5 3 2 3 4 2 2 2" xfId="18743"/>
    <cellStyle name="Normal 5 3 2 3 4 2 3" xfId="15231"/>
    <cellStyle name="Normal 5 3 2 3 4 2 4" xfId="8195"/>
    <cellStyle name="Normal 5 3 2 3 4 3" xfId="4680"/>
    <cellStyle name="Normal 5 3 2 3 4 3 2" xfId="16994"/>
    <cellStyle name="Normal 5 3 2 3 4 3 3" xfId="9965"/>
    <cellStyle name="Normal 5 3 2 3 4 4" xfId="13482"/>
    <cellStyle name="Normal 5 3 2 3 4 5" xfId="6446"/>
    <cellStyle name="Normal 5 3 2 3 5" xfId="633"/>
    <cellStyle name="Normal 5 3 2 3 5 2" xfId="2423"/>
    <cellStyle name="Normal 5 3 2 3 5 2 2" xfId="11216"/>
    <cellStyle name="Normal 5 3 2 3 5 2 2 2" xfId="18245"/>
    <cellStyle name="Normal 5 3 2 3 5 2 3" xfId="14733"/>
    <cellStyle name="Normal 5 3 2 3 5 2 4" xfId="7697"/>
    <cellStyle name="Normal 5 3 2 3 5 3" xfId="4182"/>
    <cellStyle name="Normal 5 3 2 3 5 3 2" xfId="16496"/>
    <cellStyle name="Normal 5 3 2 3 5 3 3" xfId="9467"/>
    <cellStyle name="Normal 5 3 2 3 5 4" xfId="12984"/>
    <cellStyle name="Normal 5 3 2 3 5 5" xfId="5948"/>
    <cellStyle name="Normal 5 3 2 3 6" xfId="1636"/>
    <cellStyle name="Normal 5 3 2 3 6 2" xfId="3421"/>
    <cellStyle name="Normal 5 3 2 3 6 2 2" xfId="12214"/>
    <cellStyle name="Normal 5 3 2 3 6 2 2 2" xfId="19243"/>
    <cellStyle name="Normal 5 3 2 3 6 2 3" xfId="15731"/>
    <cellStyle name="Normal 5 3 2 3 6 2 4" xfId="8695"/>
    <cellStyle name="Normal 5 3 2 3 6 3" xfId="5180"/>
    <cellStyle name="Normal 5 3 2 3 6 3 2" xfId="17494"/>
    <cellStyle name="Normal 5 3 2 3 6 3 3" xfId="10465"/>
    <cellStyle name="Normal 5 3 2 3 6 4" xfId="13982"/>
    <cellStyle name="Normal 5 3 2 3 6 5" xfId="6946"/>
    <cellStyle name="Normal 5 3 2 3 7" xfId="1913"/>
    <cellStyle name="Normal 5 3 2 3 7 2" xfId="10714"/>
    <cellStyle name="Normal 5 3 2 3 7 2 2" xfId="17743"/>
    <cellStyle name="Normal 5 3 2 3 7 3" xfId="14231"/>
    <cellStyle name="Normal 5 3 2 3 7 4" xfId="7195"/>
    <cellStyle name="Normal 5 3 2 3 8" xfId="3679"/>
    <cellStyle name="Normal 5 3 2 3 8 2" xfId="15993"/>
    <cellStyle name="Normal 5 3 2 3 8 3" xfId="8964"/>
    <cellStyle name="Normal 5 3 2 3 9" xfId="12481"/>
    <cellStyle name="Normal 5 3 2 4" xfId="233"/>
    <cellStyle name="Normal 5 3 2 4 2" xfId="489"/>
    <cellStyle name="Normal 5 3 2 4 2 2" xfId="1500"/>
    <cellStyle name="Normal 5 3 2 4 2 2 2" xfId="3290"/>
    <cellStyle name="Normal 5 3 2 4 2 2 2 2" xfId="12083"/>
    <cellStyle name="Normal 5 3 2 4 2 2 2 2 2" xfId="19112"/>
    <cellStyle name="Normal 5 3 2 4 2 2 2 3" xfId="15600"/>
    <cellStyle name="Normal 5 3 2 4 2 2 2 4" xfId="8564"/>
    <cellStyle name="Normal 5 3 2 4 2 2 3" xfId="5049"/>
    <cellStyle name="Normal 5 3 2 4 2 2 3 2" xfId="17363"/>
    <cellStyle name="Normal 5 3 2 4 2 2 3 3" xfId="10334"/>
    <cellStyle name="Normal 5 3 2 4 2 2 4" xfId="13851"/>
    <cellStyle name="Normal 5 3 2 4 2 2 5" xfId="6815"/>
    <cellStyle name="Normal 5 3 2 4 2 3" xfId="1002"/>
    <cellStyle name="Normal 5 3 2 4 2 3 2" xfId="2792"/>
    <cellStyle name="Normal 5 3 2 4 2 3 2 2" xfId="11585"/>
    <cellStyle name="Normal 5 3 2 4 2 3 2 2 2" xfId="18614"/>
    <cellStyle name="Normal 5 3 2 4 2 3 2 3" xfId="15102"/>
    <cellStyle name="Normal 5 3 2 4 2 3 2 4" xfId="8066"/>
    <cellStyle name="Normal 5 3 2 4 2 3 3" xfId="4551"/>
    <cellStyle name="Normal 5 3 2 4 2 3 3 2" xfId="16865"/>
    <cellStyle name="Normal 5 3 2 4 2 3 3 3" xfId="9836"/>
    <cellStyle name="Normal 5 3 2 4 2 3 4" xfId="13353"/>
    <cellStyle name="Normal 5 3 2 4 2 3 5" xfId="6317"/>
    <cellStyle name="Normal 5 3 2 4 2 4" xfId="2284"/>
    <cellStyle name="Normal 5 3 2 4 2 4 2" xfId="11082"/>
    <cellStyle name="Normal 5 3 2 4 2 4 2 2" xfId="18111"/>
    <cellStyle name="Normal 5 3 2 4 2 4 3" xfId="14599"/>
    <cellStyle name="Normal 5 3 2 4 2 4 4" xfId="7563"/>
    <cellStyle name="Normal 5 3 2 4 2 5" xfId="4048"/>
    <cellStyle name="Normal 5 3 2 4 2 5 2" xfId="16362"/>
    <cellStyle name="Normal 5 3 2 4 2 5 3" xfId="9333"/>
    <cellStyle name="Normal 5 3 2 4 2 6" xfId="12850"/>
    <cellStyle name="Normal 5 3 2 4 2 7" xfId="5814"/>
    <cellStyle name="Normal 5 3 2 4 3" xfId="1251"/>
    <cellStyle name="Normal 5 3 2 4 3 2" xfId="3041"/>
    <cellStyle name="Normal 5 3 2 4 3 2 2" xfId="11834"/>
    <cellStyle name="Normal 5 3 2 4 3 2 2 2" xfId="18863"/>
    <cellStyle name="Normal 5 3 2 4 3 2 3" xfId="15351"/>
    <cellStyle name="Normal 5 3 2 4 3 2 4" xfId="8315"/>
    <cellStyle name="Normal 5 3 2 4 3 3" xfId="4800"/>
    <cellStyle name="Normal 5 3 2 4 3 3 2" xfId="17114"/>
    <cellStyle name="Normal 5 3 2 4 3 3 3" xfId="10085"/>
    <cellStyle name="Normal 5 3 2 4 3 4" xfId="13602"/>
    <cellStyle name="Normal 5 3 2 4 3 5" xfId="6566"/>
    <cellStyle name="Normal 5 3 2 4 4" xfId="753"/>
    <cellStyle name="Normal 5 3 2 4 4 2" xfId="2543"/>
    <cellStyle name="Normal 5 3 2 4 4 2 2" xfId="11336"/>
    <cellStyle name="Normal 5 3 2 4 4 2 2 2" xfId="18365"/>
    <cellStyle name="Normal 5 3 2 4 4 2 3" xfId="14853"/>
    <cellStyle name="Normal 5 3 2 4 4 2 4" xfId="7817"/>
    <cellStyle name="Normal 5 3 2 4 4 3" xfId="4302"/>
    <cellStyle name="Normal 5 3 2 4 4 3 2" xfId="16616"/>
    <cellStyle name="Normal 5 3 2 4 4 3 3" xfId="9587"/>
    <cellStyle name="Normal 5 3 2 4 4 4" xfId="13104"/>
    <cellStyle name="Normal 5 3 2 4 4 5" xfId="6068"/>
    <cellStyle name="Normal 5 3 2 4 5" xfId="1756"/>
    <cellStyle name="Normal 5 3 2 4 5 2" xfId="3541"/>
    <cellStyle name="Normal 5 3 2 4 5 2 2" xfId="12334"/>
    <cellStyle name="Normal 5 3 2 4 5 2 2 2" xfId="19363"/>
    <cellStyle name="Normal 5 3 2 4 5 2 3" xfId="15851"/>
    <cellStyle name="Normal 5 3 2 4 5 2 4" xfId="8815"/>
    <cellStyle name="Normal 5 3 2 4 5 3" xfId="5300"/>
    <cellStyle name="Normal 5 3 2 4 5 3 2" xfId="17614"/>
    <cellStyle name="Normal 5 3 2 4 5 3 3" xfId="10585"/>
    <cellStyle name="Normal 5 3 2 4 5 4" xfId="14102"/>
    <cellStyle name="Normal 5 3 2 4 5 5" xfId="7066"/>
    <cellStyle name="Normal 5 3 2 4 6" xfId="2033"/>
    <cellStyle name="Normal 5 3 2 4 6 2" xfId="10834"/>
    <cellStyle name="Normal 5 3 2 4 6 2 2" xfId="17863"/>
    <cellStyle name="Normal 5 3 2 4 6 3" xfId="14351"/>
    <cellStyle name="Normal 5 3 2 4 6 4" xfId="7315"/>
    <cellStyle name="Normal 5 3 2 4 7" xfId="3799"/>
    <cellStyle name="Normal 5 3 2 4 7 2" xfId="16113"/>
    <cellStyle name="Normal 5 3 2 4 7 3" xfId="9084"/>
    <cellStyle name="Normal 5 3 2 4 8" xfId="12601"/>
    <cellStyle name="Normal 5 3 2 4 9" xfId="5564"/>
    <cellStyle name="Normal 5 3 2 5" xfId="177"/>
    <cellStyle name="Normal 5 3 2 5 2" xfId="433"/>
    <cellStyle name="Normal 5 3 2 5 2 2" xfId="1444"/>
    <cellStyle name="Normal 5 3 2 5 2 2 2" xfId="3234"/>
    <cellStyle name="Normal 5 3 2 5 2 2 2 2" xfId="12027"/>
    <cellStyle name="Normal 5 3 2 5 2 2 2 2 2" xfId="19056"/>
    <cellStyle name="Normal 5 3 2 5 2 2 2 3" xfId="15544"/>
    <cellStyle name="Normal 5 3 2 5 2 2 2 4" xfId="8508"/>
    <cellStyle name="Normal 5 3 2 5 2 2 3" xfId="4993"/>
    <cellStyle name="Normal 5 3 2 5 2 2 3 2" xfId="17307"/>
    <cellStyle name="Normal 5 3 2 5 2 2 3 3" xfId="10278"/>
    <cellStyle name="Normal 5 3 2 5 2 2 4" xfId="13795"/>
    <cellStyle name="Normal 5 3 2 5 2 2 5" xfId="6759"/>
    <cellStyle name="Normal 5 3 2 5 2 3" xfId="946"/>
    <cellStyle name="Normal 5 3 2 5 2 3 2" xfId="2736"/>
    <cellStyle name="Normal 5 3 2 5 2 3 2 2" xfId="11529"/>
    <cellStyle name="Normal 5 3 2 5 2 3 2 2 2" xfId="18558"/>
    <cellStyle name="Normal 5 3 2 5 2 3 2 3" xfId="15046"/>
    <cellStyle name="Normal 5 3 2 5 2 3 2 4" xfId="8010"/>
    <cellStyle name="Normal 5 3 2 5 2 3 3" xfId="4495"/>
    <cellStyle name="Normal 5 3 2 5 2 3 3 2" xfId="16809"/>
    <cellStyle name="Normal 5 3 2 5 2 3 3 3" xfId="9780"/>
    <cellStyle name="Normal 5 3 2 5 2 3 4" xfId="13297"/>
    <cellStyle name="Normal 5 3 2 5 2 3 5" xfId="6261"/>
    <cellStyle name="Normal 5 3 2 5 2 4" xfId="2228"/>
    <cellStyle name="Normal 5 3 2 5 2 4 2" xfId="11026"/>
    <cellStyle name="Normal 5 3 2 5 2 4 2 2" xfId="18055"/>
    <cellStyle name="Normal 5 3 2 5 2 4 3" xfId="14543"/>
    <cellStyle name="Normal 5 3 2 5 2 4 4" xfId="7507"/>
    <cellStyle name="Normal 5 3 2 5 2 5" xfId="3992"/>
    <cellStyle name="Normal 5 3 2 5 2 5 2" xfId="16306"/>
    <cellStyle name="Normal 5 3 2 5 2 5 3" xfId="9277"/>
    <cellStyle name="Normal 5 3 2 5 2 6" xfId="12794"/>
    <cellStyle name="Normal 5 3 2 5 2 7" xfId="5758"/>
    <cellStyle name="Normal 5 3 2 5 3" xfId="1195"/>
    <cellStyle name="Normal 5 3 2 5 3 2" xfId="2985"/>
    <cellStyle name="Normal 5 3 2 5 3 2 2" xfId="11778"/>
    <cellStyle name="Normal 5 3 2 5 3 2 2 2" xfId="18807"/>
    <cellStyle name="Normal 5 3 2 5 3 2 3" xfId="15295"/>
    <cellStyle name="Normal 5 3 2 5 3 2 4" xfId="8259"/>
    <cellStyle name="Normal 5 3 2 5 3 3" xfId="4744"/>
    <cellStyle name="Normal 5 3 2 5 3 3 2" xfId="17058"/>
    <cellStyle name="Normal 5 3 2 5 3 3 3" xfId="10029"/>
    <cellStyle name="Normal 5 3 2 5 3 4" xfId="13546"/>
    <cellStyle name="Normal 5 3 2 5 3 5" xfId="6510"/>
    <cellStyle name="Normal 5 3 2 5 4" xfId="697"/>
    <cellStyle name="Normal 5 3 2 5 4 2" xfId="2487"/>
    <cellStyle name="Normal 5 3 2 5 4 2 2" xfId="11280"/>
    <cellStyle name="Normal 5 3 2 5 4 2 2 2" xfId="18309"/>
    <cellStyle name="Normal 5 3 2 5 4 2 3" xfId="14797"/>
    <cellStyle name="Normal 5 3 2 5 4 2 4" xfId="7761"/>
    <cellStyle name="Normal 5 3 2 5 4 3" xfId="4246"/>
    <cellStyle name="Normal 5 3 2 5 4 3 2" xfId="16560"/>
    <cellStyle name="Normal 5 3 2 5 4 3 3" xfId="9531"/>
    <cellStyle name="Normal 5 3 2 5 4 4" xfId="13048"/>
    <cellStyle name="Normal 5 3 2 5 4 5" xfId="6012"/>
    <cellStyle name="Normal 5 3 2 5 5" xfId="1700"/>
    <cellStyle name="Normal 5 3 2 5 5 2" xfId="3485"/>
    <cellStyle name="Normal 5 3 2 5 5 2 2" xfId="12278"/>
    <cellStyle name="Normal 5 3 2 5 5 2 2 2" xfId="19307"/>
    <cellStyle name="Normal 5 3 2 5 5 2 3" xfId="15795"/>
    <cellStyle name="Normal 5 3 2 5 5 2 4" xfId="8759"/>
    <cellStyle name="Normal 5 3 2 5 5 3" xfId="5244"/>
    <cellStyle name="Normal 5 3 2 5 5 3 2" xfId="17558"/>
    <cellStyle name="Normal 5 3 2 5 5 3 3" xfId="10529"/>
    <cellStyle name="Normal 5 3 2 5 5 4" xfId="14046"/>
    <cellStyle name="Normal 5 3 2 5 5 5" xfId="7010"/>
    <cellStyle name="Normal 5 3 2 5 6" xfId="1977"/>
    <cellStyle name="Normal 5 3 2 5 6 2" xfId="10778"/>
    <cellStyle name="Normal 5 3 2 5 6 2 2" xfId="17807"/>
    <cellStyle name="Normal 5 3 2 5 6 3" xfId="14295"/>
    <cellStyle name="Normal 5 3 2 5 6 4" xfId="7259"/>
    <cellStyle name="Normal 5 3 2 5 7" xfId="3743"/>
    <cellStyle name="Normal 5 3 2 5 7 2" xfId="16057"/>
    <cellStyle name="Normal 5 3 2 5 7 3" xfId="9028"/>
    <cellStyle name="Normal 5 3 2 5 8" xfId="12545"/>
    <cellStyle name="Normal 5 3 2 5 9" xfId="5508"/>
    <cellStyle name="Normal 5 3 2 6" xfId="333"/>
    <cellStyle name="Normal 5 3 2 6 2" xfId="1344"/>
    <cellStyle name="Normal 5 3 2 6 2 2" xfId="3134"/>
    <cellStyle name="Normal 5 3 2 6 2 2 2" xfId="11927"/>
    <cellStyle name="Normal 5 3 2 6 2 2 2 2" xfId="18956"/>
    <cellStyle name="Normal 5 3 2 6 2 2 3" xfId="15444"/>
    <cellStyle name="Normal 5 3 2 6 2 2 4" xfId="8408"/>
    <cellStyle name="Normal 5 3 2 6 2 3" xfId="4893"/>
    <cellStyle name="Normal 5 3 2 6 2 3 2" xfId="17207"/>
    <cellStyle name="Normal 5 3 2 6 2 3 3" xfId="10178"/>
    <cellStyle name="Normal 5 3 2 6 2 4" xfId="13695"/>
    <cellStyle name="Normal 5 3 2 6 2 5" xfId="6659"/>
    <cellStyle name="Normal 5 3 2 6 3" xfId="846"/>
    <cellStyle name="Normal 5 3 2 6 3 2" xfId="2636"/>
    <cellStyle name="Normal 5 3 2 6 3 2 2" xfId="11429"/>
    <cellStyle name="Normal 5 3 2 6 3 2 2 2" xfId="18458"/>
    <cellStyle name="Normal 5 3 2 6 3 2 3" xfId="14946"/>
    <cellStyle name="Normal 5 3 2 6 3 2 4" xfId="7910"/>
    <cellStyle name="Normal 5 3 2 6 3 3" xfId="4395"/>
    <cellStyle name="Normal 5 3 2 6 3 3 2" xfId="16709"/>
    <cellStyle name="Normal 5 3 2 6 3 3 3" xfId="9680"/>
    <cellStyle name="Normal 5 3 2 6 3 4" xfId="13197"/>
    <cellStyle name="Normal 5 3 2 6 3 5" xfId="6161"/>
    <cellStyle name="Normal 5 3 2 6 4" xfId="2128"/>
    <cellStyle name="Normal 5 3 2 6 4 2" xfId="10926"/>
    <cellStyle name="Normal 5 3 2 6 4 2 2" xfId="17955"/>
    <cellStyle name="Normal 5 3 2 6 4 3" xfId="14443"/>
    <cellStyle name="Normal 5 3 2 6 4 4" xfId="7407"/>
    <cellStyle name="Normal 5 3 2 6 5" xfId="3892"/>
    <cellStyle name="Normal 5 3 2 6 5 2" xfId="16206"/>
    <cellStyle name="Normal 5 3 2 6 5 3" xfId="9177"/>
    <cellStyle name="Normal 5 3 2 6 6" xfId="12694"/>
    <cellStyle name="Normal 5 3 2 6 7" xfId="5658"/>
    <cellStyle name="Normal 5 3 2 7" xfId="1095"/>
    <cellStyle name="Normal 5 3 2 7 2" xfId="2885"/>
    <cellStyle name="Normal 5 3 2 7 2 2" xfId="11678"/>
    <cellStyle name="Normal 5 3 2 7 2 2 2" xfId="18707"/>
    <cellStyle name="Normal 5 3 2 7 2 3" xfId="15195"/>
    <cellStyle name="Normal 5 3 2 7 2 4" xfId="8159"/>
    <cellStyle name="Normal 5 3 2 7 3" xfId="4644"/>
    <cellStyle name="Normal 5 3 2 7 3 2" xfId="16958"/>
    <cellStyle name="Normal 5 3 2 7 3 3" xfId="9929"/>
    <cellStyle name="Normal 5 3 2 7 4" xfId="13446"/>
    <cellStyle name="Normal 5 3 2 7 5" xfId="6410"/>
    <cellStyle name="Normal 5 3 2 8" xfId="597"/>
    <cellStyle name="Normal 5 3 2 8 2" xfId="2387"/>
    <cellStyle name="Normal 5 3 2 8 2 2" xfId="11180"/>
    <cellStyle name="Normal 5 3 2 8 2 2 2" xfId="18209"/>
    <cellStyle name="Normal 5 3 2 8 2 3" xfId="14697"/>
    <cellStyle name="Normal 5 3 2 8 2 4" xfId="7661"/>
    <cellStyle name="Normal 5 3 2 8 3" xfId="4146"/>
    <cellStyle name="Normal 5 3 2 8 3 2" xfId="16460"/>
    <cellStyle name="Normal 5 3 2 8 3 3" xfId="9431"/>
    <cellStyle name="Normal 5 3 2 8 4" xfId="12948"/>
    <cellStyle name="Normal 5 3 2 8 5" xfId="5912"/>
    <cellStyle name="Normal 5 3 2 9" xfId="1600"/>
    <cellStyle name="Normal 5 3 2 9 2" xfId="3385"/>
    <cellStyle name="Normal 5 3 2 9 2 2" xfId="12178"/>
    <cellStyle name="Normal 5 3 2 9 2 2 2" xfId="19207"/>
    <cellStyle name="Normal 5 3 2 9 2 3" xfId="15695"/>
    <cellStyle name="Normal 5 3 2 9 2 4" xfId="8659"/>
    <cellStyle name="Normal 5 3 2 9 3" xfId="5144"/>
    <cellStyle name="Normal 5 3 2 9 3 2" xfId="17458"/>
    <cellStyle name="Normal 5 3 2 9 3 3" xfId="10429"/>
    <cellStyle name="Normal 5 3 2 9 4" xfId="13946"/>
    <cellStyle name="Normal 5 3 2 9 5" xfId="6910"/>
    <cellStyle name="Normal 5 3 3" xfId="127"/>
    <cellStyle name="Normal 5 3 3 10" xfId="12495"/>
    <cellStyle name="Normal 5 3 3 11" xfId="5458"/>
    <cellStyle name="Normal 5 3 3 2" xfId="283"/>
    <cellStyle name="Normal 5 3 3 2 2" xfId="539"/>
    <cellStyle name="Normal 5 3 3 2 2 2" xfId="1550"/>
    <cellStyle name="Normal 5 3 3 2 2 2 2" xfId="3340"/>
    <cellStyle name="Normal 5 3 3 2 2 2 2 2" xfId="12133"/>
    <cellStyle name="Normal 5 3 3 2 2 2 2 2 2" xfId="19162"/>
    <cellStyle name="Normal 5 3 3 2 2 2 2 3" xfId="15650"/>
    <cellStyle name="Normal 5 3 3 2 2 2 2 4" xfId="8614"/>
    <cellStyle name="Normal 5 3 3 2 2 2 3" xfId="5099"/>
    <cellStyle name="Normal 5 3 3 2 2 2 3 2" xfId="17413"/>
    <cellStyle name="Normal 5 3 3 2 2 2 3 3" xfId="10384"/>
    <cellStyle name="Normal 5 3 3 2 2 2 4" xfId="13901"/>
    <cellStyle name="Normal 5 3 3 2 2 2 5" xfId="6865"/>
    <cellStyle name="Normal 5 3 3 2 2 3" xfId="1052"/>
    <cellStyle name="Normal 5 3 3 2 2 3 2" xfId="2842"/>
    <cellStyle name="Normal 5 3 3 2 2 3 2 2" xfId="11635"/>
    <cellStyle name="Normal 5 3 3 2 2 3 2 2 2" xfId="18664"/>
    <cellStyle name="Normal 5 3 3 2 2 3 2 3" xfId="15152"/>
    <cellStyle name="Normal 5 3 3 2 2 3 2 4" xfId="8116"/>
    <cellStyle name="Normal 5 3 3 2 2 3 3" xfId="4601"/>
    <cellStyle name="Normal 5 3 3 2 2 3 3 2" xfId="16915"/>
    <cellStyle name="Normal 5 3 3 2 2 3 3 3" xfId="9886"/>
    <cellStyle name="Normal 5 3 3 2 2 3 4" xfId="13403"/>
    <cellStyle name="Normal 5 3 3 2 2 3 5" xfId="6367"/>
    <cellStyle name="Normal 5 3 3 2 2 4" xfId="2334"/>
    <cellStyle name="Normal 5 3 3 2 2 4 2" xfId="11132"/>
    <cellStyle name="Normal 5 3 3 2 2 4 2 2" xfId="18161"/>
    <cellStyle name="Normal 5 3 3 2 2 4 3" xfId="14649"/>
    <cellStyle name="Normal 5 3 3 2 2 4 4" xfId="7613"/>
    <cellStyle name="Normal 5 3 3 2 2 5" xfId="4098"/>
    <cellStyle name="Normal 5 3 3 2 2 5 2" xfId="16412"/>
    <cellStyle name="Normal 5 3 3 2 2 5 3" xfId="9383"/>
    <cellStyle name="Normal 5 3 3 2 2 6" xfId="12900"/>
    <cellStyle name="Normal 5 3 3 2 2 7" xfId="5864"/>
    <cellStyle name="Normal 5 3 3 2 3" xfId="1301"/>
    <cellStyle name="Normal 5 3 3 2 3 2" xfId="3091"/>
    <cellStyle name="Normal 5 3 3 2 3 2 2" xfId="11884"/>
    <cellStyle name="Normal 5 3 3 2 3 2 2 2" xfId="18913"/>
    <cellStyle name="Normal 5 3 3 2 3 2 3" xfId="15401"/>
    <cellStyle name="Normal 5 3 3 2 3 2 4" xfId="8365"/>
    <cellStyle name="Normal 5 3 3 2 3 3" xfId="4850"/>
    <cellStyle name="Normal 5 3 3 2 3 3 2" xfId="17164"/>
    <cellStyle name="Normal 5 3 3 2 3 3 3" xfId="10135"/>
    <cellStyle name="Normal 5 3 3 2 3 4" xfId="13652"/>
    <cellStyle name="Normal 5 3 3 2 3 5" xfId="6616"/>
    <cellStyle name="Normal 5 3 3 2 4" xfId="803"/>
    <cellStyle name="Normal 5 3 3 2 4 2" xfId="2593"/>
    <cellStyle name="Normal 5 3 3 2 4 2 2" xfId="11386"/>
    <cellStyle name="Normal 5 3 3 2 4 2 2 2" xfId="18415"/>
    <cellStyle name="Normal 5 3 3 2 4 2 3" xfId="14903"/>
    <cellStyle name="Normal 5 3 3 2 4 2 4" xfId="7867"/>
    <cellStyle name="Normal 5 3 3 2 4 3" xfId="4352"/>
    <cellStyle name="Normal 5 3 3 2 4 3 2" xfId="16666"/>
    <cellStyle name="Normal 5 3 3 2 4 3 3" xfId="9637"/>
    <cellStyle name="Normal 5 3 3 2 4 4" xfId="13154"/>
    <cellStyle name="Normal 5 3 3 2 4 5" xfId="6118"/>
    <cellStyle name="Normal 5 3 3 2 5" xfId="1806"/>
    <cellStyle name="Normal 5 3 3 2 5 2" xfId="3591"/>
    <cellStyle name="Normal 5 3 3 2 5 2 2" xfId="12384"/>
    <cellStyle name="Normal 5 3 3 2 5 2 2 2" xfId="19413"/>
    <cellStyle name="Normal 5 3 3 2 5 2 3" xfId="15901"/>
    <cellStyle name="Normal 5 3 3 2 5 2 4" xfId="8865"/>
    <cellStyle name="Normal 5 3 3 2 5 3" xfId="5350"/>
    <cellStyle name="Normal 5 3 3 2 5 3 2" xfId="17664"/>
    <cellStyle name="Normal 5 3 3 2 5 3 3" xfId="10635"/>
    <cellStyle name="Normal 5 3 3 2 5 4" xfId="14152"/>
    <cellStyle name="Normal 5 3 3 2 5 5" xfId="7116"/>
    <cellStyle name="Normal 5 3 3 2 6" xfId="2083"/>
    <cellStyle name="Normal 5 3 3 2 6 2" xfId="10883"/>
    <cellStyle name="Normal 5 3 3 2 6 2 2" xfId="17912"/>
    <cellStyle name="Normal 5 3 3 2 6 3" xfId="14400"/>
    <cellStyle name="Normal 5 3 3 2 6 4" xfId="7364"/>
    <cellStyle name="Normal 5 3 3 2 7" xfId="3849"/>
    <cellStyle name="Normal 5 3 3 2 7 2" xfId="16163"/>
    <cellStyle name="Normal 5 3 3 2 7 3" xfId="9134"/>
    <cellStyle name="Normal 5 3 3 2 8" xfId="12651"/>
    <cellStyle name="Normal 5 3 3 2 9" xfId="5614"/>
    <cellStyle name="Normal 5 3 3 3" xfId="191"/>
    <cellStyle name="Normal 5 3 3 3 2" xfId="447"/>
    <cellStyle name="Normal 5 3 3 3 2 2" xfId="1458"/>
    <cellStyle name="Normal 5 3 3 3 2 2 2" xfId="3248"/>
    <cellStyle name="Normal 5 3 3 3 2 2 2 2" xfId="12041"/>
    <cellStyle name="Normal 5 3 3 3 2 2 2 2 2" xfId="19070"/>
    <cellStyle name="Normal 5 3 3 3 2 2 2 3" xfId="15558"/>
    <cellStyle name="Normal 5 3 3 3 2 2 2 4" xfId="8522"/>
    <cellStyle name="Normal 5 3 3 3 2 2 3" xfId="5007"/>
    <cellStyle name="Normal 5 3 3 3 2 2 3 2" xfId="17321"/>
    <cellStyle name="Normal 5 3 3 3 2 2 3 3" xfId="10292"/>
    <cellStyle name="Normal 5 3 3 3 2 2 4" xfId="13809"/>
    <cellStyle name="Normal 5 3 3 3 2 2 5" xfId="6773"/>
    <cellStyle name="Normal 5 3 3 3 2 3" xfId="960"/>
    <cellStyle name="Normal 5 3 3 3 2 3 2" xfId="2750"/>
    <cellStyle name="Normal 5 3 3 3 2 3 2 2" xfId="11543"/>
    <cellStyle name="Normal 5 3 3 3 2 3 2 2 2" xfId="18572"/>
    <cellStyle name="Normal 5 3 3 3 2 3 2 3" xfId="15060"/>
    <cellStyle name="Normal 5 3 3 3 2 3 2 4" xfId="8024"/>
    <cellStyle name="Normal 5 3 3 3 2 3 3" xfId="4509"/>
    <cellStyle name="Normal 5 3 3 3 2 3 3 2" xfId="16823"/>
    <cellStyle name="Normal 5 3 3 3 2 3 3 3" xfId="9794"/>
    <cellStyle name="Normal 5 3 3 3 2 3 4" xfId="13311"/>
    <cellStyle name="Normal 5 3 3 3 2 3 5" xfId="6275"/>
    <cellStyle name="Normal 5 3 3 3 2 4" xfId="2242"/>
    <cellStyle name="Normal 5 3 3 3 2 4 2" xfId="11040"/>
    <cellStyle name="Normal 5 3 3 3 2 4 2 2" xfId="18069"/>
    <cellStyle name="Normal 5 3 3 3 2 4 3" xfId="14557"/>
    <cellStyle name="Normal 5 3 3 3 2 4 4" xfId="7521"/>
    <cellStyle name="Normal 5 3 3 3 2 5" xfId="4006"/>
    <cellStyle name="Normal 5 3 3 3 2 5 2" xfId="16320"/>
    <cellStyle name="Normal 5 3 3 3 2 5 3" xfId="9291"/>
    <cellStyle name="Normal 5 3 3 3 2 6" xfId="12808"/>
    <cellStyle name="Normal 5 3 3 3 2 7" xfId="5772"/>
    <cellStyle name="Normal 5 3 3 3 3" xfId="1209"/>
    <cellStyle name="Normal 5 3 3 3 3 2" xfId="2999"/>
    <cellStyle name="Normal 5 3 3 3 3 2 2" xfId="11792"/>
    <cellStyle name="Normal 5 3 3 3 3 2 2 2" xfId="18821"/>
    <cellStyle name="Normal 5 3 3 3 3 2 3" xfId="15309"/>
    <cellStyle name="Normal 5 3 3 3 3 2 4" xfId="8273"/>
    <cellStyle name="Normal 5 3 3 3 3 3" xfId="4758"/>
    <cellStyle name="Normal 5 3 3 3 3 3 2" xfId="17072"/>
    <cellStyle name="Normal 5 3 3 3 3 3 3" xfId="10043"/>
    <cellStyle name="Normal 5 3 3 3 3 4" xfId="13560"/>
    <cellStyle name="Normal 5 3 3 3 3 5" xfId="6524"/>
    <cellStyle name="Normal 5 3 3 3 4" xfId="711"/>
    <cellStyle name="Normal 5 3 3 3 4 2" xfId="2501"/>
    <cellStyle name="Normal 5 3 3 3 4 2 2" xfId="11294"/>
    <cellStyle name="Normal 5 3 3 3 4 2 2 2" xfId="18323"/>
    <cellStyle name="Normal 5 3 3 3 4 2 3" xfId="14811"/>
    <cellStyle name="Normal 5 3 3 3 4 2 4" xfId="7775"/>
    <cellStyle name="Normal 5 3 3 3 4 3" xfId="4260"/>
    <cellStyle name="Normal 5 3 3 3 4 3 2" xfId="16574"/>
    <cellStyle name="Normal 5 3 3 3 4 3 3" xfId="9545"/>
    <cellStyle name="Normal 5 3 3 3 4 4" xfId="13062"/>
    <cellStyle name="Normal 5 3 3 3 4 5" xfId="6026"/>
    <cellStyle name="Normal 5 3 3 3 5" xfId="1714"/>
    <cellStyle name="Normal 5 3 3 3 5 2" xfId="3499"/>
    <cellStyle name="Normal 5 3 3 3 5 2 2" xfId="12292"/>
    <cellStyle name="Normal 5 3 3 3 5 2 2 2" xfId="19321"/>
    <cellStyle name="Normal 5 3 3 3 5 2 3" xfId="15809"/>
    <cellStyle name="Normal 5 3 3 3 5 2 4" xfId="8773"/>
    <cellStyle name="Normal 5 3 3 3 5 3" xfId="5258"/>
    <cellStyle name="Normal 5 3 3 3 5 3 2" xfId="17572"/>
    <cellStyle name="Normal 5 3 3 3 5 3 3" xfId="10543"/>
    <cellStyle name="Normal 5 3 3 3 5 4" xfId="14060"/>
    <cellStyle name="Normal 5 3 3 3 5 5" xfId="7024"/>
    <cellStyle name="Normal 5 3 3 3 6" xfId="1991"/>
    <cellStyle name="Normal 5 3 3 3 6 2" xfId="10792"/>
    <cellStyle name="Normal 5 3 3 3 6 2 2" xfId="17821"/>
    <cellStyle name="Normal 5 3 3 3 6 3" xfId="14309"/>
    <cellStyle name="Normal 5 3 3 3 6 4" xfId="7273"/>
    <cellStyle name="Normal 5 3 3 3 7" xfId="3757"/>
    <cellStyle name="Normal 5 3 3 3 7 2" xfId="16071"/>
    <cellStyle name="Normal 5 3 3 3 7 3" xfId="9042"/>
    <cellStyle name="Normal 5 3 3 3 8" xfId="12559"/>
    <cellStyle name="Normal 5 3 3 3 9" xfId="5522"/>
    <cellStyle name="Normal 5 3 3 4" xfId="383"/>
    <cellStyle name="Normal 5 3 3 4 2" xfId="1394"/>
    <cellStyle name="Normal 5 3 3 4 2 2" xfId="3184"/>
    <cellStyle name="Normal 5 3 3 4 2 2 2" xfId="11977"/>
    <cellStyle name="Normal 5 3 3 4 2 2 2 2" xfId="19006"/>
    <cellStyle name="Normal 5 3 3 4 2 2 3" xfId="15494"/>
    <cellStyle name="Normal 5 3 3 4 2 2 4" xfId="8458"/>
    <cellStyle name="Normal 5 3 3 4 2 3" xfId="4943"/>
    <cellStyle name="Normal 5 3 3 4 2 3 2" xfId="17257"/>
    <cellStyle name="Normal 5 3 3 4 2 3 3" xfId="10228"/>
    <cellStyle name="Normal 5 3 3 4 2 4" xfId="13745"/>
    <cellStyle name="Normal 5 3 3 4 2 5" xfId="6709"/>
    <cellStyle name="Normal 5 3 3 4 3" xfId="896"/>
    <cellStyle name="Normal 5 3 3 4 3 2" xfId="2686"/>
    <cellStyle name="Normal 5 3 3 4 3 2 2" xfId="11479"/>
    <cellStyle name="Normal 5 3 3 4 3 2 2 2" xfId="18508"/>
    <cellStyle name="Normal 5 3 3 4 3 2 3" xfId="14996"/>
    <cellStyle name="Normal 5 3 3 4 3 2 4" xfId="7960"/>
    <cellStyle name="Normal 5 3 3 4 3 3" xfId="4445"/>
    <cellStyle name="Normal 5 3 3 4 3 3 2" xfId="16759"/>
    <cellStyle name="Normal 5 3 3 4 3 3 3" xfId="9730"/>
    <cellStyle name="Normal 5 3 3 4 3 4" xfId="13247"/>
    <cellStyle name="Normal 5 3 3 4 3 5" xfId="6211"/>
    <cellStyle name="Normal 5 3 3 4 4" xfId="2178"/>
    <cellStyle name="Normal 5 3 3 4 4 2" xfId="10976"/>
    <cellStyle name="Normal 5 3 3 4 4 2 2" xfId="18005"/>
    <cellStyle name="Normal 5 3 3 4 4 3" xfId="14493"/>
    <cellStyle name="Normal 5 3 3 4 4 4" xfId="7457"/>
    <cellStyle name="Normal 5 3 3 4 5" xfId="3942"/>
    <cellStyle name="Normal 5 3 3 4 5 2" xfId="16256"/>
    <cellStyle name="Normal 5 3 3 4 5 3" xfId="9227"/>
    <cellStyle name="Normal 5 3 3 4 6" xfId="12744"/>
    <cellStyle name="Normal 5 3 3 4 7" xfId="5708"/>
    <cellStyle name="Normal 5 3 3 5" xfId="1145"/>
    <cellStyle name="Normal 5 3 3 5 2" xfId="2935"/>
    <cellStyle name="Normal 5 3 3 5 2 2" xfId="11728"/>
    <cellStyle name="Normal 5 3 3 5 2 2 2" xfId="18757"/>
    <cellStyle name="Normal 5 3 3 5 2 3" xfId="15245"/>
    <cellStyle name="Normal 5 3 3 5 2 4" xfId="8209"/>
    <cellStyle name="Normal 5 3 3 5 3" xfId="4694"/>
    <cellStyle name="Normal 5 3 3 5 3 2" xfId="17008"/>
    <cellStyle name="Normal 5 3 3 5 3 3" xfId="9979"/>
    <cellStyle name="Normal 5 3 3 5 4" xfId="13496"/>
    <cellStyle name="Normal 5 3 3 5 5" xfId="6460"/>
    <cellStyle name="Normal 5 3 3 6" xfId="647"/>
    <cellStyle name="Normal 5 3 3 6 2" xfId="2437"/>
    <cellStyle name="Normal 5 3 3 6 2 2" xfId="11230"/>
    <cellStyle name="Normal 5 3 3 6 2 2 2" xfId="18259"/>
    <cellStyle name="Normal 5 3 3 6 2 3" xfId="14747"/>
    <cellStyle name="Normal 5 3 3 6 2 4" xfId="7711"/>
    <cellStyle name="Normal 5 3 3 6 3" xfId="4196"/>
    <cellStyle name="Normal 5 3 3 6 3 2" xfId="16510"/>
    <cellStyle name="Normal 5 3 3 6 3 3" xfId="9481"/>
    <cellStyle name="Normal 5 3 3 6 4" xfId="12998"/>
    <cellStyle name="Normal 5 3 3 6 5" xfId="5962"/>
    <cellStyle name="Normal 5 3 3 7" xfId="1650"/>
    <cellStyle name="Normal 5 3 3 7 2" xfId="3435"/>
    <cellStyle name="Normal 5 3 3 7 2 2" xfId="12228"/>
    <cellStyle name="Normal 5 3 3 7 2 2 2" xfId="19257"/>
    <cellStyle name="Normal 5 3 3 7 2 3" xfId="15745"/>
    <cellStyle name="Normal 5 3 3 7 2 4" xfId="8709"/>
    <cellStyle name="Normal 5 3 3 7 3" xfId="5194"/>
    <cellStyle name="Normal 5 3 3 7 3 2" xfId="17508"/>
    <cellStyle name="Normal 5 3 3 7 3 3" xfId="10479"/>
    <cellStyle name="Normal 5 3 3 7 4" xfId="13996"/>
    <cellStyle name="Normal 5 3 3 7 5" xfId="6960"/>
    <cellStyle name="Normal 5 3 3 8" xfId="1927"/>
    <cellStyle name="Normal 5 3 3 8 2" xfId="10728"/>
    <cellStyle name="Normal 5 3 3 8 2 2" xfId="17757"/>
    <cellStyle name="Normal 5 3 3 8 3" xfId="14245"/>
    <cellStyle name="Normal 5 3 3 8 4" xfId="7209"/>
    <cellStyle name="Normal 5 3 3 9" xfId="3693"/>
    <cellStyle name="Normal 5 3 3 9 2" xfId="16007"/>
    <cellStyle name="Normal 5 3 3 9 3" xfId="8978"/>
    <cellStyle name="Normal 5 3 4" xfId="99"/>
    <cellStyle name="Normal 5 3 4 10" xfId="5430"/>
    <cellStyle name="Normal 5 3 4 2" xfId="255"/>
    <cellStyle name="Normal 5 3 4 2 2" xfId="511"/>
    <cellStyle name="Normal 5 3 4 2 2 2" xfId="1522"/>
    <cellStyle name="Normal 5 3 4 2 2 2 2" xfId="3312"/>
    <cellStyle name="Normal 5 3 4 2 2 2 2 2" xfId="12105"/>
    <cellStyle name="Normal 5 3 4 2 2 2 2 2 2" xfId="19134"/>
    <cellStyle name="Normal 5 3 4 2 2 2 2 3" xfId="15622"/>
    <cellStyle name="Normal 5 3 4 2 2 2 2 4" xfId="8586"/>
    <cellStyle name="Normal 5 3 4 2 2 2 3" xfId="5071"/>
    <cellStyle name="Normal 5 3 4 2 2 2 3 2" xfId="17385"/>
    <cellStyle name="Normal 5 3 4 2 2 2 3 3" xfId="10356"/>
    <cellStyle name="Normal 5 3 4 2 2 2 4" xfId="13873"/>
    <cellStyle name="Normal 5 3 4 2 2 2 5" xfId="6837"/>
    <cellStyle name="Normal 5 3 4 2 2 3" xfId="1024"/>
    <cellStyle name="Normal 5 3 4 2 2 3 2" xfId="2814"/>
    <cellStyle name="Normal 5 3 4 2 2 3 2 2" xfId="11607"/>
    <cellStyle name="Normal 5 3 4 2 2 3 2 2 2" xfId="18636"/>
    <cellStyle name="Normal 5 3 4 2 2 3 2 3" xfId="15124"/>
    <cellStyle name="Normal 5 3 4 2 2 3 2 4" xfId="8088"/>
    <cellStyle name="Normal 5 3 4 2 2 3 3" xfId="4573"/>
    <cellStyle name="Normal 5 3 4 2 2 3 3 2" xfId="16887"/>
    <cellStyle name="Normal 5 3 4 2 2 3 3 3" xfId="9858"/>
    <cellStyle name="Normal 5 3 4 2 2 3 4" xfId="13375"/>
    <cellStyle name="Normal 5 3 4 2 2 3 5" xfId="6339"/>
    <cellStyle name="Normal 5 3 4 2 2 4" xfId="2306"/>
    <cellStyle name="Normal 5 3 4 2 2 4 2" xfId="11104"/>
    <cellStyle name="Normal 5 3 4 2 2 4 2 2" xfId="18133"/>
    <cellStyle name="Normal 5 3 4 2 2 4 3" xfId="14621"/>
    <cellStyle name="Normal 5 3 4 2 2 4 4" xfId="7585"/>
    <cellStyle name="Normal 5 3 4 2 2 5" xfId="4070"/>
    <cellStyle name="Normal 5 3 4 2 2 5 2" xfId="16384"/>
    <cellStyle name="Normal 5 3 4 2 2 5 3" xfId="9355"/>
    <cellStyle name="Normal 5 3 4 2 2 6" xfId="12872"/>
    <cellStyle name="Normal 5 3 4 2 2 7" xfId="5836"/>
    <cellStyle name="Normal 5 3 4 2 3" xfId="1273"/>
    <cellStyle name="Normal 5 3 4 2 3 2" xfId="3063"/>
    <cellStyle name="Normal 5 3 4 2 3 2 2" xfId="11856"/>
    <cellStyle name="Normal 5 3 4 2 3 2 2 2" xfId="18885"/>
    <cellStyle name="Normal 5 3 4 2 3 2 3" xfId="15373"/>
    <cellStyle name="Normal 5 3 4 2 3 2 4" xfId="8337"/>
    <cellStyle name="Normal 5 3 4 2 3 3" xfId="4822"/>
    <cellStyle name="Normal 5 3 4 2 3 3 2" xfId="17136"/>
    <cellStyle name="Normal 5 3 4 2 3 3 3" xfId="10107"/>
    <cellStyle name="Normal 5 3 4 2 3 4" xfId="13624"/>
    <cellStyle name="Normal 5 3 4 2 3 5" xfId="6588"/>
    <cellStyle name="Normal 5 3 4 2 4" xfId="775"/>
    <cellStyle name="Normal 5 3 4 2 4 2" xfId="2565"/>
    <cellStyle name="Normal 5 3 4 2 4 2 2" xfId="11358"/>
    <cellStyle name="Normal 5 3 4 2 4 2 2 2" xfId="18387"/>
    <cellStyle name="Normal 5 3 4 2 4 2 3" xfId="14875"/>
    <cellStyle name="Normal 5 3 4 2 4 2 4" xfId="7839"/>
    <cellStyle name="Normal 5 3 4 2 4 3" xfId="4324"/>
    <cellStyle name="Normal 5 3 4 2 4 3 2" xfId="16638"/>
    <cellStyle name="Normal 5 3 4 2 4 3 3" xfId="9609"/>
    <cellStyle name="Normal 5 3 4 2 4 4" xfId="13126"/>
    <cellStyle name="Normal 5 3 4 2 4 5" xfId="6090"/>
    <cellStyle name="Normal 5 3 4 2 5" xfId="1778"/>
    <cellStyle name="Normal 5 3 4 2 5 2" xfId="3563"/>
    <cellStyle name="Normal 5 3 4 2 5 2 2" xfId="12356"/>
    <cellStyle name="Normal 5 3 4 2 5 2 2 2" xfId="19385"/>
    <cellStyle name="Normal 5 3 4 2 5 2 3" xfId="15873"/>
    <cellStyle name="Normal 5 3 4 2 5 2 4" xfId="8837"/>
    <cellStyle name="Normal 5 3 4 2 5 3" xfId="5322"/>
    <cellStyle name="Normal 5 3 4 2 5 3 2" xfId="17636"/>
    <cellStyle name="Normal 5 3 4 2 5 3 3" xfId="10607"/>
    <cellStyle name="Normal 5 3 4 2 5 4" xfId="14124"/>
    <cellStyle name="Normal 5 3 4 2 5 5" xfId="7088"/>
    <cellStyle name="Normal 5 3 4 2 6" xfId="2055"/>
    <cellStyle name="Normal 5 3 4 2 6 2" xfId="10855"/>
    <cellStyle name="Normal 5 3 4 2 6 2 2" xfId="17884"/>
    <cellStyle name="Normal 5 3 4 2 6 3" xfId="14372"/>
    <cellStyle name="Normal 5 3 4 2 6 4" xfId="7336"/>
    <cellStyle name="Normal 5 3 4 2 7" xfId="3821"/>
    <cellStyle name="Normal 5 3 4 2 7 2" xfId="16135"/>
    <cellStyle name="Normal 5 3 4 2 7 3" xfId="9106"/>
    <cellStyle name="Normal 5 3 4 2 8" xfId="12623"/>
    <cellStyle name="Normal 5 3 4 2 9" xfId="5586"/>
    <cellStyle name="Normal 5 3 4 3" xfId="355"/>
    <cellStyle name="Normal 5 3 4 3 2" xfId="1366"/>
    <cellStyle name="Normal 5 3 4 3 2 2" xfId="3156"/>
    <cellStyle name="Normal 5 3 4 3 2 2 2" xfId="11949"/>
    <cellStyle name="Normal 5 3 4 3 2 2 2 2" xfId="18978"/>
    <cellStyle name="Normal 5 3 4 3 2 2 3" xfId="15466"/>
    <cellStyle name="Normal 5 3 4 3 2 2 4" xfId="8430"/>
    <cellStyle name="Normal 5 3 4 3 2 3" xfId="4915"/>
    <cellStyle name="Normal 5 3 4 3 2 3 2" xfId="17229"/>
    <cellStyle name="Normal 5 3 4 3 2 3 3" xfId="10200"/>
    <cellStyle name="Normal 5 3 4 3 2 4" xfId="13717"/>
    <cellStyle name="Normal 5 3 4 3 2 5" xfId="6681"/>
    <cellStyle name="Normal 5 3 4 3 3" xfId="868"/>
    <cellStyle name="Normal 5 3 4 3 3 2" xfId="2658"/>
    <cellStyle name="Normal 5 3 4 3 3 2 2" xfId="11451"/>
    <cellStyle name="Normal 5 3 4 3 3 2 2 2" xfId="18480"/>
    <cellStyle name="Normal 5 3 4 3 3 2 3" xfId="14968"/>
    <cellStyle name="Normal 5 3 4 3 3 2 4" xfId="7932"/>
    <cellStyle name="Normal 5 3 4 3 3 3" xfId="4417"/>
    <cellStyle name="Normal 5 3 4 3 3 3 2" xfId="16731"/>
    <cellStyle name="Normal 5 3 4 3 3 3 3" xfId="9702"/>
    <cellStyle name="Normal 5 3 4 3 3 4" xfId="13219"/>
    <cellStyle name="Normal 5 3 4 3 3 5" xfId="6183"/>
    <cellStyle name="Normal 5 3 4 3 4" xfId="2150"/>
    <cellStyle name="Normal 5 3 4 3 4 2" xfId="10948"/>
    <cellStyle name="Normal 5 3 4 3 4 2 2" xfId="17977"/>
    <cellStyle name="Normal 5 3 4 3 4 3" xfId="14465"/>
    <cellStyle name="Normal 5 3 4 3 4 4" xfId="7429"/>
    <cellStyle name="Normal 5 3 4 3 5" xfId="3914"/>
    <cellStyle name="Normal 5 3 4 3 5 2" xfId="16228"/>
    <cellStyle name="Normal 5 3 4 3 5 3" xfId="9199"/>
    <cellStyle name="Normal 5 3 4 3 6" xfId="12716"/>
    <cellStyle name="Normal 5 3 4 3 7" xfId="5680"/>
    <cellStyle name="Normal 5 3 4 4" xfId="1117"/>
    <cellStyle name="Normal 5 3 4 4 2" xfId="2907"/>
    <cellStyle name="Normal 5 3 4 4 2 2" xfId="11700"/>
    <cellStyle name="Normal 5 3 4 4 2 2 2" xfId="18729"/>
    <cellStyle name="Normal 5 3 4 4 2 3" xfId="15217"/>
    <cellStyle name="Normal 5 3 4 4 2 4" xfId="8181"/>
    <cellStyle name="Normal 5 3 4 4 3" xfId="4666"/>
    <cellStyle name="Normal 5 3 4 4 3 2" xfId="16980"/>
    <cellStyle name="Normal 5 3 4 4 3 3" xfId="9951"/>
    <cellStyle name="Normal 5 3 4 4 4" xfId="13468"/>
    <cellStyle name="Normal 5 3 4 4 5" xfId="6432"/>
    <cellStyle name="Normal 5 3 4 5" xfId="619"/>
    <cellStyle name="Normal 5 3 4 5 2" xfId="2409"/>
    <cellStyle name="Normal 5 3 4 5 2 2" xfId="11202"/>
    <cellStyle name="Normal 5 3 4 5 2 2 2" xfId="18231"/>
    <cellStyle name="Normal 5 3 4 5 2 3" xfId="14719"/>
    <cellStyle name="Normal 5 3 4 5 2 4" xfId="7683"/>
    <cellStyle name="Normal 5 3 4 5 3" xfId="4168"/>
    <cellStyle name="Normal 5 3 4 5 3 2" xfId="16482"/>
    <cellStyle name="Normal 5 3 4 5 3 3" xfId="9453"/>
    <cellStyle name="Normal 5 3 4 5 4" xfId="12970"/>
    <cellStyle name="Normal 5 3 4 5 5" xfId="5934"/>
    <cellStyle name="Normal 5 3 4 6" xfId="1622"/>
    <cellStyle name="Normal 5 3 4 6 2" xfId="3407"/>
    <cellStyle name="Normal 5 3 4 6 2 2" xfId="12200"/>
    <cellStyle name="Normal 5 3 4 6 2 2 2" xfId="19229"/>
    <cellStyle name="Normal 5 3 4 6 2 3" xfId="15717"/>
    <cellStyle name="Normal 5 3 4 6 2 4" xfId="8681"/>
    <cellStyle name="Normal 5 3 4 6 3" xfId="5166"/>
    <cellStyle name="Normal 5 3 4 6 3 2" xfId="17480"/>
    <cellStyle name="Normal 5 3 4 6 3 3" xfId="10451"/>
    <cellStyle name="Normal 5 3 4 6 4" xfId="13968"/>
    <cellStyle name="Normal 5 3 4 6 5" xfId="6932"/>
    <cellStyle name="Normal 5 3 4 7" xfId="1899"/>
    <cellStyle name="Normal 5 3 4 7 2" xfId="10700"/>
    <cellStyle name="Normal 5 3 4 7 2 2" xfId="17729"/>
    <cellStyle name="Normal 5 3 4 7 3" xfId="14217"/>
    <cellStyle name="Normal 5 3 4 7 4" xfId="7181"/>
    <cellStyle name="Normal 5 3 4 8" xfId="3665"/>
    <cellStyle name="Normal 5 3 4 8 2" xfId="15979"/>
    <cellStyle name="Normal 5 3 4 8 3" xfId="8950"/>
    <cellStyle name="Normal 5 3 4 9" xfId="12467"/>
    <cellStyle name="Normal 5 3 5" xfId="219"/>
    <cellStyle name="Normal 5 3 5 2" xfId="475"/>
    <cellStyle name="Normal 5 3 5 2 2" xfId="1486"/>
    <cellStyle name="Normal 5 3 5 2 2 2" xfId="3276"/>
    <cellStyle name="Normal 5 3 5 2 2 2 2" xfId="12069"/>
    <cellStyle name="Normal 5 3 5 2 2 2 2 2" xfId="19098"/>
    <cellStyle name="Normal 5 3 5 2 2 2 3" xfId="15586"/>
    <cellStyle name="Normal 5 3 5 2 2 2 4" xfId="8550"/>
    <cellStyle name="Normal 5 3 5 2 2 3" xfId="5035"/>
    <cellStyle name="Normal 5 3 5 2 2 3 2" xfId="17349"/>
    <cellStyle name="Normal 5 3 5 2 2 3 3" xfId="10320"/>
    <cellStyle name="Normal 5 3 5 2 2 4" xfId="13837"/>
    <cellStyle name="Normal 5 3 5 2 2 5" xfId="6801"/>
    <cellStyle name="Normal 5 3 5 2 3" xfId="988"/>
    <cellStyle name="Normal 5 3 5 2 3 2" xfId="2778"/>
    <cellStyle name="Normal 5 3 5 2 3 2 2" xfId="11571"/>
    <cellStyle name="Normal 5 3 5 2 3 2 2 2" xfId="18600"/>
    <cellStyle name="Normal 5 3 5 2 3 2 3" xfId="15088"/>
    <cellStyle name="Normal 5 3 5 2 3 2 4" xfId="8052"/>
    <cellStyle name="Normal 5 3 5 2 3 3" xfId="4537"/>
    <cellStyle name="Normal 5 3 5 2 3 3 2" xfId="16851"/>
    <cellStyle name="Normal 5 3 5 2 3 3 3" xfId="9822"/>
    <cellStyle name="Normal 5 3 5 2 3 4" xfId="13339"/>
    <cellStyle name="Normal 5 3 5 2 3 5" xfId="6303"/>
    <cellStyle name="Normal 5 3 5 2 4" xfId="2270"/>
    <cellStyle name="Normal 5 3 5 2 4 2" xfId="11068"/>
    <cellStyle name="Normal 5 3 5 2 4 2 2" xfId="18097"/>
    <cellStyle name="Normal 5 3 5 2 4 3" xfId="14585"/>
    <cellStyle name="Normal 5 3 5 2 4 4" xfId="7549"/>
    <cellStyle name="Normal 5 3 5 2 5" xfId="4034"/>
    <cellStyle name="Normal 5 3 5 2 5 2" xfId="16348"/>
    <cellStyle name="Normal 5 3 5 2 5 3" xfId="9319"/>
    <cellStyle name="Normal 5 3 5 2 6" xfId="12836"/>
    <cellStyle name="Normal 5 3 5 2 7" xfId="5800"/>
    <cellStyle name="Normal 5 3 5 3" xfId="1237"/>
    <cellStyle name="Normal 5 3 5 3 2" xfId="3027"/>
    <cellStyle name="Normal 5 3 5 3 2 2" xfId="11820"/>
    <cellStyle name="Normal 5 3 5 3 2 2 2" xfId="18849"/>
    <cellStyle name="Normal 5 3 5 3 2 3" xfId="15337"/>
    <cellStyle name="Normal 5 3 5 3 2 4" xfId="8301"/>
    <cellStyle name="Normal 5 3 5 3 3" xfId="4786"/>
    <cellStyle name="Normal 5 3 5 3 3 2" xfId="17100"/>
    <cellStyle name="Normal 5 3 5 3 3 3" xfId="10071"/>
    <cellStyle name="Normal 5 3 5 3 4" xfId="13588"/>
    <cellStyle name="Normal 5 3 5 3 5" xfId="6552"/>
    <cellStyle name="Normal 5 3 5 4" xfId="739"/>
    <cellStyle name="Normal 5 3 5 4 2" xfId="2529"/>
    <cellStyle name="Normal 5 3 5 4 2 2" xfId="11322"/>
    <cellStyle name="Normal 5 3 5 4 2 2 2" xfId="18351"/>
    <cellStyle name="Normal 5 3 5 4 2 3" xfId="14839"/>
    <cellStyle name="Normal 5 3 5 4 2 4" xfId="7803"/>
    <cellStyle name="Normal 5 3 5 4 3" xfId="4288"/>
    <cellStyle name="Normal 5 3 5 4 3 2" xfId="16602"/>
    <cellStyle name="Normal 5 3 5 4 3 3" xfId="9573"/>
    <cellStyle name="Normal 5 3 5 4 4" xfId="13090"/>
    <cellStyle name="Normal 5 3 5 4 5" xfId="6054"/>
    <cellStyle name="Normal 5 3 5 5" xfId="1742"/>
    <cellStyle name="Normal 5 3 5 5 2" xfId="3527"/>
    <cellStyle name="Normal 5 3 5 5 2 2" xfId="12320"/>
    <cellStyle name="Normal 5 3 5 5 2 2 2" xfId="19349"/>
    <cellStyle name="Normal 5 3 5 5 2 3" xfId="15837"/>
    <cellStyle name="Normal 5 3 5 5 2 4" xfId="8801"/>
    <cellStyle name="Normal 5 3 5 5 3" xfId="5286"/>
    <cellStyle name="Normal 5 3 5 5 3 2" xfId="17600"/>
    <cellStyle name="Normal 5 3 5 5 3 3" xfId="10571"/>
    <cellStyle name="Normal 5 3 5 5 4" xfId="14088"/>
    <cellStyle name="Normal 5 3 5 5 5" xfId="7052"/>
    <cellStyle name="Normal 5 3 5 6" xfId="2019"/>
    <cellStyle name="Normal 5 3 5 6 2" xfId="10820"/>
    <cellStyle name="Normal 5 3 5 6 2 2" xfId="17849"/>
    <cellStyle name="Normal 5 3 5 6 3" xfId="14337"/>
    <cellStyle name="Normal 5 3 5 6 4" xfId="7301"/>
    <cellStyle name="Normal 5 3 5 7" xfId="3785"/>
    <cellStyle name="Normal 5 3 5 7 2" xfId="16099"/>
    <cellStyle name="Normal 5 3 5 7 3" xfId="9070"/>
    <cellStyle name="Normal 5 3 5 8" xfId="12587"/>
    <cellStyle name="Normal 5 3 5 9" xfId="5550"/>
    <cellStyle name="Normal 5 3 6" xfId="163"/>
    <cellStyle name="Normal 5 3 6 2" xfId="419"/>
    <cellStyle name="Normal 5 3 6 2 2" xfId="1430"/>
    <cellStyle name="Normal 5 3 6 2 2 2" xfId="3220"/>
    <cellStyle name="Normal 5 3 6 2 2 2 2" xfId="12013"/>
    <cellStyle name="Normal 5 3 6 2 2 2 2 2" xfId="19042"/>
    <cellStyle name="Normal 5 3 6 2 2 2 3" xfId="15530"/>
    <cellStyle name="Normal 5 3 6 2 2 2 4" xfId="8494"/>
    <cellStyle name="Normal 5 3 6 2 2 3" xfId="4979"/>
    <cellStyle name="Normal 5 3 6 2 2 3 2" xfId="17293"/>
    <cellStyle name="Normal 5 3 6 2 2 3 3" xfId="10264"/>
    <cellStyle name="Normal 5 3 6 2 2 4" xfId="13781"/>
    <cellStyle name="Normal 5 3 6 2 2 5" xfId="6745"/>
    <cellStyle name="Normal 5 3 6 2 3" xfId="932"/>
    <cellStyle name="Normal 5 3 6 2 3 2" xfId="2722"/>
    <cellStyle name="Normal 5 3 6 2 3 2 2" xfId="11515"/>
    <cellStyle name="Normal 5 3 6 2 3 2 2 2" xfId="18544"/>
    <cellStyle name="Normal 5 3 6 2 3 2 3" xfId="15032"/>
    <cellStyle name="Normal 5 3 6 2 3 2 4" xfId="7996"/>
    <cellStyle name="Normal 5 3 6 2 3 3" xfId="4481"/>
    <cellStyle name="Normal 5 3 6 2 3 3 2" xfId="16795"/>
    <cellStyle name="Normal 5 3 6 2 3 3 3" xfId="9766"/>
    <cellStyle name="Normal 5 3 6 2 3 4" xfId="13283"/>
    <cellStyle name="Normal 5 3 6 2 3 5" xfId="6247"/>
    <cellStyle name="Normal 5 3 6 2 4" xfId="2214"/>
    <cellStyle name="Normal 5 3 6 2 4 2" xfId="11012"/>
    <cellStyle name="Normal 5 3 6 2 4 2 2" xfId="18041"/>
    <cellStyle name="Normal 5 3 6 2 4 3" xfId="14529"/>
    <cellStyle name="Normal 5 3 6 2 4 4" xfId="7493"/>
    <cellStyle name="Normal 5 3 6 2 5" xfId="3978"/>
    <cellStyle name="Normal 5 3 6 2 5 2" xfId="16292"/>
    <cellStyle name="Normal 5 3 6 2 5 3" xfId="9263"/>
    <cellStyle name="Normal 5 3 6 2 6" xfId="12780"/>
    <cellStyle name="Normal 5 3 6 2 7" xfId="5744"/>
    <cellStyle name="Normal 5 3 6 3" xfId="1181"/>
    <cellStyle name="Normal 5 3 6 3 2" xfId="2971"/>
    <cellStyle name="Normal 5 3 6 3 2 2" xfId="11764"/>
    <cellStyle name="Normal 5 3 6 3 2 2 2" xfId="18793"/>
    <cellStyle name="Normal 5 3 6 3 2 3" xfId="15281"/>
    <cellStyle name="Normal 5 3 6 3 2 4" xfId="8245"/>
    <cellStyle name="Normal 5 3 6 3 3" xfId="4730"/>
    <cellStyle name="Normal 5 3 6 3 3 2" xfId="17044"/>
    <cellStyle name="Normal 5 3 6 3 3 3" xfId="10015"/>
    <cellStyle name="Normal 5 3 6 3 4" xfId="13532"/>
    <cellStyle name="Normal 5 3 6 3 5" xfId="6496"/>
    <cellStyle name="Normal 5 3 6 4" xfId="683"/>
    <cellStyle name="Normal 5 3 6 4 2" xfId="2473"/>
    <cellStyle name="Normal 5 3 6 4 2 2" xfId="11266"/>
    <cellStyle name="Normal 5 3 6 4 2 2 2" xfId="18295"/>
    <cellStyle name="Normal 5 3 6 4 2 3" xfId="14783"/>
    <cellStyle name="Normal 5 3 6 4 2 4" xfId="7747"/>
    <cellStyle name="Normal 5 3 6 4 3" xfId="4232"/>
    <cellStyle name="Normal 5 3 6 4 3 2" xfId="16546"/>
    <cellStyle name="Normal 5 3 6 4 3 3" xfId="9517"/>
    <cellStyle name="Normal 5 3 6 4 4" xfId="13034"/>
    <cellStyle name="Normal 5 3 6 4 5" xfId="5998"/>
    <cellStyle name="Normal 5 3 6 5" xfId="1686"/>
    <cellStyle name="Normal 5 3 6 5 2" xfId="3471"/>
    <cellStyle name="Normal 5 3 6 5 2 2" xfId="12264"/>
    <cellStyle name="Normal 5 3 6 5 2 2 2" xfId="19293"/>
    <cellStyle name="Normal 5 3 6 5 2 3" xfId="15781"/>
    <cellStyle name="Normal 5 3 6 5 2 4" xfId="8745"/>
    <cellStyle name="Normal 5 3 6 5 3" xfId="5230"/>
    <cellStyle name="Normal 5 3 6 5 3 2" xfId="17544"/>
    <cellStyle name="Normal 5 3 6 5 3 3" xfId="10515"/>
    <cellStyle name="Normal 5 3 6 5 4" xfId="14032"/>
    <cellStyle name="Normal 5 3 6 5 5" xfId="6996"/>
    <cellStyle name="Normal 5 3 6 6" xfId="1963"/>
    <cellStyle name="Normal 5 3 6 6 2" xfId="10764"/>
    <cellStyle name="Normal 5 3 6 6 2 2" xfId="17793"/>
    <cellStyle name="Normal 5 3 6 6 3" xfId="14281"/>
    <cellStyle name="Normal 5 3 6 6 4" xfId="7245"/>
    <cellStyle name="Normal 5 3 6 7" xfId="3729"/>
    <cellStyle name="Normal 5 3 6 7 2" xfId="16043"/>
    <cellStyle name="Normal 5 3 6 7 3" xfId="9014"/>
    <cellStyle name="Normal 5 3 6 8" xfId="12531"/>
    <cellStyle name="Normal 5 3 6 9" xfId="5494"/>
    <cellStyle name="Normal 5 3 7" xfId="319"/>
    <cellStyle name="Normal 5 3 7 2" xfId="1330"/>
    <cellStyle name="Normal 5 3 7 2 2" xfId="3120"/>
    <cellStyle name="Normal 5 3 7 2 2 2" xfId="11913"/>
    <cellStyle name="Normal 5 3 7 2 2 2 2" xfId="18942"/>
    <cellStyle name="Normal 5 3 7 2 2 3" xfId="15430"/>
    <cellStyle name="Normal 5 3 7 2 2 4" xfId="8394"/>
    <cellStyle name="Normal 5 3 7 2 3" xfId="4879"/>
    <cellStyle name="Normal 5 3 7 2 3 2" xfId="17193"/>
    <cellStyle name="Normal 5 3 7 2 3 3" xfId="10164"/>
    <cellStyle name="Normal 5 3 7 2 4" xfId="13681"/>
    <cellStyle name="Normal 5 3 7 2 5" xfId="6645"/>
    <cellStyle name="Normal 5 3 7 3" xfId="832"/>
    <cellStyle name="Normal 5 3 7 3 2" xfId="2622"/>
    <cellStyle name="Normal 5 3 7 3 2 2" xfId="11415"/>
    <cellStyle name="Normal 5 3 7 3 2 2 2" xfId="18444"/>
    <cellStyle name="Normal 5 3 7 3 2 3" xfId="14932"/>
    <cellStyle name="Normal 5 3 7 3 2 4" xfId="7896"/>
    <cellStyle name="Normal 5 3 7 3 3" xfId="4381"/>
    <cellStyle name="Normal 5 3 7 3 3 2" xfId="16695"/>
    <cellStyle name="Normal 5 3 7 3 3 3" xfId="9666"/>
    <cellStyle name="Normal 5 3 7 3 4" xfId="13183"/>
    <cellStyle name="Normal 5 3 7 3 5" xfId="6147"/>
    <cellStyle name="Normal 5 3 7 4" xfId="2114"/>
    <cellStyle name="Normal 5 3 7 4 2" xfId="10912"/>
    <cellStyle name="Normal 5 3 7 4 2 2" xfId="17941"/>
    <cellStyle name="Normal 5 3 7 4 3" xfId="14429"/>
    <cellStyle name="Normal 5 3 7 4 4" xfId="7393"/>
    <cellStyle name="Normal 5 3 7 5" xfId="3878"/>
    <cellStyle name="Normal 5 3 7 5 2" xfId="16192"/>
    <cellStyle name="Normal 5 3 7 5 3" xfId="9163"/>
    <cellStyle name="Normal 5 3 7 6" xfId="12680"/>
    <cellStyle name="Normal 5 3 7 7" xfId="5644"/>
    <cellStyle name="Normal 5 3 8" xfId="1081"/>
    <cellStyle name="Normal 5 3 8 2" xfId="2871"/>
    <cellStyle name="Normal 5 3 8 2 2" xfId="11664"/>
    <cellStyle name="Normal 5 3 8 2 2 2" xfId="18693"/>
    <cellStyle name="Normal 5 3 8 2 3" xfId="15181"/>
    <cellStyle name="Normal 5 3 8 2 4" xfId="8145"/>
    <cellStyle name="Normal 5 3 8 3" xfId="4630"/>
    <cellStyle name="Normal 5 3 8 3 2" xfId="16944"/>
    <cellStyle name="Normal 5 3 8 3 3" xfId="9915"/>
    <cellStyle name="Normal 5 3 8 4" xfId="13432"/>
    <cellStyle name="Normal 5 3 8 5" xfId="6396"/>
    <cellStyle name="Normal 5 3 9" xfId="583"/>
    <cellStyle name="Normal 5 3 9 2" xfId="2373"/>
    <cellStyle name="Normal 5 3 9 2 2" xfId="11166"/>
    <cellStyle name="Normal 5 3 9 2 2 2" xfId="18195"/>
    <cellStyle name="Normal 5 3 9 2 3" xfId="14683"/>
    <cellStyle name="Normal 5 3 9 2 4" xfId="7647"/>
    <cellStyle name="Normal 5 3 9 3" xfId="4132"/>
    <cellStyle name="Normal 5 3 9 3 2" xfId="16446"/>
    <cellStyle name="Normal 5 3 9 3 3" xfId="9417"/>
    <cellStyle name="Normal 5 3 9 4" xfId="12934"/>
    <cellStyle name="Normal 5 3 9 5" xfId="5898"/>
    <cellStyle name="Normal 5 4" xfId="40"/>
    <cellStyle name="Normal 5 4 10" xfId="1862"/>
    <cellStyle name="Normal 5 4 10 2" xfId="10671"/>
    <cellStyle name="Normal 5 4 10 2 2" xfId="17700"/>
    <cellStyle name="Normal 5 4 10 3" xfId="14188"/>
    <cellStyle name="Normal 5 4 10 4" xfId="7152"/>
    <cellStyle name="Normal 5 4 11" xfId="3636"/>
    <cellStyle name="Normal 5 4 11 2" xfId="15950"/>
    <cellStyle name="Normal 5 4 11 3" xfId="8921"/>
    <cellStyle name="Normal 5 4 12" xfId="12438"/>
    <cellStyle name="Normal 5 4 13" xfId="5400"/>
    <cellStyle name="Normal 5 4 2" xfId="134"/>
    <cellStyle name="Normal 5 4 2 10" xfId="12502"/>
    <cellStyle name="Normal 5 4 2 11" xfId="5465"/>
    <cellStyle name="Normal 5 4 2 2" xfId="290"/>
    <cellStyle name="Normal 5 4 2 2 2" xfId="546"/>
    <cellStyle name="Normal 5 4 2 2 2 2" xfId="1557"/>
    <cellStyle name="Normal 5 4 2 2 2 2 2" xfId="3347"/>
    <cellStyle name="Normal 5 4 2 2 2 2 2 2" xfId="12140"/>
    <cellStyle name="Normal 5 4 2 2 2 2 2 2 2" xfId="19169"/>
    <cellStyle name="Normal 5 4 2 2 2 2 2 3" xfId="15657"/>
    <cellStyle name="Normal 5 4 2 2 2 2 2 4" xfId="8621"/>
    <cellStyle name="Normal 5 4 2 2 2 2 3" xfId="5106"/>
    <cellStyle name="Normal 5 4 2 2 2 2 3 2" xfId="17420"/>
    <cellStyle name="Normal 5 4 2 2 2 2 3 3" xfId="10391"/>
    <cellStyle name="Normal 5 4 2 2 2 2 4" xfId="13908"/>
    <cellStyle name="Normal 5 4 2 2 2 2 5" xfId="6872"/>
    <cellStyle name="Normal 5 4 2 2 2 3" xfId="1059"/>
    <cellStyle name="Normal 5 4 2 2 2 3 2" xfId="2849"/>
    <cellStyle name="Normal 5 4 2 2 2 3 2 2" xfId="11642"/>
    <cellStyle name="Normal 5 4 2 2 2 3 2 2 2" xfId="18671"/>
    <cellStyle name="Normal 5 4 2 2 2 3 2 3" xfId="15159"/>
    <cellStyle name="Normal 5 4 2 2 2 3 2 4" xfId="8123"/>
    <cellStyle name="Normal 5 4 2 2 2 3 3" xfId="4608"/>
    <cellStyle name="Normal 5 4 2 2 2 3 3 2" xfId="16922"/>
    <cellStyle name="Normal 5 4 2 2 2 3 3 3" xfId="9893"/>
    <cellStyle name="Normal 5 4 2 2 2 3 4" xfId="13410"/>
    <cellStyle name="Normal 5 4 2 2 2 3 5" xfId="6374"/>
    <cellStyle name="Normal 5 4 2 2 2 4" xfId="2341"/>
    <cellStyle name="Normal 5 4 2 2 2 4 2" xfId="11139"/>
    <cellStyle name="Normal 5 4 2 2 2 4 2 2" xfId="18168"/>
    <cellStyle name="Normal 5 4 2 2 2 4 3" xfId="14656"/>
    <cellStyle name="Normal 5 4 2 2 2 4 4" xfId="7620"/>
    <cellStyle name="Normal 5 4 2 2 2 5" xfId="4105"/>
    <cellStyle name="Normal 5 4 2 2 2 5 2" xfId="16419"/>
    <cellStyle name="Normal 5 4 2 2 2 5 3" xfId="9390"/>
    <cellStyle name="Normal 5 4 2 2 2 6" xfId="12907"/>
    <cellStyle name="Normal 5 4 2 2 2 7" xfId="5871"/>
    <cellStyle name="Normal 5 4 2 2 3" xfId="1308"/>
    <cellStyle name="Normal 5 4 2 2 3 2" xfId="3098"/>
    <cellStyle name="Normal 5 4 2 2 3 2 2" xfId="11891"/>
    <cellStyle name="Normal 5 4 2 2 3 2 2 2" xfId="18920"/>
    <cellStyle name="Normal 5 4 2 2 3 2 3" xfId="15408"/>
    <cellStyle name="Normal 5 4 2 2 3 2 4" xfId="8372"/>
    <cellStyle name="Normal 5 4 2 2 3 3" xfId="4857"/>
    <cellStyle name="Normal 5 4 2 2 3 3 2" xfId="17171"/>
    <cellStyle name="Normal 5 4 2 2 3 3 3" xfId="10142"/>
    <cellStyle name="Normal 5 4 2 2 3 4" xfId="13659"/>
    <cellStyle name="Normal 5 4 2 2 3 5" xfId="6623"/>
    <cellStyle name="Normal 5 4 2 2 4" xfId="810"/>
    <cellStyle name="Normal 5 4 2 2 4 2" xfId="2600"/>
    <cellStyle name="Normal 5 4 2 2 4 2 2" xfId="11393"/>
    <cellStyle name="Normal 5 4 2 2 4 2 2 2" xfId="18422"/>
    <cellStyle name="Normal 5 4 2 2 4 2 3" xfId="14910"/>
    <cellStyle name="Normal 5 4 2 2 4 2 4" xfId="7874"/>
    <cellStyle name="Normal 5 4 2 2 4 3" xfId="4359"/>
    <cellStyle name="Normal 5 4 2 2 4 3 2" xfId="16673"/>
    <cellStyle name="Normal 5 4 2 2 4 3 3" xfId="9644"/>
    <cellStyle name="Normal 5 4 2 2 4 4" xfId="13161"/>
    <cellStyle name="Normal 5 4 2 2 4 5" xfId="6125"/>
    <cellStyle name="Normal 5 4 2 2 5" xfId="1813"/>
    <cellStyle name="Normal 5 4 2 2 5 2" xfId="3598"/>
    <cellStyle name="Normal 5 4 2 2 5 2 2" xfId="12391"/>
    <cellStyle name="Normal 5 4 2 2 5 2 2 2" xfId="19420"/>
    <cellStyle name="Normal 5 4 2 2 5 2 3" xfId="15908"/>
    <cellStyle name="Normal 5 4 2 2 5 2 4" xfId="8872"/>
    <cellStyle name="Normal 5 4 2 2 5 3" xfId="5357"/>
    <cellStyle name="Normal 5 4 2 2 5 3 2" xfId="17671"/>
    <cellStyle name="Normal 5 4 2 2 5 3 3" xfId="10642"/>
    <cellStyle name="Normal 5 4 2 2 5 4" xfId="14159"/>
    <cellStyle name="Normal 5 4 2 2 5 5" xfId="7123"/>
    <cellStyle name="Normal 5 4 2 2 6" xfId="2090"/>
    <cellStyle name="Normal 5 4 2 2 6 2" xfId="10890"/>
    <cellStyle name="Normal 5 4 2 2 6 2 2" xfId="17919"/>
    <cellStyle name="Normal 5 4 2 2 6 3" xfId="14407"/>
    <cellStyle name="Normal 5 4 2 2 6 4" xfId="7371"/>
    <cellStyle name="Normal 5 4 2 2 7" xfId="3856"/>
    <cellStyle name="Normal 5 4 2 2 7 2" xfId="16170"/>
    <cellStyle name="Normal 5 4 2 2 7 3" xfId="9141"/>
    <cellStyle name="Normal 5 4 2 2 8" xfId="12658"/>
    <cellStyle name="Normal 5 4 2 2 9" xfId="5621"/>
    <cellStyle name="Normal 5 4 2 3" xfId="198"/>
    <cellStyle name="Normal 5 4 2 3 2" xfId="454"/>
    <cellStyle name="Normal 5 4 2 3 2 2" xfId="1465"/>
    <cellStyle name="Normal 5 4 2 3 2 2 2" xfId="3255"/>
    <cellStyle name="Normal 5 4 2 3 2 2 2 2" xfId="12048"/>
    <cellStyle name="Normal 5 4 2 3 2 2 2 2 2" xfId="19077"/>
    <cellStyle name="Normal 5 4 2 3 2 2 2 3" xfId="15565"/>
    <cellStyle name="Normal 5 4 2 3 2 2 2 4" xfId="8529"/>
    <cellStyle name="Normal 5 4 2 3 2 2 3" xfId="5014"/>
    <cellStyle name="Normal 5 4 2 3 2 2 3 2" xfId="17328"/>
    <cellStyle name="Normal 5 4 2 3 2 2 3 3" xfId="10299"/>
    <cellStyle name="Normal 5 4 2 3 2 2 4" xfId="13816"/>
    <cellStyle name="Normal 5 4 2 3 2 2 5" xfId="6780"/>
    <cellStyle name="Normal 5 4 2 3 2 3" xfId="967"/>
    <cellStyle name="Normal 5 4 2 3 2 3 2" xfId="2757"/>
    <cellStyle name="Normal 5 4 2 3 2 3 2 2" xfId="11550"/>
    <cellStyle name="Normal 5 4 2 3 2 3 2 2 2" xfId="18579"/>
    <cellStyle name="Normal 5 4 2 3 2 3 2 3" xfId="15067"/>
    <cellStyle name="Normal 5 4 2 3 2 3 2 4" xfId="8031"/>
    <cellStyle name="Normal 5 4 2 3 2 3 3" xfId="4516"/>
    <cellStyle name="Normal 5 4 2 3 2 3 3 2" xfId="16830"/>
    <cellStyle name="Normal 5 4 2 3 2 3 3 3" xfId="9801"/>
    <cellStyle name="Normal 5 4 2 3 2 3 4" xfId="13318"/>
    <cellStyle name="Normal 5 4 2 3 2 3 5" xfId="6282"/>
    <cellStyle name="Normal 5 4 2 3 2 4" xfId="2249"/>
    <cellStyle name="Normal 5 4 2 3 2 4 2" xfId="11047"/>
    <cellStyle name="Normal 5 4 2 3 2 4 2 2" xfId="18076"/>
    <cellStyle name="Normal 5 4 2 3 2 4 3" xfId="14564"/>
    <cellStyle name="Normal 5 4 2 3 2 4 4" xfId="7528"/>
    <cellStyle name="Normal 5 4 2 3 2 5" xfId="4013"/>
    <cellStyle name="Normal 5 4 2 3 2 5 2" xfId="16327"/>
    <cellStyle name="Normal 5 4 2 3 2 5 3" xfId="9298"/>
    <cellStyle name="Normal 5 4 2 3 2 6" xfId="12815"/>
    <cellStyle name="Normal 5 4 2 3 2 7" xfId="5779"/>
    <cellStyle name="Normal 5 4 2 3 3" xfId="1216"/>
    <cellStyle name="Normal 5 4 2 3 3 2" xfId="3006"/>
    <cellStyle name="Normal 5 4 2 3 3 2 2" xfId="11799"/>
    <cellStyle name="Normal 5 4 2 3 3 2 2 2" xfId="18828"/>
    <cellStyle name="Normal 5 4 2 3 3 2 3" xfId="15316"/>
    <cellStyle name="Normal 5 4 2 3 3 2 4" xfId="8280"/>
    <cellStyle name="Normal 5 4 2 3 3 3" xfId="4765"/>
    <cellStyle name="Normal 5 4 2 3 3 3 2" xfId="17079"/>
    <cellStyle name="Normal 5 4 2 3 3 3 3" xfId="10050"/>
    <cellStyle name="Normal 5 4 2 3 3 4" xfId="13567"/>
    <cellStyle name="Normal 5 4 2 3 3 5" xfId="6531"/>
    <cellStyle name="Normal 5 4 2 3 4" xfId="718"/>
    <cellStyle name="Normal 5 4 2 3 4 2" xfId="2508"/>
    <cellStyle name="Normal 5 4 2 3 4 2 2" xfId="11301"/>
    <cellStyle name="Normal 5 4 2 3 4 2 2 2" xfId="18330"/>
    <cellStyle name="Normal 5 4 2 3 4 2 3" xfId="14818"/>
    <cellStyle name="Normal 5 4 2 3 4 2 4" xfId="7782"/>
    <cellStyle name="Normal 5 4 2 3 4 3" xfId="4267"/>
    <cellStyle name="Normal 5 4 2 3 4 3 2" xfId="16581"/>
    <cellStyle name="Normal 5 4 2 3 4 3 3" xfId="9552"/>
    <cellStyle name="Normal 5 4 2 3 4 4" xfId="13069"/>
    <cellStyle name="Normal 5 4 2 3 4 5" xfId="6033"/>
    <cellStyle name="Normal 5 4 2 3 5" xfId="1721"/>
    <cellStyle name="Normal 5 4 2 3 5 2" xfId="3506"/>
    <cellStyle name="Normal 5 4 2 3 5 2 2" xfId="12299"/>
    <cellStyle name="Normal 5 4 2 3 5 2 2 2" xfId="19328"/>
    <cellStyle name="Normal 5 4 2 3 5 2 3" xfId="15816"/>
    <cellStyle name="Normal 5 4 2 3 5 2 4" xfId="8780"/>
    <cellStyle name="Normal 5 4 2 3 5 3" xfId="5265"/>
    <cellStyle name="Normal 5 4 2 3 5 3 2" xfId="17579"/>
    <cellStyle name="Normal 5 4 2 3 5 3 3" xfId="10550"/>
    <cellStyle name="Normal 5 4 2 3 5 4" xfId="14067"/>
    <cellStyle name="Normal 5 4 2 3 5 5" xfId="7031"/>
    <cellStyle name="Normal 5 4 2 3 6" xfId="1998"/>
    <cellStyle name="Normal 5 4 2 3 6 2" xfId="10799"/>
    <cellStyle name="Normal 5 4 2 3 6 2 2" xfId="17828"/>
    <cellStyle name="Normal 5 4 2 3 6 3" xfId="14316"/>
    <cellStyle name="Normal 5 4 2 3 6 4" xfId="7280"/>
    <cellStyle name="Normal 5 4 2 3 7" xfId="3764"/>
    <cellStyle name="Normal 5 4 2 3 7 2" xfId="16078"/>
    <cellStyle name="Normal 5 4 2 3 7 3" xfId="9049"/>
    <cellStyle name="Normal 5 4 2 3 8" xfId="12566"/>
    <cellStyle name="Normal 5 4 2 3 9" xfId="5529"/>
    <cellStyle name="Normal 5 4 2 4" xfId="390"/>
    <cellStyle name="Normal 5 4 2 4 2" xfId="1401"/>
    <cellStyle name="Normal 5 4 2 4 2 2" xfId="3191"/>
    <cellStyle name="Normal 5 4 2 4 2 2 2" xfId="11984"/>
    <cellStyle name="Normal 5 4 2 4 2 2 2 2" xfId="19013"/>
    <cellStyle name="Normal 5 4 2 4 2 2 3" xfId="15501"/>
    <cellStyle name="Normal 5 4 2 4 2 2 4" xfId="8465"/>
    <cellStyle name="Normal 5 4 2 4 2 3" xfId="4950"/>
    <cellStyle name="Normal 5 4 2 4 2 3 2" xfId="17264"/>
    <cellStyle name="Normal 5 4 2 4 2 3 3" xfId="10235"/>
    <cellStyle name="Normal 5 4 2 4 2 4" xfId="13752"/>
    <cellStyle name="Normal 5 4 2 4 2 5" xfId="6716"/>
    <cellStyle name="Normal 5 4 2 4 3" xfId="903"/>
    <cellStyle name="Normal 5 4 2 4 3 2" xfId="2693"/>
    <cellStyle name="Normal 5 4 2 4 3 2 2" xfId="11486"/>
    <cellStyle name="Normal 5 4 2 4 3 2 2 2" xfId="18515"/>
    <cellStyle name="Normal 5 4 2 4 3 2 3" xfId="15003"/>
    <cellStyle name="Normal 5 4 2 4 3 2 4" xfId="7967"/>
    <cellStyle name="Normal 5 4 2 4 3 3" xfId="4452"/>
    <cellStyle name="Normal 5 4 2 4 3 3 2" xfId="16766"/>
    <cellStyle name="Normal 5 4 2 4 3 3 3" xfId="9737"/>
    <cellStyle name="Normal 5 4 2 4 3 4" xfId="13254"/>
    <cellStyle name="Normal 5 4 2 4 3 5" xfId="6218"/>
    <cellStyle name="Normal 5 4 2 4 4" xfId="2185"/>
    <cellStyle name="Normal 5 4 2 4 4 2" xfId="10983"/>
    <cellStyle name="Normal 5 4 2 4 4 2 2" xfId="18012"/>
    <cellStyle name="Normal 5 4 2 4 4 3" xfId="14500"/>
    <cellStyle name="Normal 5 4 2 4 4 4" xfId="7464"/>
    <cellStyle name="Normal 5 4 2 4 5" xfId="3949"/>
    <cellStyle name="Normal 5 4 2 4 5 2" xfId="16263"/>
    <cellStyle name="Normal 5 4 2 4 5 3" xfId="9234"/>
    <cellStyle name="Normal 5 4 2 4 6" xfId="12751"/>
    <cellStyle name="Normal 5 4 2 4 7" xfId="5715"/>
    <cellStyle name="Normal 5 4 2 5" xfId="1152"/>
    <cellStyle name="Normal 5 4 2 5 2" xfId="2942"/>
    <cellStyle name="Normal 5 4 2 5 2 2" xfId="11735"/>
    <cellStyle name="Normal 5 4 2 5 2 2 2" xfId="18764"/>
    <cellStyle name="Normal 5 4 2 5 2 3" xfId="15252"/>
    <cellStyle name="Normal 5 4 2 5 2 4" xfId="8216"/>
    <cellStyle name="Normal 5 4 2 5 3" xfId="4701"/>
    <cellStyle name="Normal 5 4 2 5 3 2" xfId="17015"/>
    <cellStyle name="Normal 5 4 2 5 3 3" xfId="9986"/>
    <cellStyle name="Normal 5 4 2 5 4" xfId="13503"/>
    <cellStyle name="Normal 5 4 2 5 5" xfId="6467"/>
    <cellStyle name="Normal 5 4 2 6" xfId="654"/>
    <cellStyle name="Normal 5 4 2 6 2" xfId="2444"/>
    <cellStyle name="Normal 5 4 2 6 2 2" xfId="11237"/>
    <cellStyle name="Normal 5 4 2 6 2 2 2" xfId="18266"/>
    <cellStyle name="Normal 5 4 2 6 2 3" xfId="14754"/>
    <cellStyle name="Normal 5 4 2 6 2 4" xfId="7718"/>
    <cellStyle name="Normal 5 4 2 6 3" xfId="4203"/>
    <cellStyle name="Normal 5 4 2 6 3 2" xfId="16517"/>
    <cellStyle name="Normal 5 4 2 6 3 3" xfId="9488"/>
    <cellStyle name="Normal 5 4 2 6 4" xfId="13005"/>
    <cellStyle name="Normal 5 4 2 6 5" xfId="5969"/>
    <cellStyle name="Normal 5 4 2 7" xfId="1657"/>
    <cellStyle name="Normal 5 4 2 7 2" xfId="3442"/>
    <cellStyle name="Normal 5 4 2 7 2 2" xfId="12235"/>
    <cellStyle name="Normal 5 4 2 7 2 2 2" xfId="19264"/>
    <cellStyle name="Normal 5 4 2 7 2 3" xfId="15752"/>
    <cellStyle name="Normal 5 4 2 7 2 4" xfId="8716"/>
    <cellStyle name="Normal 5 4 2 7 3" xfId="5201"/>
    <cellStyle name="Normal 5 4 2 7 3 2" xfId="17515"/>
    <cellStyle name="Normal 5 4 2 7 3 3" xfId="10486"/>
    <cellStyle name="Normal 5 4 2 7 4" xfId="14003"/>
    <cellStyle name="Normal 5 4 2 7 5" xfId="6967"/>
    <cellStyle name="Normal 5 4 2 8" xfId="1934"/>
    <cellStyle name="Normal 5 4 2 8 2" xfId="10735"/>
    <cellStyle name="Normal 5 4 2 8 2 2" xfId="17764"/>
    <cellStyle name="Normal 5 4 2 8 3" xfId="14252"/>
    <cellStyle name="Normal 5 4 2 8 4" xfId="7216"/>
    <cellStyle name="Normal 5 4 2 9" xfId="3700"/>
    <cellStyle name="Normal 5 4 2 9 2" xfId="16014"/>
    <cellStyle name="Normal 5 4 2 9 3" xfId="8985"/>
    <cellStyle name="Normal 5 4 3" xfId="106"/>
    <cellStyle name="Normal 5 4 3 10" xfId="5437"/>
    <cellStyle name="Normal 5 4 3 2" xfId="262"/>
    <cellStyle name="Normal 5 4 3 2 2" xfId="518"/>
    <cellStyle name="Normal 5 4 3 2 2 2" xfId="1529"/>
    <cellStyle name="Normal 5 4 3 2 2 2 2" xfId="3319"/>
    <cellStyle name="Normal 5 4 3 2 2 2 2 2" xfId="12112"/>
    <cellStyle name="Normal 5 4 3 2 2 2 2 2 2" xfId="19141"/>
    <cellStyle name="Normal 5 4 3 2 2 2 2 3" xfId="15629"/>
    <cellStyle name="Normal 5 4 3 2 2 2 2 4" xfId="8593"/>
    <cellStyle name="Normal 5 4 3 2 2 2 3" xfId="5078"/>
    <cellStyle name="Normal 5 4 3 2 2 2 3 2" xfId="17392"/>
    <cellStyle name="Normal 5 4 3 2 2 2 3 3" xfId="10363"/>
    <cellStyle name="Normal 5 4 3 2 2 2 4" xfId="13880"/>
    <cellStyle name="Normal 5 4 3 2 2 2 5" xfId="6844"/>
    <cellStyle name="Normal 5 4 3 2 2 3" xfId="1031"/>
    <cellStyle name="Normal 5 4 3 2 2 3 2" xfId="2821"/>
    <cellStyle name="Normal 5 4 3 2 2 3 2 2" xfId="11614"/>
    <cellStyle name="Normal 5 4 3 2 2 3 2 2 2" xfId="18643"/>
    <cellStyle name="Normal 5 4 3 2 2 3 2 3" xfId="15131"/>
    <cellStyle name="Normal 5 4 3 2 2 3 2 4" xfId="8095"/>
    <cellStyle name="Normal 5 4 3 2 2 3 3" xfId="4580"/>
    <cellStyle name="Normal 5 4 3 2 2 3 3 2" xfId="16894"/>
    <cellStyle name="Normal 5 4 3 2 2 3 3 3" xfId="9865"/>
    <cellStyle name="Normal 5 4 3 2 2 3 4" xfId="13382"/>
    <cellStyle name="Normal 5 4 3 2 2 3 5" xfId="6346"/>
    <cellStyle name="Normal 5 4 3 2 2 4" xfId="2313"/>
    <cellStyle name="Normal 5 4 3 2 2 4 2" xfId="11111"/>
    <cellStyle name="Normal 5 4 3 2 2 4 2 2" xfId="18140"/>
    <cellStyle name="Normal 5 4 3 2 2 4 3" xfId="14628"/>
    <cellStyle name="Normal 5 4 3 2 2 4 4" xfId="7592"/>
    <cellStyle name="Normal 5 4 3 2 2 5" xfId="4077"/>
    <cellStyle name="Normal 5 4 3 2 2 5 2" xfId="16391"/>
    <cellStyle name="Normal 5 4 3 2 2 5 3" xfId="9362"/>
    <cellStyle name="Normal 5 4 3 2 2 6" xfId="12879"/>
    <cellStyle name="Normal 5 4 3 2 2 7" xfId="5843"/>
    <cellStyle name="Normal 5 4 3 2 3" xfId="1280"/>
    <cellStyle name="Normal 5 4 3 2 3 2" xfId="3070"/>
    <cellStyle name="Normal 5 4 3 2 3 2 2" xfId="11863"/>
    <cellStyle name="Normal 5 4 3 2 3 2 2 2" xfId="18892"/>
    <cellStyle name="Normal 5 4 3 2 3 2 3" xfId="15380"/>
    <cellStyle name="Normal 5 4 3 2 3 2 4" xfId="8344"/>
    <cellStyle name="Normal 5 4 3 2 3 3" xfId="4829"/>
    <cellStyle name="Normal 5 4 3 2 3 3 2" xfId="17143"/>
    <cellStyle name="Normal 5 4 3 2 3 3 3" xfId="10114"/>
    <cellStyle name="Normal 5 4 3 2 3 4" xfId="13631"/>
    <cellStyle name="Normal 5 4 3 2 3 5" xfId="6595"/>
    <cellStyle name="Normal 5 4 3 2 4" xfId="782"/>
    <cellStyle name="Normal 5 4 3 2 4 2" xfId="2572"/>
    <cellStyle name="Normal 5 4 3 2 4 2 2" xfId="11365"/>
    <cellStyle name="Normal 5 4 3 2 4 2 2 2" xfId="18394"/>
    <cellStyle name="Normal 5 4 3 2 4 2 3" xfId="14882"/>
    <cellStyle name="Normal 5 4 3 2 4 2 4" xfId="7846"/>
    <cellStyle name="Normal 5 4 3 2 4 3" xfId="4331"/>
    <cellStyle name="Normal 5 4 3 2 4 3 2" xfId="16645"/>
    <cellStyle name="Normal 5 4 3 2 4 3 3" xfId="9616"/>
    <cellStyle name="Normal 5 4 3 2 4 4" xfId="13133"/>
    <cellStyle name="Normal 5 4 3 2 4 5" xfId="6097"/>
    <cellStyle name="Normal 5 4 3 2 5" xfId="1785"/>
    <cellStyle name="Normal 5 4 3 2 5 2" xfId="3570"/>
    <cellStyle name="Normal 5 4 3 2 5 2 2" xfId="12363"/>
    <cellStyle name="Normal 5 4 3 2 5 2 2 2" xfId="19392"/>
    <cellStyle name="Normal 5 4 3 2 5 2 3" xfId="15880"/>
    <cellStyle name="Normal 5 4 3 2 5 2 4" xfId="8844"/>
    <cellStyle name="Normal 5 4 3 2 5 3" xfId="5329"/>
    <cellStyle name="Normal 5 4 3 2 5 3 2" xfId="17643"/>
    <cellStyle name="Normal 5 4 3 2 5 3 3" xfId="10614"/>
    <cellStyle name="Normal 5 4 3 2 5 4" xfId="14131"/>
    <cellStyle name="Normal 5 4 3 2 5 5" xfId="7095"/>
    <cellStyle name="Normal 5 4 3 2 6" xfId="2062"/>
    <cellStyle name="Normal 5 4 3 2 6 2" xfId="10862"/>
    <cellStyle name="Normal 5 4 3 2 6 2 2" xfId="17891"/>
    <cellStyle name="Normal 5 4 3 2 6 3" xfId="14379"/>
    <cellStyle name="Normal 5 4 3 2 6 4" xfId="7343"/>
    <cellStyle name="Normal 5 4 3 2 7" xfId="3828"/>
    <cellStyle name="Normal 5 4 3 2 7 2" xfId="16142"/>
    <cellStyle name="Normal 5 4 3 2 7 3" xfId="9113"/>
    <cellStyle name="Normal 5 4 3 2 8" xfId="12630"/>
    <cellStyle name="Normal 5 4 3 2 9" xfId="5593"/>
    <cellStyle name="Normal 5 4 3 3" xfId="362"/>
    <cellStyle name="Normal 5 4 3 3 2" xfId="1373"/>
    <cellStyle name="Normal 5 4 3 3 2 2" xfId="3163"/>
    <cellStyle name="Normal 5 4 3 3 2 2 2" xfId="11956"/>
    <cellStyle name="Normal 5 4 3 3 2 2 2 2" xfId="18985"/>
    <cellStyle name="Normal 5 4 3 3 2 2 3" xfId="15473"/>
    <cellStyle name="Normal 5 4 3 3 2 2 4" xfId="8437"/>
    <cellStyle name="Normal 5 4 3 3 2 3" xfId="4922"/>
    <cellStyle name="Normal 5 4 3 3 2 3 2" xfId="17236"/>
    <cellStyle name="Normal 5 4 3 3 2 3 3" xfId="10207"/>
    <cellStyle name="Normal 5 4 3 3 2 4" xfId="13724"/>
    <cellStyle name="Normal 5 4 3 3 2 5" xfId="6688"/>
    <cellStyle name="Normal 5 4 3 3 3" xfId="875"/>
    <cellStyle name="Normal 5 4 3 3 3 2" xfId="2665"/>
    <cellStyle name="Normal 5 4 3 3 3 2 2" xfId="11458"/>
    <cellStyle name="Normal 5 4 3 3 3 2 2 2" xfId="18487"/>
    <cellStyle name="Normal 5 4 3 3 3 2 3" xfId="14975"/>
    <cellStyle name="Normal 5 4 3 3 3 2 4" xfId="7939"/>
    <cellStyle name="Normal 5 4 3 3 3 3" xfId="4424"/>
    <cellStyle name="Normal 5 4 3 3 3 3 2" xfId="16738"/>
    <cellStyle name="Normal 5 4 3 3 3 3 3" xfId="9709"/>
    <cellStyle name="Normal 5 4 3 3 3 4" xfId="13226"/>
    <cellStyle name="Normal 5 4 3 3 3 5" xfId="6190"/>
    <cellStyle name="Normal 5 4 3 3 4" xfId="2157"/>
    <cellStyle name="Normal 5 4 3 3 4 2" xfId="10955"/>
    <cellStyle name="Normal 5 4 3 3 4 2 2" xfId="17984"/>
    <cellStyle name="Normal 5 4 3 3 4 3" xfId="14472"/>
    <cellStyle name="Normal 5 4 3 3 4 4" xfId="7436"/>
    <cellStyle name="Normal 5 4 3 3 5" xfId="3921"/>
    <cellStyle name="Normal 5 4 3 3 5 2" xfId="16235"/>
    <cellStyle name="Normal 5 4 3 3 5 3" xfId="9206"/>
    <cellStyle name="Normal 5 4 3 3 6" xfId="12723"/>
    <cellStyle name="Normal 5 4 3 3 7" xfId="5687"/>
    <cellStyle name="Normal 5 4 3 4" xfId="1124"/>
    <cellStyle name="Normal 5 4 3 4 2" xfId="2914"/>
    <cellStyle name="Normal 5 4 3 4 2 2" xfId="11707"/>
    <cellStyle name="Normal 5 4 3 4 2 2 2" xfId="18736"/>
    <cellStyle name="Normal 5 4 3 4 2 3" xfId="15224"/>
    <cellStyle name="Normal 5 4 3 4 2 4" xfId="8188"/>
    <cellStyle name="Normal 5 4 3 4 3" xfId="4673"/>
    <cellStyle name="Normal 5 4 3 4 3 2" xfId="16987"/>
    <cellStyle name="Normal 5 4 3 4 3 3" xfId="9958"/>
    <cellStyle name="Normal 5 4 3 4 4" xfId="13475"/>
    <cellStyle name="Normal 5 4 3 4 5" xfId="6439"/>
    <cellStyle name="Normal 5 4 3 5" xfId="626"/>
    <cellStyle name="Normal 5 4 3 5 2" xfId="2416"/>
    <cellStyle name="Normal 5 4 3 5 2 2" xfId="11209"/>
    <cellStyle name="Normal 5 4 3 5 2 2 2" xfId="18238"/>
    <cellStyle name="Normal 5 4 3 5 2 3" xfId="14726"/>
    <cellStyle name="Normal 5 4 3 5 2 4" xfId="7690"/>
    <cellStyle name="Normal 5 4 3 5 3" xfId="4175"/>
    <cellStyle name="Normal 5 4 3 5 3 2" xfId="16489"/>
    <cellStyle name="Normal 5 4 3 5 3 3" xfId="9460"/>
    <cellStyle name="Normal 5 4 3 5 4" xfId="12977"/>
    <cellStyle name="Normal 5 4 3 5 5" xfId="5941"/>
    <cellStyle name="Normal 5 4 3 6" xfId="1629"/>
    <cellStyle name="Normal 5 4 3 6 2" xfId="3414"/>
    <cellStyle name="Normal 5 4 3 6 2 2" xfId="12207"/>
    <cellStyle name="Normal 5 4 3 6 2 2 2" xfId="19236"/>
    <cellStyle name="Normal 5 4 3 6 2 3" xfId="15724"/>
    <cellStyle name="Normal 5 4 3 6 2 4" xfId="8688"/>
    <cellStyle name="Normal 5 4 3 6 3" xfId="5173"/>
    <cellStyle name="Normal 5 4 3 6 3 2" xfId="17487"/>
    <cellStyle name="Normal 5 4 3 6 3 3" xfId="10458"/>
    <cellStyle name="Normal 5 4 3 6 4" xfId="13975"/>
    <cellStyle name="Normal 5 4 3 6 5" xfId="6939"/>
    <cellStyle name="Normal 5 4 3 7" xfId="1906"/>
    <cellStyle name="Normal 5 4 3 7 2" xfId="10707"/>
    <cellStyle name="Normal 5 4 3 7 2 2" xfId="17736"/>
    <cellStyle name="Normal 5 4 3 7 3" xfId="14224"/>
    <cellStyle name="Normal 5 4 3 7 4" xfId="7188"/>
    <cellStyle name="Normal 5 4 3 8" xfId="3672"/>
    <cellStyle name="Normal 5 4 3 8 2" xfId="15986"/>
    <cellStyle name="Normal 5 4 3 8 3" xfId="8957"/>
    <cellStyle name="Normal 5 4 3 9" xfId="12474"/>
    <cellStyle name="Normal 5 4 4" xfId="226"/>
    <cellStyle name="Normal 5 4 4 2" xfId="482"/>
    <cellStyle name="Normal 5 4 4 2 2" xfId="1493"/>
    <cellStyle name="Normal 5 4 4 2 2 2" xfId="3283"/>
    <cellStyle name="Normal 5 4 4 2 2 2 2" xfId="12076"/>
    <cellStyle name="Normal 5 4 4 2 2 2 2 2" xfId="19105"/>
    <cellStyle name="Normal 5 4 4 2 2 2 3" xfId="15593"/>
    <cellStyle name="Normal 5 4 4 2 2 2 4" xfId="8557"/>
    <cellStyle name="Normal 5 4 4 2 2 3" xfId="5042"/>
    <cellStyle name="Normal 5 4 4 2 2 3 2" xfId="17356"/>
    <cellStyle name="Normal 5 4 4 2 2 3 3" xfId="10327"/>
    <cellStyle name="Normal 5 4 4 2 2 4" xfId="13844"/>
    <cellStyle name="Normal 5 4 4 2 2 5" xfId="6808"/>
    <cellStyle name="Normal 5 4 4 2 3" xfId="995"/>
    <cellStyle name="Normal 5 4 4 2 3 2" xfId="2785"/>
    <cellStyle name="Normal 5 4 4 2 3 2 2" xfId="11578"/>
    <cellStyle name="Normal 5 4 4 2 3 2 2 2" xfId="18607"/>
    <cellStyle name="Normal 5 4 4 2 3 2 3" xfId="15095"/>
    <cellStyle name="Normal 5 4 4 2 3 2 4" xfId="8059"/>
    <cellStyle name="Normal 5 4 4 2 3 3" xfId="4544"/>
    <cellStyle name="Normal 5 4 4 2 3 3 2" xfId="16858"/>
    <cellStyle name="Normal 5 4 4 2 3 3 3" xfId="9829"/>
    <cellStyle name="Normal 5 4 4 2 3 4" xfId="13346"/>
    <cellStyle name="Normal 5 4 4 2 3 5" xfId="6310"/>
    <cellStyle name="Normal 5 4 4 2 4" xfId="2277"/>
    <cellStyle name="Normal 5 4 4 2 4 2" xfId="11075"/>
    <cellStyle name="Normal 5 4 4 2 4 2 2" xfId="18104"/>
    <cellStyle name="Normal 5 4 4 2 4 3" xfId="14592"/>
    <cellStyle name="Normal 5 4 4 2 4 4" xfId="7556"/>
    <cellStyle name="Normal 5 4 4 2 5" xfId="4041"/>
    <cellStyle name="Normal 5 4 4 2 5 2" xfId="16355"/>
    <cellStyle name="Normal 5 4 4 2 5 3" xfId="9326"/>
    <cellStyle name="Normal 5 4 4 2 6" xfId="12843"/>
    <cellStyle name="Normal 5 4 4 2 7" xfId="5807"/>
    <cellStyle name="Normal 5 4 4 3" xfId="1244"/>
    <cellStyle name="Normal 5 4 4 3 2" xfId="3034"/>
    <cellStyle name="Normal 5 4 4 3 2 2" xfId="11827"/>
    <cellStyle name="Normal 5 4 4 3 2 2 2" xfId="18856"/>
    <cellStyle name="Normal 5 4 4 3 2 3" xfId="15344"/>
    <cellStyle name="Normal 5 4 4 3 2 4" xfId="8308"/>
    <cellStyle name="Normal 5 4 4 3 3" xfId="4793"/>
    <cellStyle name="Normal 5 4 4 3 3 2" xfId="17107"/>
    <cellStyle name="Normal 5 4 4 3 3 3" xfId="10078"/>
    <cellStyle name="Normal 5 4 4 3 4" xfId="13595"/>
    <cellStyle name="Normal 5 4 4 3 5" xfId="6559"/>
    <cellStyle name="Normal 5 4 4 4" xfId="746"/>
    <cellStyle name="Normal 5 4 4 4 2" xfId="2536"/>
    <cellStyle name="Normal 5 4 4 4 2 2" xfId="11329"/>
    <cellStyle name="Normal 5 4 4 4 2 2 2" xfId="18358"/>
    <cellStyle name="Normal 5 4 4 4 2 3" xfId="14846"/>
    <cellStyle name="Normal 5 4 4 4 2 4" xfId="7810"/>
    <cellStyle name="Normal 5 4 4 4 3" xfId="4295"/>
    <cellStyle name="Normal 5 4 4 4 3 2" xfId="16609"/>
    <cellStyle name="Normal 5 4 4 4 3 3" xfId="9580"/>
    <cellStyle name="Normal 5 4 4 4 4" xfId="13097"/>
    <cellStyle name="Normal 5 4 4 4 5" xfId="6061"/>
    <cellStyle name="Normal 5 4 4 5" xfId="1749"/>
    <cellStyle name="Normal 5 4 4 5 2" xfId="3534"/>
    <cellStyle name="Normal 5 4 4 5 2 2" xfId="12327"/>
    <cellStyle name="Normal 5 4 4 5 2 2 2" xfId="19356"/>
    <cellStyle name="Normal 5 4 4 5 2 3" xfId="15844"/>
    <cellStyle name="Normal 5 4 4 5 2 4" xfId="8808"/>
    <cellStyle name="Normal 5 4 4 5 3" xfId="5293"/>
    <cellStyle name="Normal 5 4 4 5 3 2" xfId="17607"/>
    <cellStyle name="Normal 5 4 4 5 3 3" xfId="10578"/>
    <cellStyle name="Normal 5 4 4 5 4" xfId="14095"/>
    <cellStyle name="Normal 5 4 4 5 5" xfId="7059"/>
    <cellStyle name="Normal 5 4 4 6" xfId="2026"/>
    <cellStyle name="Normal 5 4 4 6 2" xfId="10827"/>
    <cellStyle name="Normal 5 4 4 6 2 2" xfId="17856"/>
    <cellStyle name="Normal 5 4 4 6 3" xfId="14344"/>
    <cellStyle name="Normal 5 4 4 6 4" xfId="7308"/>
    <cellStyle name="Normal 5 4 4 7" xfId="3792"/>
    <cellStyle name="Normal 5 4 4 7 2" xfId="16106"/>
    <cellStyle name="Normal 5 4 4 7 3" xfId="9077"/>
    <cellStyle name="Normal 5 4 4 8" xfId="12594"/>
    <cellStyle name="Normal 5 4 4 9" xfId="5557"/>
    <cellStyle name="Normal 5 4 5" xfId="170"/>
    <cellStyle name="Normal 5 4 5 2" xfId="426"/>
    <cellStyle name="Normal 5 4 5 2 2" xfId="1437"/>
    <cellStyle name="Normal 5 4 5 2 2 2" xfId="3227"/>
    <cellStyle name="Normal 5 4 5 2 2 2 2" xfId="12020"/>
    <cellStyle name="Normal 5 4 5 2 2 2 2 2" xfId="19049"/>
    <cellStyle name="Normal 5 4 5 2 2 2 3" xfId="15537"/>
    <cellStyle name="Normal 5 4 5 2 2 2 4" xfId="8501"/>
    <cellStyle name="Normal 5 4 5 2 2 3" xfId="4986"/>
    <cellStyle name="Normal 5 4 5 2 2 3 2" xfId="17300"/>
    <cellStyle name="Normal 5 4 5 2 2 3 3" xfId="10271"/>
    <cellStyle name="Normal 5 4 5 2 2 4" xfId="13788"/>
    <cellStyle name="Normal 5 4 5 2 2 5" xfId="6752"/>
    <cellStyle name="Normal 5 4 5 2 3" xfId="939"/>
    <cellStyle name="Normal 5 4 5 2 3 2" xfId="2729"/>
    <cellStyle name="Normal 5 4 5 2 3 2 2" xfId="11522"/>
    <cellStyle name="Normal 5 4 5 2 3 2 2 2" xfId="18551"/>
    <cellStyle name="Normal 5 4 5 2 3 2 3" xfId="15039"/>
    <cellStyle name="Normal 5 4 5 2 3 2 4" xfId="8003"/>
    <cellStyle name="Normal 5 4 5 2 3 3" xfId="4488"/>
    <cellStyle name="Normal 5 4 5 2 3 3 2" xfId="16802"/>
    <cellStyle name="Normal 5 4 5 2 3 3 3" xfId="9773"/>
    <cellStyle name="Normal 5 4 5 2 3 4" xfId="13290"/>
    <cellStyle name="Normal 5 4 5 2 3 5" xfId="6254"/>
    <cellStyle name="Normal 5 4 5 2 4" xfId="2221"/>
    <cellStyle name="Normal 5 4 5 2 4 2" xfId="11019"/>
    <cellStyle name="Normal 5 4 5 2 4 2 2" xfId="18048"/>
    <cellStyle name="Normal 5 4 5 2 4 3" xfId="14536"/>
    <cellStyle name="Normal 5 4 5 2 4 4" xfId="7500"/>
    <cellStyle name="Normal 5 4 5 2 5" xfId="3985"/>
    <cellStyle name="Normal 5 4 5 2 5 2" xfId="16299"/>
    <cellStyle name="Normal 5 4 5 2 5 3" xfId="9270"/>
    <cellStyle name="Normal 5 4 5 2 6" xfId="12787"/>
    <cellStyle name="Normal 5 4 5 2 7" xfId="5751"/>
    <cellStyle name="Normal 5 4 5 3" xfId="1188"/>
    <cellStyle name="Normal 5 4 5 3 2" xfId="2978"/>
    <cellStyle name="Normal 5 4 5 3 2 2" xfId="11771"/>
    <cellStyle name="Normal 5 4 5 3 2 2 2" xfId="18800"/>
    <cellStyle name="Normal 5 4 5 3 2 3" xfId="15288"/>
    <cellStyle name="Normal 5 4 5 3 2 4" xfId="8252"/>
    <cellStyle name="Normal 5 4 5 3 3" xfId="4737"/>
    <cellStyle name="Normal 5 4 5 3 3 2" xfId="17051"/>
    <cellStyle name="Normal 5 4 5 3 3 3" xfId="10022"/>
    <cellStyle name="Normal 5 4 5 3 4" xfId="13539"/>
    <cellStyle name="Normal 5 4 5 3 5" xfId="6503"/>
    <cellStyle name="Normal 5 4 5 4" xfId="690"/>
    <cellStyle name="Normal 5 4 5 4 2" xfId="2480"/>
    <cellStyle name="Normal 5 4 5 4 2 2" xfId="11273"/>
    <cellStyle name="Normal 5 4 5 4 2 2 2" xfId="18302"/>
    <cellStyle name="Normal 5 4 5 4 2 3" xfId="14790"/>
    <cellStyle name="Normal 5 4 5 4 2 4" xfId="7754"/>
    <cellStyle name="Normal 5 4 5 4 3" xfId="4239"/>
    <cellStyle name="Normal 5 4 5 4 3 2" xfId="16553"/>
    <cellStyle name="Normal 5 4 5 4 3 3" xfId="9524"/>
    <cellStyle name="Normal 5 4 5 4 4" xfId="13041"/>
    <cellStyle name="Normal 5 4 5 4 5" xfId="6005"/>
    <cellStyle name="Normal 5 4 5 5" xfId="1693"/>
    <cellStyle name="Normal 5 4 5 5 2" xfId="3478"/>
    <cellStyle name="Normal 5 4 5 5 2 2" xfId="12271"/>
    <cellStyle name="Normal 5 4 5 5 2 2 2" xfId="19300"/>
    <cellStyle name="Normal 5 4 5 5 2 3" xfId="15788"/>
    <cellStyle name="Normal 5 4 5 5 2 4" xfId="8752"/>
    <cellStyle name="Normal 5 4 5 5 3" xfId="5237"/>
    <cellStyle name="Normal 5 4 5 5 3 2" xfId="17551"/>
    <cellStyle name="Normal 5 4 5 5 3 3" xfId="10522"/>
    <cellStyle name="Normal 5 4 5 5 4" xfId="14039"/>
    <cellStyle name="Normal 5 4 5 5 5" xfId="7003"/>
    <cellStyle name="Normal 5 4 5 6" xfId="1970"/>
    <cellStyle name="Normal 5 4 5 6 2" xfId="10771"/>
    <cellStyle name="Normal 5 4 5 6 2 2" xfId="17800"/>
    <cellStyle name="Normal 5 4 5 6 3" xfId="14288"/>
    <cellStyle name="Normal 5 4 5 6 4" xfId="7252"/>
    <cellStyle name="Normal 5 4 5 7" xfId="3736"/>
    <cellStyle name="Normal 5 4 5 7 2" xfId="16050"/>
    <cellStyle name="Normal 5 4 5 7 3" xfId="9021"/>
    <cellStyle name="Normal 5 4 5 8" xfId="12538"/>
    <cellStyle name="Normal 5 4 5 9" xfId="5501"/>
    <cellStyle name="Normal 5 4 6" xfId="326"/>
    <cellStyle name="Normal 5 4 6 2" xfId="1337"/>
    <cellStyle name="Normal 5 4 6 2 2" xfId="3127"/>
    <cellStyle name="Normal 5 4 6 2 2 2" xfId="11920"/>
    <cellStyle name="Normal 5 4 6 2 2 2 2" xfId="18949"/>
    <cellStyle name="Normal 5 4 6 2 2 3" xfId="15437"/>
    <cellStyle name="Normal 5 4 6 2 2 4" xfId="8401"/>
    <cellStyle name="Normal 5 4 6 2 3" xfId="4886"/>
    <cellStyle name="Normal 5 4 6 2 3 2" xfId="17200"/>
    <cellStyle name="Normal 5 4 6 2 3 3" xfId="10171"/>
    <cellStyle name="Normal 5 4 6 2 4" xfId="13688"/>
    <cellStyle name="Normal 5 4 6 2 5" xfId="6652"/>
    <cellStyle name="Normal 5 4 6 3" xfId="839"/>
    <cellStyle name="Normal 5 4 6 3 2" xfId="2629"/>
    <cellStyle name="Normal 5 4 6 3 2 2" xfId="11422"/>
    <cellStyle name="Normal 5 4 6 3 2 2 2" xfId="18451"/>
    <cellStyle name="Normal 5 4 6 3 2 3" xfId="14939"/>
    <cellStyle name="Normal 5 4 6 3 2 4" xfId="7903"/>
    <cellStyle name="Normal 5 4 6 3 3" xfId="4388"/>
    <cellStyle name="Normal 5 4 6 3 3 2" xfId="16702"/>
    <cellStyle name="Normal 5 4 6 3 3 3" xfId="9673"/>
    <cellStyle name="Normal 5 4 6 3 4" xfId="13190"/>
    <cellStyle name="Normal 5 4 6 3 5" xfId="6154"/>
    <cellStyle name="Normal 5 4 6 4" xfId="2121"/>
    <cellStyle name="Normal 5 4 6 4 2" xfId="10919"/>
    <cellStyle name="Normal 5 4 6 4 2 2" xfId="17948"/>
    <cellStyle name="Normal 5 4 6 4 3" xfId="14436"/>
    <cellStyle name="Normal 5 4 6 4 4" xfId="7400"/>
    <cellStyle name="Normal 5 4 6 5" xfId="3885"/>
    <cellStyle name="Normal 5 4 6 5 2" xfId="16199"/>
    <cellStyle name="Normal 5 4 6 5 3" xfId="9170"/>
    <cellStyle name="Normal 5 4 6 6" xfId="12687"/>
    <cellStyle name="Normal 5 4 6 7" xfId="5651"/>
    <cellStyle name="Normal 5 4 7" xfId="1088"/>
    <cellStyle name="Normal 5 4 7 2" xfId="2878"/>
    <cellStyle name="Normal 5 4 7 2 2" xfId="11671"/>
    <cellStyle name="Normal 5 4 7 2 2 2" xfId="18700"/>
    <cellStyle name="Normal 5 4 7 2 3" xfId="15188"/>
    <cellStyle name="Normal 5 4 7 2 4" xfId="8152"/>
    <cellStyle name="Normal 5 4 7 3" xfId="4637"/>
    <cellStyle name="Normal 5 4 7 3 2" xfId="16951"/>
    <cellStyle name="Normal 5 4 7 3 3" xfId="9922"/>
    <cellStyle name="Normal 5 4 7 4" xfId="13439"/>
    <cellStyle name="Normal 5 4 7 5" xfId="6403"/>
    <cellStyle name="Normal 5 4 8" xfId="590"/>
    <cellStyle name="Normal 5 4 8 2" xfId="2380"/>
    <cellStyle name="Normal 5 4 8 2 2" xfId="11173"/>
    <cellStyle name="Normal 5 4 8 2 2 2" xfId="18202"/>
    <cellStyle name="Normal 5 4 8 2 3" xfId="14690"/>
    <cellStyle name="Normal 5 4 8 2 4" xfId="7654"/>
    <cellStyle name="Normal 5 4 8 3" xfId="4139"/>
    <cellStyle name="Normal 5 4 8 3 2" xfId="16453"/>
    <cellStyle name="Normal 5 4 8 3 3" xfId="9424"/>
    <cellStyle name="Normal 5 4 8 4" xfId="12941"/>
    <cellStyle name="Normal 5 4 8 5" xfId="5905"/>
    <cellStyle name="Normal 5 4 9" xfId="1593"/>
    <cellStyle name="Normal 5 4 9 2" xfId="3378"/>
    <cellStyle name="Normal 5 4 9 2 2" xfId="12171"/>
    <cellStyle name="Normal 5 4 9 2 2 2" xfId="19200"/>
    <cellStyle name="Normal 5 4 9 2 3" xfId="15688"/>
    <cellStyle name="Normal 5 4 9 2 4" xfId="8652"/>
    <cellStyle name="Normal 5 4 9 3" xfId="5137"/>
    <cellStyle name="Normal 5 4 9 3 2" xfId="17451"/>
    <cellStyle name="Normal 5 4 9 3 3" xfId="10422"/>
    <cellStyle name="Normal 5 4 9 4" xfId="13939"/>
    <cellStyle name="Normal 5 4 9 5" xfId="6903"/>
    <cellStyle name="Normal 5 5" xfId="88"/>
    <cellStyle name="Normal 5 5 10" xfId="12460"/>
    <cellStyle name="Normal 5 5 11" xfId="5422"/>
    <cellStyle name="Normal 5 5 2" xfId="248"/>
    <cellStyle name="Normal 5 5 2 2" xfId="504"/>
    <cellStyle name="Normal 5 5 2 2 2" xfId="1515"/>
    <cellStyle name="Normal 5 5 2 2 2 2" xfId="3305"/>
    <cellStyle name="Normal 5 5 2 2 2 2 2" xfId="12098"/>
    <cellStyle name="Normal 5 5 2 2 2 2 2 2" xfId="19127"/>
    <cellStyle name="Normal 5 5 2 2 2 2 3" xfId="15615"/>
    <cellStyle name="Normal 5 5 2 2 2 2 4" xfId="8579"/>
    <cellStyle name="Normal 5 5 2 2 2 3" xfId="5064"/>
    <cellStyle name="Normal 5 5 2 2 2 3 2" xfId="17378"/>
    <cellStyle name="Normal 5 5 2 2 2 3 3" xfId="10349"/>
    <cellStyle name="Normal 5 5 2 2 2 4" xfId="13866"/>
    <cellStyle name="Normal 5 5 2 2 2 5" xfId="6830"/>
    <cellStyle name="Normal 5 5 2 2 3" xfId="1017"/>
    <cellStyle name="Normal 5 5 2 2 3 2" xfId="2807"/>
    <cellStyle name="Normal 5 5 2 2 3 2 2" xfId="11600"/>
    <cellStyle name="Normal 5 5 2 2 3 2 2 2" xfId="18629"/>
    <cellStyle name="Normal 5 5 2 2 3 2 3" xfId="15117"/>
    <cellStyle name="Normal 5 5 2 2 3 2 4" xfId="8081"/>
    <cellStyle name="Normal 5 5 2 2 3 3" xfId="4566"/>
    <cellStyle name="Normal 5 5 2 2 3 3 2" xfId="16880"/>
    <cellStyle name="Normal 5 5 2 2 3 3 3" xfId="9851"/>
    <cellStyle name="Normal 5 5 2 2 3 4" xfId="13368"/>
    <cellStyle name="Normal 5 5 2 2 3 5" xfId="6332"/>
    <cellStyle name="Normal 5 5 2 2 4" xfId="2299"/>
    <cellStyle name="Normal 5 5 2 2 4 2" xfId="11097"/>
    <cellStyle name="Normal 5 5 2 2 4 2 2" xfId="18126"/>
    <cellStyle name="Normal 5 5 2 2 4 3" xfId="14614"/>
    <cellStyle name="Normal 5 5 2 2 4 4" xfId="7578"/>
    <cellStyle name="Normal 5 5 2 2 5" xfId="4063"/>
    <cellStyle name="Normal 5 5 2 2 5 2" xfId="16377"/>
    <cellStyle name="Normal 5 5 2 2 5 3" xfId="9348"/>
    <cellStyle name="Normal 5 5 2 2 6" xfId="12865"/>
    <cellStyle name="Normal 5 5 2 2 7" xfId="5829"/>
    <cellStyle name="Normal 5 5 2 3" xfId="1266"/>
    <cellStyle name="Normal 5 5 2 3 2" xfId="3056"/>
    <cellStyle name="Normal 5 5 2 3 2 2" xfId="11849"/>
    <cellStyle name="Normal 5 5 2 3 2 2 2" xfId="18878"/>
    <cellStyle name="Normal 5 5 2 3 2 3" xfId="15366"/>
    <cellStyle name="Normal 5 5 2 3 2 4" xfId="8330"/>
    <cellStyle name="Normal 5 5 2 3 3" xfId="4815"/>
    <cellStyle name="Normal 5 5 2 3 3 2" xfId="17129"/>
    <cellStyle name="Normal 5 5 2 3 3 3" xfId="10100"/>
    <cellStyle name="Normal 5 5 2 3 4" xfId="13617"/>
    <cellStyle name="Normal 5 5 2 3 5" xfId="6581"/>
    <cellStyle name="Normal 5 5 2 4" xfId="768"/>
    <cellStyle name="Normal 5 5 2 4 2" xfId="2558"/>
    <cellStyle name="Normal 5 5 2 4 2 2" xfId="11351"/>
    <cellStyle name="Normal 5 5 2 4 2 2 2" xfId="18380"/>
    <cellStyle name="Normal 5 5 2 4 2 3" xfId="14868"/>
    <cellStyle name="Normal 5 5 2 4 2 4" xfId="7832"/>
    <cellStyle name="Normal 5 5 2 4 3" xfId="4317"/>
    <cellStyle name="Normal 5 5 2 4 3 2" xfId="16631"/>
    <cellStyle name="Normal 5 5 2 4 3 3" xfId="9602"/>
    <cellStyle name="Normal 5 5 2 4 4" xfId="13119"/>
    <cellStyle name="Normal 5 5 2 4 5" xfId="6083"/>
    <cellStyle name="Normal 5 5 2 5" xfId="1771"/>
    <cellStyle name="Normal 5 5 2 5 2" xfId="3556"/>
    <cellStyle name="Normal 5 5 2 5 2 2" xfId="12349"/>
    <cellStyle name="Normal 5 5 2 5 2 2 2" xfId="19378"/>
    <cellStyle name="Normal 5 5 2 5 2 3" xfId="15866"/>
    <cellStyle name="Normal 5 5 2 5 2 4" xfId="8830"/>
    <cellStyle name="Normal 5 5 2 5 3" xfId="5315"/>
    <cellStyle name="Normal 5 5 2 5 3 2" xfId="17629"/>
    <cellStyle name="Normal 5 5 2 5 3 3" xfId="10600"/>
    <cellStyle name="Normal 5 5 2 5 4" xfId="14117"/>
    <cellStyle name="Normal 5 5 2 5 5" xfId="7081"/>
    <cellStyle name="Normal 5 5 2 6" xfId="2048"/>
    <cellStyle name="Normal 5 5 2 6 2" xfId="10848"/>
    <cellStyle name="Normal 5 5 2 6 2 2" xfId="17877"/>
    <cellStyle name="Normal 5 5 2 6 3" xfId="14365"/>
    <cellStyle name="Normal 5 5 2 6 4" xfId="7329"/>
    <cellStyle name="Normal 5 5 2 7" xfId="3814"/>
    <cellStyle name="Normal 5 5 2 7 2" xfId="16128"/>
    <cellStyle name="Normal 5 5 2 7 3" xfId="9099"/>
    <cellStyle name="Normal 5 5 2 8" xfId="12616"/>
    <cellStyle name="Normal 5 5 2 9" xfId="5579"/>
    <cellStyle name="Normal 5 5 3" xfId="156"/>
    <cellStyle name="Normal 5 5 3 2" xfId="412"/>
    <cellStyle name="Normal 5 5 3 2 2" xfId="1423"/>
    <cellStyle name="Normal 5 5 3 2 2 2" xfId="3213"/>
    <cellStyle name="Normal 5 5 3 2 2 2 2" xfId="12006"/>
    <cellStyle name="Normal 5 5 3 2 2 2 2 2" xfId="19035"/>
    <cellStyle name="Normal 5 5 3 2 2 2 3" xfId="15523"/>
    <cellStyle name="Normal 5 5 3 2 2 2 4" xfId="8487"/>
    <cellStyle name="Normal 5 5 3 2 2 3" xfId="4972"/>
    <cellStyle name="Normal 5 5 3 2 2 3 2" xfId="17286"/>
    <cellStyle name="Normal 5 5 3 2 2 3 3" xfId="10257"/>
    <cellStyle name="Normal 5 5 3 2 2 4" xfId="13774"/>
    <cellStyle name="Normal 5 5 3 2 2 5" xfId="6738"/>
    <cellStyle name="Normal 5 5 3 2 3" xfId="925"/>
    <cellStyle name="Normal 5 5 3 2 3 2" xfId="2715"/>
    <cellStyle name="Normal 5 5 3 2 3 2 2" xfId="11508"/>
    <cellStyle name="Normal 5 5 3 2 3 2 2 2" xfId="18537"/>
    <cellStyle name="Normal 5 5 3 2 3 2 3" xfId="15025"/>
    <cellStyle name="Normal 5 5 3 2 3 2 4" xfId="7989"/>
    <cellStyle name="Normal 5 5 3 2 3 3" xfId="4474"/>
    <cellStyle name="Normal 5 5 3 2 3 3 2" xfId="16788"/>
    <cellStyle name="Normal 5 5 3 2 3 3 3" xfId="9759"/>
    <cellStyle name="Normal 5 5 3 2 3 4" xfId="13276"/>
    <cellStyle name="Normal 5 5 3 2 3 5" xfId="6240"/>
    <cellStyle name="Normal 5 5 3 2 4" xfId="2207"/>
    <cellStyle name="Normal 5 5 3 2 4 2" xfId="11005"/>
    <cellStyle name="Normal 5 5 3 2 4 2 2" xfId="18034"/>
    <cellStyle name="Normal 5 5 3 2 4 3" xfId="14522"/>
    <cellStyle name="Normal 5 5 3 2 4 4" xfId="7486"/>
    <cellStyle name="Normal 5 5 3 2 5" xfId="3971"/>
    <cellStyle name="Normal 5 5 3 2 5 2" xfId="16285"/>
    <cellStyle name="Normal 5 5 3 2 5 3" xfId="9256"/>
    <cellStyle name="Normal 5 5 3 2 6" xfId="12773"/>
    <cellStyle name="Normal 5 5 3 2 7" xfId="5737"/>
    <cellStyle name="Normal 5 5 3 3" xfId="1174"/>
    <cellStyle name="Normal 5 5 3 3 2" xfId="2964"/>
    <cellStyle name="Normal 5 5 3 3 2 2" xfId="11757"/>
    <cellStyle name="Normal 5 5 3 3 2 2 2" xfId="18786"/>
    <cellStyle name="Normal 5 5 3 3 2 3" xfId="15274"/>
    <cellStyle name="Normal 5 5 3 3 2 4" xfId="8238"/>
    <cellStyle name="Normal 5 5 3 3 3" xfId="4723"/>
    <cellStyle name="Normal 5 5 3 3 3 2" xfId="17037"/>
    <cellStyle name="Normal 5 5 3 3 3 3" xfId="10008"/>
    <cellStyle name="Normal 5 5 3 3 4" xfId="13525"/>
    <cellStyle name="Normal 5 5 3 3 5" xfId="6489"/>
    <cellStyle name="Normal 5 5 3 4" xfId="676"/>
    <cellStyle name="Normal 5 5 3 4 2" xfId="2466"/>
    <cellStyle name="Normal 5 5 3 4 2 2" xfId="11259"/>
    <cellStyle name="Normal 5 5 3 4 2 2 2" xfId="18288"/>
    <cellStyle name="Normal 5 5 3 4 2 3" xfId="14776"/>
    <cellStyle name="Normal 5 5 3 4 2 4" xfId="7740"/>
    <cellStyle name="Normal 5 5 3 4 3" xfId="4225"/>
    <cellStyle name="Normal 5 5 3 4 3 2" xfId="16539"/>
    <cellStyle name="Normal 5 5 3 4 3 3" xfId="9510"/>
    <cellStyle name="Normal 5 5 3 4 4" xfId="13027"/>
    <cellStyle name="Normal 5 5 3 4 5" xfId="5991"/>
    <cellStyle name="Normal 5 5 3 5" xfId="1679"/>
    <cellStyle name="Normal 5 5 3 5 2" xfId="3464"/>
    <cellStyle name="Normal 5 5 3 5 2 2" xfId="12257"/>
    <cellStyle name="Normal 5 5 3 5 2 2 2" xfId="19286"/>
    <cellStyle name="Normal 5 5 3 5 2 3" xfId="15774"/>
    <cellStyle name="Normal 5 5 3 5 2 4" xfId="8738"/>
    <cellStyle name="Normal 5 5 3 5 3" xfId="5223"/>
    <cellStyle name="Normal 5 5 3 5 3 2" xfId="17537"/>
    <cellStyle name="Normal 5 5 3 5 3 3" xfId="10508"/>
    <cellStyle name="Normal 5 5 3 5 4" xfId="14025"/>
    <cellStyle name="Normal 5 5 3 5 5" xfId="6989"/>
    <cellStyle name="Normal 5 5 3 6" xfId="1956"/>
    <cellStyle name="Normal 5 5 3 6 2" xfId="10757"/>
    <cellStyle name="Normal 5 5 3 6 2 2" xfId="17786"/>
    <cellStyle name="Normal 5 5 3 6 3" xfId="14274"/>
    <cellStyle name="Normal 5 5 3 6 4" xfId="7238"/>
    <cellStyle name="Normal 5 5 3 7" xfId="3722"/>
    <cellStyle name="Normal 5 5 3 7 2" xfId="16036"/>
    <cellStyle name="Normal 5 5 3 7 3" xfId="9007"/>
    <cellStyle name="Normal 5 5 3 8" xfId="12524"/>
    <cellStyle name="Normal 5 5 3 9" xfId="5487"/>
    <cellStyle name="Normal 5 5 4" xfId="348"/>
    <cellStyle name="Normal 5 5 4 2" xfId="1359"/>
    <cellStyle name="Normal 5 5 4 2 2" xfId="3149"/>
    <cellStyle name="Normal 5 5 4 2 2 2" xfId="11942"/>
    <cellStyle name="Normal 5 5 4 2 2 2 2" xfId="18971"/>
    <cellStyle name="Normal 5 5 4 2 2 3" xfId="15459"/>
    <cellStyle name="Normal 5 5 4 2 2 4" xfId="8423"/>
    <cellStyle name="Normal 5 5 4 2 3" xfId="4908"/>
    <cellStyle name="Normal 5 5 4 2 3 2" xfId="17222"/>
    <cellStyle name="Normal 5 5 4 2 3 3" xfId="10193"/>
    <cellStyle name="Normal 5 5 4 2 4" xfId="13710"/>
    <cellStyle name="Normal 5 5 4 2 5" xfId="6674"/>
    <cellStyle name="Normal 5 5 4 3" xfId="861"/>
    <cellStyle name="Normal 5 5 4 3 2" xfId="2651"/>
    <cellStyle name="Normal 5 5 4 3 2 2" xfId="11444"/>
    <cellStyle name="Normal 5 5 4 3 2 2 2" xfId="18473"/>
    <cellStyle name="Normal 5 5 4 3 2 3" xfId="14961"/>
    <cellStyle name="Normal 5 5 4 3 2 4" xfId="7925"/>
    <cellStyle name="Normal 5 5 4 3 3" xfId="4410"/>
    <cellStyle name="Normal 5 5 4 3 3 2" xfId="16724"/>
    <cellStyle name="Normal 5 5 4 3 3 3" xfId="9695"/>
    <cellStyle name="Normal 5 5 4 3 4" xfId="13212"/>
    <cellStyle name="Normal 5 5 4 3 5" xfId="6176"/>
    <cellStyle name="Normal 5 5 4 4" xfId="2143"/>
    <cellStyle name="Normal 5 5 4 4 2" xfId="10941"/>
    <cellStyle name="Normal 5 5 4 4 2 2" xfId="17970"/>
    <cellStyle name="Normal 5 5 4 4 3" xfId="14458"/>
    <cellStyle name="Normal 5 5 4 4 4" xfId="7422"/>
    <cellStyle name="Normal 5 5 4 5" xfId="3907"/>
    <cellStyle name="Normal 5 5 4 5 2" xfId="16221"/>
    <cellStyle name="Normal 5 5 4 5 3" xfId="9192"/>
    <cellStyle name="Normal 5 5 4 6" xfId="12709"/>
    <cellStyle name="Normal 5 5 4 7" xfId="5673"/>
    <cellStyle name="Normal 5 5 5" xfId="1110"/>
    <cellStyle name="Normal 5 5 5 2" xfId="2900"/>
    <cellStyle name="Normal 5 5 5 2 2" xfId="11693"/>
    <cellStyle name="Normal 5 5 5 2 2 2" xfId="18722"/>
    <cellStyle name="Normal 5 5 5 2 3" xfId="15210"/>
    <cellStyle name="Normal 5 5 5 2 4" xfId="8174"/>
    <cellStyle name="Normal 5 5 5 3" xfId="4659"/>
    <cellStyle name="Normal 5 5 5 3 2" xfId="16973"/>
    <cellStyle name="Normal 5 5 5 3 3" xfId="9944"/>
    <cellStyle name="Normal 5 5 5 4" xfId="13461"/>
    <cellStyle name="Normal 5 5 5 5" xfId="6425"/>
    <cellStyle name="Normal 5 5 6" xfId="612"/>
    <cellStyle name="Normal 5 5 6 2" xfId="2402"/>
    <cellStyle name="Normal 5 5 6 2 2" xfId="11195"/>
    <cellStyle name="Normal 5 5 6 2 2 2" xfId="18224"/>
    <cellStyle name="Normal 5 5 6 2 3" xfId="14712"/>
    <cellStyle name="Normal 5 5 6 2 4" xfId="7676"/>
    <cellStyle name="Normal 5 5 6 3" xfId="4161"/>
    <cellStyle name="Normal 5 5 6 3 2" xfId="16475"/>
    <cellStyle name="Normal 5 5 6 3 3" xfId="9446"/>
    <cellStyle name="Normal 5 5 6 4" xfId="12963"/>
    <cellStyle name="Normal 5 5 6 5" xfId="5927"/>
    <cellStyle name="Normal 5 5 7" xfId="1615"/>
    <cellStyle name="Normal 5 5 7 2" xfId="3400"/>
    <cellStyle name="Normal 5 5 7 2 2" xfId="12193"/>
    <cellStyle name="Normal 5 5 7 2 2 2" xfId="19222"/>
    <cellStyle name="Normal 5 5 7 2 3" xfId="15710"/>
    <cellStyle name="Normal 5 5 7 2 4" xfId="8674"/>
    <cellStyle name="Normal 5 5 7 3" xfId="5159"/>
    <cellStyle name="Normal 5 5 7 3 2" xfId="17473"/>
    <cellStyle name="Normal 5 5 7 3 3" xfId="10444"/>
    <cellStyle name="Normal 5 5 7 4" xfId="13961"/>
    <cellStyle name="Normal 5 5 7 5" xfId="6925"/>
    <cellStyle name="Normal 5 5 8" xfId="1892"/>
    <cellStyle name="Normal 5 5 8 2" xfId="10693"/>
    <cellStyle name="Normal 5 5 8 2 2" xfId="17722"/>
    <cellStyle name="Normal 5 5 8 3" xfId="14210"/>
    <cellStyle name="Normal 5 5 8 4" xfId="7174"/>
    <cellStyle name="Normal 5 5 9" xfId="3658"/>
    <cellStyle name="Normal 5 5 9 2" xfId="15972"/>
    <cellStyle name="Normal 5 5 9 3" xfId="8943"/>
    <cellStyle name="Normal 5 6" xfId="120"/>
    <cellStyle name="Normal 5 6 10" xfId="12488"/>
    <cellStyle name="Normal 5 6 11" xfId="5451"/>
    <cellStyle name="Normal 5 6 2" xfId="276"/>
    <cellStyle name="Normal 5 6 2 2" xfId="532"/>
    <cellStyle name="Normal 5 6 2 2 2" xfId="1543"/>
    <cellStyle name="Normal 5 6 2 2 2 2" xfId="3333"/>
    <cellStyle name="Normal 5 6 2 2 2 2 2" xfId="12126"/>
    <cellStyle name="Normal 5 6 2 2 2 2 2 2" xfId="19155"/>
    <cellStyle name="Normal 5 6 2 2 2 2 3" xfId="15643"/>
    <cellStyle name="Normal 5 6 2 2 2 2 4" xfId="8607"/>
    <cellStyle name="Normal 5 6 2 2 2 3" xfId="5092"/>
    <cellStyle name="Normal 5 6 2 2 2 3 2" xfId="17406"/>
    <cellStyle name="Normal 5 6 2 2 2 3 3" xfId="10377"/>
    <cellStyle name="Normal 5 6 2 2 2 4" xfId="13894"/>
    <cellStyle name="Normal 5 6 2 2 2 5" xfId="6858"/>
    <cellStyle name="Normal 5 6 2 2 3" xfId="1045"/>
    <cellStyle name="Normal 5 6 2 2 3 2" xfId="2835"/>
    <cellStyle name="Normal 5 6 2 2 3 2 2" xfId="11628"/>
    <cellStyle name="Normal 5 6 2 2 3 2 2 2" xfId="18657"/>
    <cellStyle name="Normal 5 6 2 2 3 2 3" xfId="15145"/>
    <cellStyle name="Normal 5 6 2 2 3 2 4" xfId="8109"/>
    <cellStyle name="Normal 5 6 2 2 3 3" xfId="4594"/>
    <cellStyle name="Normal 5 6 2 2 3 3 2" xfId="16908"/>
    <cellStyle name="Normal 5 6 2 2 3 3 3" xfId="9879"/>
    <cellStyle name="Normal 5 6 2 2 3 4" xfId="13396"/>
    <cellStyle name="Normal 5 6 2 2 3 5" xfId="6360"/>
    <cellStyle name="Normal 5 6 2 2 4" xfId="2327"/>
    <cellStyle name="Normal 5 6 2 2 4 2" xfId="11125"/>
    <cellStyle name="Normal 5 6 2 2 4 2 2" xfId="18154"/>
    <cellStyle name="Normal 5 6 2 2 4 3" xfId="14642"/>
    <cellStyle name="Normal 5 6 2 2 4 4" xfId="7606"/>
    <cellStyle name="Normal 5 6 2 2 5" xfId="4091"/>
    <cellStyle name="Normal 5 6 2 2 5 2" xfId="16405"/>
    <cellStyle name="Normal 5 6 2 2 5 3" xfId="9376"/>
    <cellStyle name="Normal 5 6 2 2 6" xfId="12893"/>
    <cellStyle name="Normal 5 6 2 2 7" xfId="5857"/>
    <cellStyle name="Normal 5 6 2 3" xfId="1294"/>
    <cellStyle name="Normal 5 6 2 3 2" xfId="3084"/>
    <cellStyle name="Normal 5 6 2 3 2 2" xfId="11877"/>
    <cellStyle name="Normal 5 6 2 3 2 2 2" xfId="18906"/>
    <cellStyle name="Normal 5 6 2 3 2 3" xfId="15394"/>
    <cellStyle name="Normal 5 6 2 3 2 4" xfId="8358"/>
    <cellStyle name="Normal 5 6 2 3 3" xfId="4843"/>
    <cellStyle name="Normal 5 6 2 3 3 2" xfId="17157"/>
    <cellStyle name="Normal 5 6 2 3 3 3" xfId="10128"/>
    <cellStyle name="Normal 5 6 2 3 4" xfId="13645"/>
    <cellStyle name="Normal 5 6 2 3 5" xfId="6609"/>
    <cellStyle name="Normal 5 6 2 4" xfId="796"/>
    <cellStyle name="Normal 5 6 2 4 2" xfId="2586"/>
    <cellStyle name="Normal 5 6 2 4 2 2" xfId="11379"/>
    <cellStyle name="Normal 5 6 2 4 2 2 2" xfId="18408"/>
    <cellStyle name="Normal 5 6 2 4 2 3" xfId="14896"/>
    <cellStyle name="Normal 5 6 2 4 2 4" xfId="7860"/>
    <cellStyle name="Normal 5 6 2 4 3" xfId="4345"/>
    <cellStyle name="Normal 5 6 2 4 3 2" xfId="16659"/>
    <cellStyle name="Normal 5 6 2 4 3 3" xfId="9630"/>
    <cellStyle name="Normal 5 6 2 4 4" xfId="13147"/>
    <cellStyle name="Normal 5 6 2 4 5" xfId="6111"/>
    <cellStyle name="Normal 5 6 2 5" xfId="1799"/>
    <cellStyle name="Normal 5 6 2 5 2" xfId="3584"/>
    <cellStyle name="Normal 5 6 2 5 2 2" xfId="12377"/>
    <cellStyle name="Normal 5 6 2 5 2 2 2" xfId="19406"/>
    <cellStyle name="Normal 5 6 2 5 2 3" xfId="15894"/>
    <cellStyle name="Normal 5 6 2 5 2 4" xfId="8858"/>
    <cellStyle name="Normal 5 6 2 5 3" xfId="5343"/>
    <cellStyle name="Normal 5 6 2 5 3 2" xfId="17657"/>
    <cellStyle name="Normal 5 6 2 5 3 3" xfId="10628"/>
    <cellStyle name="Normal 5 6 2 5 4" xfId="14145"/>
    <cellStyle name="Normal 5 6 2 5 5" xfId="7109"/>
    <cellStyle name="Normal 5 6 2 6" xfId="2076"/>
    <cellStyle name="Normal 5 6 2 6 2" xfId="10876"/>
    <cellStyle name="Normal 5 6 2 6 2 2" xfId="17905"/>
    <cellStyle name="Normal 5 6 2 6 3" xfId="14393"/>
    <cellStyle name="Normal 5 6 2 6 4" xfId="7357"/>
    <cellStyle name="Normal 5 6 2 7" xfId="3842"/>
    <cellStyle name="Normal 5 6 2 7 2" xfId="16156"/>
    <cellStyle name="Normal 5 6 2 7 3" xfId="9127"/>
    <cellStyle name="Normal 5 6 2 8" xfId="12644"/>
    <cellStyle name="Normal 5 6 2 9" xfId="5607"/>
    <cellStyle name="Normal 5 6 3" xfId="184"/>
    <cellStyle name="Normal 5 6 3 2" xfId="440"/>
    <cellStyle name="Normal 5 6 3 2 2" xfId="1451"/>
    <cellStyle name="Normal 5 6 3 2 2 2" xfId="3241"/>
    <cellStyle name="Normal 5 6 3 2 2 2 2" xfId="12034"/>
    <cellStyle name="Normal 5 6 3 2 2 2 2 2" xfId="19063"/>
    <cellStyle name="Normal 5 6 3 2 2 2 3" xfId="15551"/>
    <cellStyle name="Normal 5 6 3 2 2 2 4" xfId="8515"/>
    <cellStyle name="Normal 5 6 3 2 2 3" xfId="5000"/>
    <cellStyle name="Normal 5 6 3 2 2 3 2" xfId="17314"/>
    <cellStyle name="Normal 5 6 3 2 2 3 3" xfId="10285"/>
    <cellStyle name="Normal 5 6 3 2 2 4" xfId="13802"/>
    <cellStyle name="Normal 5 6 3 2 2 5" xfId="6766"/>
    <cellStyle name="Normal 5 6 3 2 3" xfId="953"/>
    <cellStyle name="Normal 5 6 3 2 3 2" xfId="2743"/>
    <cellStyle name="Normal 5 6 3 2 3 2 2" xfId="11536"/>
    <cellStyle name="Normal 5 6 3 2 3 2 2 2" xfId="18565"/>
    <cellStyle name="Normal 5 6 3 2 3 2 3" xfId="15053"/>
    <cellStyle name="Normal 5 6 3 2 3 2 4" xfId="8017"/>
    <cellStyle name="Normal 5 6 3 2 3 3" xfId="4502"/>
    <cellStyle name="Normal 5 6 3 2 3 3 2" xfId="16816"/>
    <cellStyle name="Normal 5 6 3 2 3 3 3" xfId="9787"/>
    <cellStyle name="Normal 5 6 3 2 3 4" xfId="13304"/>
    <cellStyle name="Normal 5 6 3 2 3 5" xfId="6268"/>
    <cellStyle name="Normal 5 6 3 2 4" xfId="2235"/>
    <cellStyle name="Normal 5 6 3 2 4 2" xfId="11033"/>
    <cellStyle name="Normal 5 6 3 2 4 2 2" xfId="18062"/>
    <cellStyle name="Normal 5 6 3 2 4 3" xfId="14550"/>
    <cellStyle name="Normal 5 6 3 2 4 4" xfId="7514"/>
    <cellStyle name="Normal 5 6 3 2 5" xfId="3999"/>
    <cellStyle name="Normal 5 6 3 2 5 2" xfId="16313"/>
    <cellStyle name="Normal 5 6 3 2 5 3" xfId="9284"/>
    <cellStyle name="Normal 5 6 3 2 6" xfId="12801"/>
    <cellStyle name="Normal 5 6 3 2 7" xfId="5765"/>
    <cellStyle name="Normal 5 6 3 3" xfId="1202"/>
    <cellStyle name="Normal 5 6 3 3 2" xfId="2992"/>
    <cellStyle name="Normal 5 6 3 3 2 2" xfId="11785"/>
    <cellStyle name="Normal 5 6 3 3 2 2 2" xfId="18814"/>
    <cellStyle name="Normal 5 6 3 3 2 3" xfId="15302"/>
    <cellStyle name="Normal 5 6 3 3 2 4" xfId="8266"/>
    <cellStyle name="Normal 5 6 3 3 3" xfId="4751"/>
    <cellStyle name="Normal 5 6 3 3 3 2" xfId="17065"/>
    <cellStyle name="Normal 5 6 3 3 3 3" xfId="10036"/>
    <cellStyle name="Normal 5 6 3 3 4" xfId="13553"/>
    <cellStyle name="Normal 5 6 3 3 5" xfId="6517"/>
    <cellStyle name="Normal 5 6 3 4" xfId="704"/>
    <cellStyle name="Normal 5 6 3 4 2" xfId="2494"/>
    <cellStyle name="Normal 5 6 3 4 2 2" xfId="11287"/>
    <cellStyle name="Normal 5 6 3 4 2 2 2" xfId="18316"/>
    <cellStyle name="Normal 5 6 3 4 2 3" xfId="14804"/>
    <cellStyle name="Normal 5 6 3 4 2 4" xfId="7768"/>
    <cellStyle name="Normal 5 6 3 4 3" xfId="4253"/>
    <cellStyle name="Normal 5 6 3 4 3 2" xfId="16567"/>
    <cellStyle name="Normal 5 6 3 4 3 3" xfId="9538"/>
    <cellStyle name="Normal 5 6 3 4 4" xfId="13055"/>
    <cellStyle name="Normal 5 6 3 4 5" xfId="6019"/>
    <cellStyle name="Normal 5 6 3 5" xfId="1707"/>
    <cellStyle name="Normal 5 6 3 5 2" xfId="3492"/>
    <cellStyle name="Normal 5 6 3 5 2 2" xfId="12285"/>
    <cellStyle name="Normal 5 6 3 5 2 2 2" xfId="19314"/>
    <cellStyle name="Normal 5 6 3 5 2 3" xfId="15802"/>
    <cellStyle name="Normal 5 6 3 5 2 4" xfId="8766"/>
    <cellStyle name="Normal 5 6 3 5 3" xfId="5251"/>
    <cellStyle name="Normal 5 6 3 5 3 2" xfId="17565"/>
    <cellStyle name="Normal 5 6 3 5 3 3" xfId="10536"/>
    <cellStyle name="Normal 5 6 3 5 4" xfId="14053"/>
    <cellStyle name="Normal 5 6 3 5 5" xfId="7017"/>
    <cellStyle name="Normal 5 6 3 6" xfId="1984"/>
    <cellStyle name="Normal 5 6 3 6 2" xfId="10785"/>
    <cellStyle name="Normal 5 6 3 6 2 2" xfId="17814"/>
    <cellStyle name="Normal 5 6 3 6 3" xfId="14302"/>
    <cellStyle name="Normal 5 6 3 6 4" xfId="7266"/>
    <cellStyle name="Normal 5 6 3 7" xfId="3750"/>
    <cellStyle name="Normal 5 6 3 7 2" xfId="16064"/>
    <cellStyle name="Normal 5 6 3 7 3" xfId="9035"/>
    <cellStyle name="Normal 5 6 3 8" xfId="12552"/>
    <cellStyle name="Normal 5 6 3 9" xfId="5515"/>
    <cellStyle name="Normal 5 6 4" xfId="376"/>
    <cellStyle name="Normal 5 6 4 2" xfId="1387"/>
    <cellStyle name="Normal 5 6 4 2 2" xfId="3177"/>
    <cellStyle name="Normal 5 6 4 2 2 2" xfId="11970"/>
    <cellStyle name="Normal 5 6 4 2 2 2 2" xfId="18999"/>
    <cellStyle name="Normal 5 6 4 2 2 3" xfId="15487"/>
    <cellStyle name="Normal 5 6 4 2 2 4" xfId="8451"/>
    <cellStyle name="Normal 5 6 4 2 3" xfId="4936"/>
    <cellStyle name="Normal 5 6 4 2 3 2" xfId="17250"/>
    <cellStyle name="Normal 5 6 4 2 3 3" xfId="10221"/>
    <cellStyle name="Normal 5 6 4 2 4" xfId="13738"/>
    <cellStyle name="Normal 5 6 4 2 5" xfId="6702"/>
    <cellStyle name="Normal 5 6 4 3" xfId="889"/>
    <cellStyle name="Normal 5 6 4 3 2" xfId="2679"/>
    <cellStyle name="Normal 5 6 4 3 2 2" xfId="11472"/>
    <cellStyle name="Normal 5 6 4 3 2 2 2" xfId="18501"/>
    <cellStyle name="Normal 5 6 4 3 2 3" xfId="14989"/>
    <cellStyle name="Normal 5 6 4 3 2 4" xfId="7953"/>
    <cellStyle name="Normal 5 6 4 3 3" xfId="4438"/>
    <cellStyle name="Normal 5 6 4 3 3 2" xfId="16752"/>
    <cellStyle name="Normal 5 6 4 3 3 3" xfId="9723"/>
    <cellStyle name="Normal 5 6 4 3 4" xfId="13240"/>
    <cellStyle name="Normal 5 6 4 3 5" xfId="6204"/>
    <cellStyle name="Normal 5 6 4 4" xfId="2171"/>
    <cellStyle name="Normal 5 6 4 4 2" xfId="10969"/>
    <cellStyle name="Normal 5 6 4 4 2 2" xfId="17998"/>
    <cellStyle name="Normal 5 6 4 4 3" xfId="14486"/>
    <cellStyle name="Normal 5 6 4 4 4" xfId="7450"/>
    <cellStyle name="Normal 5 6 4 5" xfId="3935"/>
    <cellStyle name="Normal 5 6 4 5 2" xfId="16249"/>
    <cellStyle name="Normal 5 6 4 5 3" xfId="9220"/>
    <cellStyle name="Normal 5 6 4 6" xfId="12737"/>
    <cellStyle name="Normal 5 6 4 7" xfId="5701"/>
    <cellStyle name="Normal 5 6 5" xfId="1138"/>
    <cellStyle name="Normal 5 6 5 2" xfId="2928"/>
    <cellStyle name="Normal 5 6 5 2 2" xfId="11721"/>
    <cellStyle name="Normal 5 6 5 2 2 2" xfId="18750"/>
    <cellStyle name="Normal 5 6 5 2 3" xfId="15238"/>
    <cellStyle name="Normal 5 6 5 2 4" xfId="8202"/>
    <cellStyle name="Normal 5 6 5 3" xfId="4687"/>
    <cellStyle name="Normal 5 6 5 3 2" xfId="17001"/>
    <cellStyle name="Normal 5 6 5 3 3" xfId="9972"/>
    <cellStyle name="Normal 5 6 5 4" xfId="13489"/>
    <cellStyle name="Normal 5 6 5 5" xfId="6453"/>
    <cellStyle name="Normal 5 6 6" xfId="640"/>
    <cellStyle name="Normal 5 6 6 2" xfId="2430"/>
    <cellStyle name="Normal 5 6 6 2 2" xfId="11223"/>
    <cellStyle name="Normal 5 6 6 2 2 2" xfId="18252"/>
    <cellStyle name="Normal 5 6 6 2 3" xfId="14740"/>
    <cellStyle name="Normal 5 6 6 2 4" xfId="7704"/>
    <cellStyle name="Normal 5 6 6 3" xfId="4189"/>
    <cellStyle name="Normal 5 6 6 3 2" xfId="16503"/>
    <cellStyle name="Normal 5 6 6 3 3" xfId="9474"/>
    <cellStyle name="Normal 5 6 6 4" xfId="12991"/>
    <cellStyle name="Normal 5 6 6 5" xfId="5955"/>
    <cellStyle name="Normal 5 6 7" xfId="1643"/>
    <cellStyle name="Normal 5 6 7 2" xfId="3428"/>
    <cellStyle name="Normal 5 6 7 2 2" xfId="12221"/>
    <cellStyle name="Normal 5 6 7 2 2 2" xfId="19250"/>
    <cellStyle name="Normal 5 6 7 2 3" xfId="15738"/>
    <cellStyle name="Normal 5 6 7 2 4" xfId="8702"/>
    <cellStyle name="Normal 5 6 7 3" xfId="5187"/>
    <cellStyle name="Normal 5 6 7 3 2" xfId="17501"/>
    <cellStyle name="Normal 5 6 7 3 3" xfId="10472"/>
    <cellStyle name="Normal 5 6 7 4" xfId="13989"/>
    <cellStyle name="Normal 5 6 7 5" xfId="6953"/>
    <cellStyle name="Normal 5 6 8" xfId="1920"/>
    <cellStyle name="Normal 5 6 8 2" xfId="10721"/>
    <cellStyle name="Normal 5 6 8 2 2" xfId="17750"/>
    <cellStyle name="Normal 5 6 8 3" xfId="14238"/>
    <cellStyle name="Normal 5 6 8 4" xfId="7202"/>
    <cellStyle name="Normal 5 6 9" xfId="3686"/>
    <cellStyle name="Normal 5 6 9 2" xfId="16000"/>
    <cellStyle name="Normal 5 6 9 3" xfId="8971"/>
    <cellStyle name="Normal 5 7" xfId="69"/>
    <cellStyle name="Normal 5 7 10" xfId="5414"/>
    <cellStyle name="Normal 5 7 2" xfId="240"/>
    <cellStyle name="Normal 5 7 2 2" xfId="496"/>
    <cellStyle name="Normal 5 7 2 2 2" xfId="1507"/>
    <cellStyle name="Normal 5 7 2 2 2 2" xfId="3297"/>
    <cellStyle name="Normal 5 7 2 2 2 2 2" xfId="12090"/>
    <cellStyle name="Normal 5 7 2 2 2 2 2 2" xfId="19119"/>
    <cellStyle name="Normal 5 7 2 2 2 2 3" xfId="15607"/>
    <cellStyle name="Normal 5 7 2 2 2 2 4" xfId="8571"/>
    <cellStyle name="Normal 5 7 2 2 2 3" xfId="5056"/>
    <cellStyle name="Normal 5 7 2 2 2 3 2" xfId="17370"/>
    <cellStyle name="Normal 5 7 2 2 2 3 3" xfId="10341"/>
    <cellStyle name="Normal 5 7 2 2 2 4" xfId="13858"/>
    <cellStyle name="Normal 5 7 2 2 2 5" xfId="6822"/>
    <cellStyle name="Normal 5 7 2 2 3" xfId="1009"/>
    <cellStyle name="Normal 5 7 2 2 3 2" xfId="2799"/>
    <cellStyle name="Normal 5 7 2 2 3 2 2" xfId="11592"/>
    <cellStyle name="Normal 5 7 2 2 3 2 2 2" xfId="18621"/>
    <cellStyle name="Normal 5 7 2 2 3 2 3" xfId="15109"/>
    <cellStyle name="Normal 5 7 2 2 3 2 4" xfId="8073"/>
    <cellStyle name="Normal 5 7 2 2 3 3" xfId="4558"/>
    <cellStyle name="Normal 5 7 2 2 3 3 2" xfId="16872"/>
    <cellStyle name="Normal 5 7 2 2 3 3 3" xfId="9843"/>
    <cellStyle name="Normal 5 7 2 2 3 4" xfId="13360"/>
    <cellStyle name="Normal 5 7 2 2 3 5" xfId="6324"/>
    <cellStyle name="Normal 5 7 2 2 4" xfId="2291"/>
    <cellStyle name="Normal 5 7 2 2 4 2" xfId="11089"/>
    <cellStyle name="Normal 5 7 2 2 4 2 2" xfId="18118"/>
    <cellStyle name="Normal 5 7 2 2 4 3" xfId="14606"/>
    <cellStyle name="Normal 5 7 2 2 4 4" xfId="7570"/>
    <cellStyle name="Normal 5 7 2 2 5" xfId="4055"/>
    <cellStyle name="Normal 5 7 2 2 5 2" xfId="16369"/>
    <cellStyle name="Normal 5 7 2 2 5 3" xfId="9340"/>
    <cellStyle name="Normal 5 7 2 2 6" xfId="12857"/>
    <cellStyle name="Normal 5 7 2 2 7" xfId="5821"/>
    <cellStyle name="Normal 5 7 2 3" xfId="1258"/>
    <cellStyle name="Normal 5 7 2 3 2" xfId="3048"/>
    <cellStyle name="Normal 5 7 2 3 2 2" xfId="11841"/>
    <cellStyle name="Normal 5 7 2 3 2 2 2" xfId="18870"/>
    <cellStyle name="Normal 5 7 2 3 2 3" xfId="15358"/>
    <cellStyle name="Normal 5 7 2 3 2 4" xfId="8322"/>
    <cellStyle name="Normal 5 7 2 3 3" xfId="4807"/>
    <cellStyle name="Normal 5 7 2 3 3 2" xfId="17121"/>
    <cellStyle name="Normal 5 7 2 3 3 3" xfId="10092"/>
    <cellStyle name="Normal 5 7 2 3 4" xfId="13609"/>
    <cellStyle name="Normal 5 7 2 3 5" xfId="6573"/>
    <cellStyle name="Normal 5 7 2 4" xfId="760"/>
    <cellStyle name="Normal 5 7 2 4 2" xfId="2550"/>
    <cellStyle name="Normal 5 7 2 4 2 2" xfId="11343"/>
    <cellStyle name="Normal 5 7 2 4 2 2 2" xfId="18372"/>
    <cellStyle name="Normal 5 7 2 4 2 3" xfId="14860"/>
    <cellStyle name="Normal 5 7 2 4 2 4" xfId="7824"/>
    <cellStyle name="Normal 5 7 2 4 3" xfId="4309"/>
    <cellStyle name="Normal 5 7 2 4 3 2" xfId="16623"/>
    <cellStyle name="Normal 5 7 2 4 3 3" xfId="9594"/>
    <cellStyle name="Normal 5 7 2 4 4" xfId="13111"/>
    <cellStyle name="Normal 5 7 2 4 5" xfId="6075"/>
    <cellStyle name="Normal 5 7 2 5" xfId="1763"/>
    <cellStyle name="Normal 5 7 2 5 2" xfId="3548"/>
    <cellStyle name="Normal 5 7 2 5 2 2" xfId="12341"/>
    <cellStyle name="Normal 5 7 2 5 2 2 2" xfId="19370"/>
    <cellStyle name="Normal 5 7 2 5 2 3" xfId="15858"/>
    <cellStyle name="Normal 5 7 2 5 2 4" xfId="8822"/>
    <cellStyle name="Normal 5 7 2 5 3" xfId="5307"/>
    <cellStyle name="Normal 5 7 2 5 3 2" xfId="17621"/>
    <cellStyle name="Normal 5 7 2 5 3 3" xfId="10592"/>
    <cellStyle name="Normal 5 7 2 5 4" xfId="14109"/>
    <cellStyle name="Normal 5 7 2 5 5" xfId="7073"/>
    <cellStyle name="Normal 5 7 2 6" xfId="2040"/>
    <cellStyle name="Normal 5 7 2 6 2" xfId="10841"/>
    <cellStyle name="Normal 5 7 2 6 2 2" xfId="17870"/>
    <cellStyle name="Normal 5 7 2 6 3" xfId="14358"/>
    <cellStyle name="Normal 5 7 2 6 4" xfId="7322"/>
    <cellStyle name="Normal 5 7 2 7" xfId="3806"/>
    <cellStyle name="Normal 5 7 2 7 2" xfId="16120"/>
    <cellStyle name="Normal 5 7 2 7 3" xfId="9091"/>
    <cellStyle name="Normal 5 7 2 8" xfId="12608"/>
    <cellStyle name="Normal 5 7 2 9" xfId="5571"/>
    <cellStyle name="Normal 5 7 3" xfId="340"/>
    <cellStyle name="Normal 5 7 3 2" xfId="1351"/>
    <cellStyle name="Normal 5 7 3 2 2" xfId="3141"/>
    <cellStyle name="Normal 5 7 3 2 2 2" xfId="11934"/>
    <cellStyle name="Normal 5 7 3 2 2 2 2" xfId="18963"/>
    <cellStyle name="Normal 5 7 3 2 2 3" xfId="15451"/>
    <cellStyle name="Normal 5 7 3 2 2 4" xfId="8415"/>
    <cellStyle name="Normal 5 7 3 2 3" xfId="4900"/>
    <cellStyle name="Normal 5 7 3 2 3 2" xfId="17214"/>
    <cellStyle name="Normal 5 7 3 2 3 3" xfId="10185"/>
    <cellStyle name="Normal 5 7 3 2 4" xfId="13702"/>
    <cellStyle name="Normal 5 7 3 2 5" xfId="6666"/>
    <cellStyle name="Normal 5 7 3 3" xfId="853"/>
    <cellStyle name="Normal 5 7 3 3 2" xfId="2643"/>
    <cellStyle name="Normal 5 7 3 3 2 2" xfId="11436"/>
    <cellStyle name="Normal 5 7 3 3 2 2 2" xfId="18465"/>
    <cellStyle name="Normal 5 7 3 3 2 3" xfId="14953"/>
    <cellStyle name="Normal 5 7 3 3 2 4" xfId="7917"/>
    <cellStyle name="Normal 5 7 3 3 3" xfId="4402"/>
    <cellStyle name="Normal 5 7 3 3 3 2" xfId="16716"/>
    <cellStyle name="Normal 5 7 3 3 3 3" xfId="9687"/>
    <cellStyle name="Normal 5 7 3 3 4" xfId="13204"/>
    <cellStyle name="Normal 5 7 3 3 5" xfId="6168"/>
    <cellStyle name="Normal 5 7 3 4" xfId="2135"/>
    <cellStyle name="Normal 5 7 3 4 2" xfId="10933"/>
    <cellStyle name="Normal 5 7 3 4 2 2" xfId="17962"/>
    <cellStyle name="Normal 5 7 3 4 3" xfId="14450"/>
    <cellStyle name="Normal 5 7 3 4 4" xfId="7414"/>
    <cellStyle name="Normal 5 7 3 5" xfId="3899"/>
    <cellStyle name="Normal 5 7 3 5 2" xfId="16213"/>
    <cellStyle name="Normal 5 7 3 5 3" xfId="9184"/>
    <cellStyle name="Normal 5 7 3 6" xfId="12701"/>
    <cellStyle name="Normal 5 7 3 7" xfId="5665"/>
    <cellStyle name="Normal 5 7 4" xfId="1102"/>
    <cellStyle name="Normal 5 7 4 2" xfId="2892"/>
    <cellStyle name="Normal 5 7 4 2 2" xfId="11685"/>
    <cellStyle name="Normal 5 7 4 2 2 2" xfId="18714"/>
    <cellStyle name="Normal 5 7 4 2 3" xfId="15202"/>
    <cellStyle name="Normal 5 7 4 2 4" xfId="8166"/>
    <cellStyle name="Normal 5 7 4 3" xfId="4651"/>
    <cellStyle name="Normal 5 7 4 3 2" xfId="16965"/>
    <cellStyle name="Normal 5 7 4 3 3" xfId="9936"/>
    <cellStyle name="Normal 5 7 4 4" xfId="13453"/>
    <cellStyle name="Normal 5 7 4 5" xfId="6417"/>
    <cellStyle name="Normal 5 7 5" xfId="604"/>
    <cellStyle name="Normal 5 7 5 2" xfId="2394"/>
    <cellStyle name="Normal 5 7 5 2 2" xfId="11187"/>
    <cellStyle name="Normal 5 7 5 2 2 2" xfId="18216"/>
    <cellStyle name="Normal 5 7 5 2 3" xfId="14704"/>
    <cellStyle name="Normal 5 7 5 2 4" xfId="7668"/>
    <cellStyle name="Normal 5 7 5 3" xfId="4153"/>
    <cellStyle name="Normal 5 7 5 3 2" xfId="16467"/>
    <cellStyle name="Normal 5 7 5 3 3" xfId="9438"/>
    <cellStyle name="Normal 5 7 5 4" xfId="12955"/>
    <cellStyle name="Normal 5 7 5 5" xfId="5919"/>
    <cellStyle name="Normal 5 7 6" xfId="1607"/>
    <cellStyle name="Normal 5 7 6 2" xfId="3392"/>
    <cellStyle name="Normal 5 7 6 2 2" xfId="12185"/>
    <cellStyle name="Normal 5 7 6 2 2 2" xfId="19214"/>
    <cellStyle name="Normal 5 7 6 2 3" xfId="15702"/>
    <cellStyle name="Normal 5 7 6 2 4" xfId="8666"/>
    <cellStyle name="Normal 5 7 6 3" xfId="5151"/>
    <cellStyle name="Normal 5 7 6 3 2" xfId="17465"/>
    <cellStyle name="Normal 5 7 6 3 3" xfId="10436"/>
    <cellStyle name="Normal 5 7 6 4" xfId="13953"/>
    <cellStyle name="Normal 5 7 6 5" xfId="6917"/>
    <cellStyle name="Normal 5 7 7" xfId="1880"/>
    <cellStyle name="Normal 5 7 7 2" xfId="10685"/>
    <cellStyle name="Normal 5 7 7 2 2" xfId="17714"/>
    <cellStyle name="Normal 5 7 7 3" xfId="14202"/>
    <cellStyle name="Normal 5 7 7 4" xfId="7166"/>
    <cellStyle name="Normal 5 7 8" xfId="3650"/>
    <cellStyle name="Normal 5 7 8 2" xfId="15964"/>
    <cellStyle name="Normal 5 7 8 3" xfId="8935"/>
    <cellStyle name="Normal 5 7 9" xfId="12452"/>
    <cellStyle name="Normal 5 8" xfId="212"/>
    <cellStyle name="Normal 5 8 2" xfId="468"/>
    <cellStyle name="Normal 5 8 2 2" xfId="1479"/>
    <cellStyle name="Normal 5 8 2 2 2" xfId="3269"/>
    <cellStyle name="Normal 5 8 2 2 2 2" xfId="12062"/>
    <cellStyle name="Normal 5 8 2 2 2 2 2" xfId="19091"/>
    <cellStyle name="Normal 5 8 2 2 2 3" xfId="15579"/>
    <cellStyle name="Normal 5 8 2 2 2 4" xfId="8543"/>
    <cellStyle name="Normal 5 8 2 2 3" xfId="5028"/>
    <cellStyle name="Normal 5 8 2 2 3 2" xfId="17342"/>
    <cellStyle name="Normal 5 8 2 2 3 3" xfId="10313"/>
    <cellStyle name="Normal 5 8 2 2 4" xfId="13830"/>
    <cellStyle name="Normal 5 8 2 2 5" xfId="6794"/>
    <cellStyle name="Normal 5 8 2 3" xfId="981"/>
    <cellStyle name="Normal 5 8 2 3 2" xfId="2771"/>
    <cellStyle name="Normal 5 8 2 3 2 2" xfId="11564"/>
    <cellStyle name="Normal 5 8 2 3 2 2 2" xfId="18593"/>
    <cellStyle name="Normal 5 8 2 3 2 3" xfId="15081"/>
    <cellStyle name="Normal 5 8 2 3 2 4" xfId="8045"/>
    <cellStyle name="Normal 5 8 2 3 3" xfId="4530"/>
    <cellStyle name="Normal 5 8 2 3 3 2" xfId="16844"/>
    <cellStyle name="Normal 5 8 2 3 3 3" xfId="9815"/>
    <cellStyle name="Normal 5 8 2 3 4" xfId="13332"/>
    <cellStyle name="Normal 5 8 2 3 5" xfId="6296"/>
    <cellStyle name="Normal 5 8 2 4" xfId="2263"/>
    <cellStyle name="Normal 5 8 2 4 2" xfId="11061"/>
    <cellStyle name="Normal 5 8 2 4 2 2" xfId="18090"/>
    <cellStyle name="Normal 5 8 2 4 3" xfId="14578"/>
    <cellStyle name="Normal 5 8 2 4 4" xfId="7542"/>
    <cellStyle name="Normal 5 8 2 5" xfId="4027"/>
    <cellStyle name="Normal 5 8 2 5 2" xfId="16341"/>
    <cellStyle name="Normal 5 8 2 5 3" xfId="9312"/>
    <cellStyle name="Normal 5 8 2 6" xfId="12829"/>
    <cellStyle name="Normal 5 8 2 7" xfId="5793"/>
    <cellStyle name="Normal 5 8 3" xfId="1230"/>
    <cellStyle name="Normal 5 8 3 2" xfId="3020"/>
    <cellStyle name="Normal 5 8 3 2 2" xfId="11813"/>
    <cellStyle name="Normal 5 8 3 2 2 2" xfId="18842"/>
    <cellStyle name="Normal 5 8 3 2 3" xfId="15330"/>
    <cellStyle name="Normal 5 8 3 2 4" xfId="8294"/>
    <cellStyle name="Normal 5 8 3 3" xfId="4779"/>
    <cellStyle name="Normal 5 8 3 3 2" xfId="17093"/>
    <cellStyle name="Normal 5 8 3 3 3" xfId="10064"/>
    <cellStyle name="Normal 5 8 3 4" xfId="13581"/>
    <cellStyle name="Normal 5 8 3 5" xfId="6545"/>
    <cellStyle name="Normal 5 8 4" xfId="732"/>
    <cellStyle name="Normal 5 8 4 2" xfId="2522"/>
    <cellStyle name="Normal 5 8 4 2 2" xfId="11315"/>
    <cellStyle name="Normal 5 8 4 2 2 2" xfId="18344"/>
    <cellStyle name="Normal 5 8 4 2 3" xfId="14832"/>
    <cellStyle name="Normal 5 8 4 2 4" xfId="7796"/>
    <cellStyle name="Normal 5 8 4 3" xfId="4281"/>
    <cellStyle name="Normal 5 8 4 3 2" xfId="16595"/>
    <cellStyle name="Normal 5 8 4 3 3" xfId="9566"/>
    <cellStyle name="Normal 5 8 4 4" xfId="13083"/>
    <cellStyle name="Normal 5 8 4 5" xfId="6047"/>
    <cellStyle name="Normal 5 8 5" xfId="1735"/>
    <cellStyle name="Normal 5 8 5 2" xfId="3520"/>
    <cellStyle name="Normal 5 8 5 2 2" xfId="12313"/>
    <cellStyle name="Normal 5 8 5 2 2 2" xfId="19342"/>
    <cellStyle name="Normal 5 8 5 2 3" xfId="15830"/>
    <cellStyle name="Normal 5 8 5 2 4" xfId="8794"/>
    <cellStyle name="Normal 5 8 5 3" xfId="5279"/>
    <cellStyle name="Normal 5 8 5 3 2" xfId="17593"/>
    <cellStyle name="Normal 5 8 5 3 3" xfId="10564"/>
    <cellStyle name="Normal 5 8 5 4" xfId="14081"/>
    <cellStyle name="Normal 5 8 5 5" xfId="7045"/>
    <cellStyle name="Normal 5 8 6" xfId="2012"/>
    <cellStyle name="Normal 5 8 6 2" xfId="10813"/>
    <cellStyle name="Normal 5 8 6 2 2" xfId="17842"/>
    <cellStyle name="Normal 5 8 6 3" xfId="14330"/>
    <cellStyle name="Normal 5 8 6 4" xfId="7294"/>
    <cellStyle name="Normal 5 8 7" xfId="3778"/>
    <cellStyle name="Normal 5 8 7 2" xfId="16092"/>
    <cellStyle name="Normal 5 8 7 3" xfId="9063"/>
    <cellStyle name="Normal 5 8 8" xfId="12580"/>
    <cellStyle name="Normal 5 8 9" xfId="5543"/>
    <cellStyle name="Normal 5 9" xfId="148"/>
    <cellStyle name="Normal 5 9 2" xfId="404"/>
    <cellStyle name="Normal 5 9 2 2" xfId="1415"/>
    <cellStyle name="Normal 5 9 2 2 2" xfId="3205"/>
    <cellStyle name="Normal 5 9 2 2 2 2" xfId="11998"/>
    <cellStyle name="Normal 5 9 2 2 2 2 2" xfId="19027"/>
    <cellStyle name="Normal 5 9 2 2 2 3" xfId="15515"/>
    <cellStyle name="Normal 5 9 2 2 2 4" xfId="8479"/>
    <cellStyle name="Normal 5 9 2 2 3" xfId="4964"/>
    <cellStyle name="Normal 5 9 2 2 3 2" xfId="17278"/>
    <cellStyle name="Normal 5 9 2 2 3 3" xfId="10249"/>
    <cellStyle name="Normal 5 9 2 2 4" xfId="13766"/>
    <cellStyle name="Normal 5 9 2 2 5" xfId="6730"/>
    <cellStyle name="Normal 5 9 2 3" xfId="917"/>
    <cellStyle name="Normal 5 9 2 3 2" xfId="2707"/>
    <cellStyle name="Normal 5 9 2 3 2 2" xfId="11500"/>
    <cellStyle name="Normal 5 9 2 3 2 2 2" xfId="18529"/>
    <cellStyle name="Normal 5 9 2 3 2 3" xfId="15017"/>
    <cellStyle name="Normal 5 9 2 3 2 4" xfId="7981"/>
    <cellStyle name="Normal 5 9 2 3 3" xfId="4466"/>
    <cellStyle name="Normal 5 9 2 3 3 2" xfId="16780"/>
    <cellStyle name="Normal 5 9 2 3 3 3" xfId="9751"/>
    <cellStyle name="Normal 5 9 2 3 4" xfId="13268"/>
    <cellStyle name="Normal 5 9 2 3 5" xfId="6232"/>
    <cellStyle name="Normal 5 9 2 4" xfId="2199"/>
    <cellStyle name="Normal 5 9 2 4 2" xfId="10997"/>
    <cellStyle name="Normal 5 9 2 4 2 2" xfId="18026"/>
    <cellStyle name="Normal 5 9 2 4 3" xfId="14514"/>
    <cellStyle name="Normal 5 9 2 4 4" xfId="7478"/>
    <cellStyle name="Normal 5 9 2 5" xfId="3963"/>
    <cellStyle name="Normal 5 9 2 5 2" xfId="16277"/>
    <cellStyle name="Normal 5 9 2 5 3" xfId="9248"/>
    <cellStyle name="Normal 5 9 2 6" xfId="12765"/>
    <cellStyle name="Normal 5 9 2 7" xfId="5729"/>
    <cellStyle name="Normal 5 9 3" xfId="1166"/>
    <cellStyle name="Normal 5 9 3 2" xfId="2956"/>
    <cellStyle name="Normal 5 9 3 2 2" xfId="11749"/>
    <cellStyle name="Normal 5 9 3 2 2 2" xfId="18778"/>
    <cellStyle name="Normal 5 9 3 2 3" xfId="15266"/>
    <cellStyle name="Normal 5 9 3 2 4" xfId="8230"/>
    <cellStyle name="Normal 5 9 3 3" xfId="4715"/>
    <cellStyle name="Normal 5 9 3 3 2" xfId="17029"/>
    <cellStyle name="Normal 5 9 3 3 3" xfId="10000"/>
    <cellStyle name="Normal 5 9 3 4" xfId="13517"/>
    <cellStyle name="Normal 5 9 3 5" xfId="6481"/>
    <cellStyle name="Normal 5 9 4" xfId="668"/>
    <cellStyle name="Normal 5 9 4 2" xfId="2458"/>
    <cellStyle name="Normal 5 9 4 2 2" xfId="11251"/>
    <cellStyle name="Normal 5 9 4 2 2 2" xfId="18280"/>
    <cellStyle name="Normal 5 9 4 2 3" xfId="14768"/>
    <cellStyle name="Normal 5 9 4 2 4" xfId="7732"/>
    <cellStyle name="Normal 5 9 4 3" xfId="4217"/>
    <cellStyle name="Normal 5 9 4 3 2" xfId="16531"/>
    <cellStyle name="Normal 5 9 4 3 3" xfId="9502"/>
    <cellStyle name="Normal 5 9 4 4" xfId="13019"/>
    <cellStyle name="Normal 5 9 4 5" xfId="5983"/>
    <cellStyle name="Normal 5 9 5" xfId="1671"/>
    <cellStyle name="Normal 5 9 5 2" xfId="3456"/>
    <cellStyle name="Normal 5 9 5 2 2" xfId="12249"/>
    <cellStyle name="Normal 5 9 5 2 2 2" xfId="19278"/>
    <cellStyle name="Normal 5 9 5 2 3" xfId="15766"/>
    <cellStyle name="Normal 5 9 5 2 4" xfId="8730"/>
    <cellStyle name="Normal 5 9 5 3" xfId="5215"/>
    <cellStyle name="Normal 5 9 5 3 2" xfId="17529"/>
    <cellStyle name="Normal 5 9 5 3 3" xfId="10500"/>
    <cellStyle name="Normal 5 9 5 4" xfId="14017"/>
    <cellStyle name="Normal 5 9 5 5" xfId="6981"/>
    <cellStyle name="Normal 5 9 6" xfId="1948"/>
    <cellStyle name="Normal 5 9 6 2" xfId="10749"/>
    <cellStyle name="Normal 5 9 6 2 2" xfId="17778"/>
    <cellStyle name="Normal 5 9 6 3" xfId="14266"/>
    <cellStyle name="Normal 5 9 6 4" xfId="7230"/>
    <cellStyle name="Normal 5 9 7" xfId="3714"/>
    <cellStyle name="Normal 5 9 7 2" xfId="16028"/>
    <cellStyle name="Normal 5 9 7 3" xfId="8999"/>
    <cellStyle name="Normal 5 9 8" xfId="12516"/>
    <cellStyle name="Normal 5 9 9" xfId="5479"/>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6"/>
    <cellStyle name="Texto explicativo 2" xfId="12415"/>
    <cellStyle name="Texto explicativo 3" xfId="19513"/>
  </cellStyles>
  <dxfs count="0"/>
  <tableStyles count="0" defaultTableStyle="TableStyleMedium9" defaultPivotStyle="PivotStyleLight16"/>
  <colors>
    <mruColors>
      <color rgb="FF92D050"/>
      <color rgb="FFFF0066"/>
      <color rgb="FFFFC000"/>
      <color rgb="FFFFCCFF"/>
      <color rgb="FFFF66CC"/>
      <color rgb="FFFE30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7</xdr:col>
      <xdr:colOff>0</xdr:colOff>
      <xdr:row>722</xdr:row>
      <xdr:rowOff>0</xdr:rowOff>
    </xdr:from>
    <xdr:ext cx="184731" cy="264560"/>
    <xdr:sp macro="" textlink="">
      <xdr:nvSpPr>
        <xdr:cNvPr id="2" name="CuadroTexto 5">
          <a:extLst>
            <a:ext uri="{FF2B5EF4-FFF2-40B4-BE49-F238E27FC236}">
              <a16:creationId xmlns:a16="http://schemas.microsoft.com/office/drawing/2014/main" xmlns="" id="{00000000-0008-0000-0000-000005000000}"/>
            </a:ext>
          </a:extLst>
        </xdr:cNvPr>
        <xdr:cNvSpPr txBox="1"/>
      </xdr:nvSpPr>
      <xdr:spPr>
        <a:xfrm>
          <a:off x="3905250" y="2681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8</xdr:col>
      <xdr:colOff>0</xdr:colOff>
      <xdr:row>482</xdr:row>
      <xdr:rowOff>76200</xdr:rowOff>
    </xdr:from>
    <xdr:ext cx="184731" cy="264560"/>
    <xdr:sp macro="" textlink="">
      <xdr:nvSpPr>
        <xdr:cNvPr id="3" name="CuadroTexto 5">
          <a:extLst>
            <a:ext uri="{FF2B5EF4-FFF2-40B4-BE49-F238E27FC236}">
              <a16:creationId xmlns:a16="http://schemas.microsoft.com/office/drawing/2014/main" xmlns="" id="{00000000-0008-0000-0000-000005000000}"/>
            </a:ext>
          </a:extLst>
        </xdr:cNvPr>
        <xdr:cNvSpPr txBox="1"/>
      </xdr:nvSpPr>
      <xdr:spPr>
        <a:xfrm>
          <a:off x="4019550" y="16036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25980</xdr:colOff>
      <xdr:row>0</xdr:row>
      <xdr:rowOff>25980</xdr:rowOff>
    </xdr:from>
    <xdr:to>
      <xdr:col>2</xdr:col>
      <xdr:colOff>469879</xdr:colOff>
      <xdr:row>4</xdr:row>
      <xdr:rowOff>129888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80" y="25980"/>
          <a:ext cx="1792430" cy="86590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797"/>
  <sheetViews>
    <sheetView tabSelected="1" view="pageBreakPreview" zoomScale="120" zoomScaleNormal="100" zoomScaleSheetLayoutView="120" workbookViewId="0">
      <selection activeCell="C10" sqref="C10"/>
    </sheetView>
  </sheetViews>
  <sheetFormatPr baseColWidth="10" defaultRowHeight="12.75" x14ac:dyDescent="0.2"/>
  <cols>
    <col min="1" max="1" width="8.7109375" style="31" customWidth="1"/>
    <col min="2" max="2" width="11.42578125" style="31"/>
    <col min="3" max="3" width="67.42578125" style="108" customWidth="1"/>
    <col min="4" max="5" width="11.42578125" style="31"/>
    <col min="6" max="6" width="15.42578125" style="163" customWidth="1"/>
    <col min="7" max="7" width="17.28515625" style="31" customWidth="1"/>
    <col min="8" max="16384" width="11.42578125" style="31"/>
  </cols>
  <sheetData>
    <row r="1" spans="1:14" customFormat="1" x14ac:dyDescent="0.2">
      <c r="B1" s="180"/>
      <c r="C1" s="31"/>
      <c r="D1" s="108"/>
      <c r="E1" s="31"/>
      <c r="F1" s="31"/>
      <c r="G1" s="31"/>
    </row>
    <row r="2" spans="1:14" customFormat="1" ht="17.25" customHeight="1" x14ac:dyDescent="0.2">
      <c r="B2" s="180"/>
      <c r="C2" s="204" t="s">
        <v>613</v>
      </c>
      <c r="D2" s="204"/>
      <c r="E2" s="204"/>
      <c r="F2" s="204"/>
      <c r="G2" s="204"/>
    </row>
    <row r="3" spans="1:14" customFormat="1" ht="15" customHeight="1" x14ac:dyDescent="0.2">
      <c r="B3" s="180"/>
      <c r="C3" s="205" t="s">
        <v>614</v>
      </c>
      <c r="D3" s="205"/>
      <c r="E3" s="205"/>
      <c r="F3" s="205"/>
      <c r="G3" s="205"/>
    </row>
    <row r="4" spans="1:14" customFormat="1" ht="15" customHeight="1" x14ac:dyDescent="0.2">
      <c r="B4" s="180"/>
      <c r="C4" s="205" t="s">
        <v>615</v>
      </c>
      <c r="D4" s="205"/>
      <c r="E4" s="205"/>
      <c r="F4" s="205"/>
      <c r="G4" s="205"/>
    </row>
    <row r="5" spans="1:14" s="183" customFormat="1" x14ac:dyDescent="0.2">
      <c r="B5" s="181"/>
      <c r="C5" s="7"/>
      <c r="D5" s="4"/>
      <c r="E5" s="5"/>
      <c r="F5" s="5"/>
      <c r="G5" s="174"/>
      <c r="H5" s="182"/>
      <c r="I5" s="182"/>
      <c r="J5" s="182"/>
      <c r="K5" s="182"/>
      <c r="L5" s="182"/>
      <c r="M5" s="182"/>
      <c r="N5" s="182"/>
    </row>
    <row r="6" spans="1:14" s="8" customFormat="1" ht="11.25" x14ac:dyDescent="0.2">
      <c r="C6" s="9"/>
      <c r="D6" s="14"/>
      <c r="E6" s="10"/>
      <c r="F6" s="174"/>
      <c r="G6" s="172"/>
    </row>
    <row r="7" spans="1:14" s="8" customFormat="1" ht="11.25" x14ac:dyDescent="0.2">
      <c r="B7" s="12" t="s">
        <v>619</v>
      </c>
      <c r="C7" s="9"/>
      <c r="D7" s="13"/>
      <c r="E7" s="13"/>
      <c r="F7" s="174"/>
      <c r="G7" s="172"/>
    </row>
    <row r="8" spans="1:14" s="8" customFormat="1" ht="11.25" x14ac:dyDescent="0.2">
      <c r="B8" s="12" t="s">
        <v>616</v>
      </c>
      <c r="C8" s="9"/>
      <c r="D8" s="14"/>
      <c r="E8" s="14"/>
      <c r="F8" s="174"/>
      <c r="G8" s="172" t="s">
        <v>639</v>
      </c>
    </row>
    <row r="9" spans="1:14" s="8" customFormat="1" ht="11.25" x14ac:dyDescent="0.2">
      <c r="B9" s="12" t="s">
        <v>617</v>
      </c>
      <c r="C9" s="9"/>
      <c r="D9" s="13"/>
      <c r="E9" s="15"/>
      <c r="F9" s="184"/>
      <c r="G9" s="185" t="s">
        <v>640</v>
      </c>
    </row>
    <row r="10" spans="1:14" s="8" customFormat="1" ht="11.25" x14ac:dyDescent="0.2">
      <c r="B10" s="12" t="s">
        <v>618</v>
      </c>
      <c r="C10" s="9"/>
      <c r="D10" s="13"/>
      <c r="E10" s="13"/>
      <c r="F10" s="184"/>
      <c r="G10" s="185"/>
    </row>
    <row r="11" spans="1:14" s="8" customFormat="1" ht="11.25" x14ac:dyDescent="0.2">
      <c r="C11" s="9"/>
      <c r="D11" s="14"/>
      <c r="E11" s="10"/>
      <c r="F11" s="184" t="s">
        <v>641</v>
      </c>
      <c r="G11" s="3" t="s">
        <v>638</v>
      </c>
    </row>
    <row r="12" spans="1:14" s="196" customFormat="1" ht="22.5" x14ac:dyDescent="0.2">
      <c r="A12" s="190" t="s">
        <v>620</v>
      </c>
      <c r="B12" s="191" t="s">
        <v>255</v>
      </c>
      <c r="C12" s="192" t="s">
        <v>256</v>
      </c>
      <c r="D12" s="193" t="s">
        <v>257</v>
      </c>
      <c r="E12" s="194" t="s">
        <v>40</v>
      </c>
      <c r="F12" s="195" t="s">
        <v>621</v>
      </c>
      <c r="G12" s="195" t="s">
        <v>258</v>
      </c>
    </row>
    <row r="13" spans="1:14" s="21" customFormat="1" ht="11.25" x14ac:dyDescent="0.2">
      <c r="A13" s="17"/>
      <c r="B13" s="17" t="s">
        <v>41</v>
      </c>
      <c r="C13" s="18" t="s">
        <v>0</v>
      </c>
      <c r="D13" s="17"/>
      <c r="E13" s="19"/>
      <c r="F13" s="20"/>
      <c r="G13" s="20">
        <f>+G14+G43+G106+G124</f>
        <v>0</v>
      </c>
    </row>
    <row r="14" spans="1:14" s="21" customFormat="1" ht="11.25" x14ac:dyDescent="0.2">
      <c r="A14" s="22"/>
      <c r="B14" s="22" t="s">
        <v>340</v>
      </c>
      <c r="C14" s="23" t="s">
        <v>181</v>
      </c>
      <c r="D14" s="24"/>
      <c r="E14" s="25"/>
      <c r="F14" s="26"/>
      <c r="G14" s="26">
        <f>SUM(G15:G42)</f>
        <v>0</v>
      </c>
    </row>
    <row r="15" spans="1:14" ht="45" x14ac:dyDescent="0.2">
      <c r="A15" s="186">
        <v>10</v>
      </c>
      <c r="B15" s="27">
        <v>1.0001</v>
      </c>
      <c r="C15" s="28" t="s">
        <v>47</v>
      </c>
      <c r="D15" s="29" t="s">
        <v>14</v>
      </c>
      <c r="E15" s="30">
        <v>950</v>
      </c>
      <c r="F15" s="164"/>
      <c r="G15" s="32">
        <f t="shared" ref="G15:G79" si="0">ROUND(F15*E15,2)</f>
        <v>0</v>
      </c>
    </row>
    <row r="16" spans="1:14" ht="45" x14ac:dyDescent="0.2">
      <c r="A16" s="186">
        <v>20</v>
      </c>
      <c r="B16" s="27">
        <v>1.0002</v>
      </c>
      <c r="C16" s="28" t="s">
        <v>48</v>
      </c>
      <c r="D16" s="29" t="s">
        <v>14</v>
      </c>
      <c r="E16" s="30">
        <v>945.15</v>
      </c>
      <c r="F16" s="164"/>
      <c r="G16" s="32">
        <f t="shared" si="0"/>
        <v>0</v>
      </c>
    </row>
    <row r="17" spans="1:232" ht="45" x14ac:dyDescent="0.2">
      <c r="A17" s="186">
        <v>30</v>
      </c>
      <c r="B17" s="27">
        <v>1.0003</v>
      </c>
      <c r="C17" s="28" t="s">
        <v>49</v>
      </c>
      <c r="D17" s="29" t="s">
        <v>14</v>
      </c>
      <c r="E17" s="30">
        <v>7253</v>
      </c>
      <c r="F17" s="164"/>
      <c r="G17" s="32">
        <f t="shared" si="0"/>
        <v>0</v>
      </c>
    </row>
    <row r="18" spans="1:232" ht="33.75" x14ac:dyDescent="0.2">
      <c r="A18" s="186">
        <v>40</v>
      </c>
      <c r="B18" s="27">
        <v>1.0004</v>
      </c>
      <c r="C18" s="28" t="s">
        <v>50</v>
      </c>
      <c r="D18" s="29" t="s">
        <v>51</v>
      </c>
      <c r="E18" s="30">
        <v>16850</v>
      </c>
      <c r="F18" s="171"/>
      <c r="G18" s="32">
        <f t="shared" si="0"/>
        <v>0</v>
      </c>
    </row>
    <row r="19" spans="1:232" ht="33.75" x14ac:dyDescent="0.2">
      <c r="A19" s="186">
        <v>50</v>
      </c>
      <c r="B19" s="27">
        <v>1.0004999999999999</v>
      </c>
      <c r="C19" s="28" t="s">
        <v>210</v>
      </c>
      <c r="D19" s="29" t="s">
        <v>1</v>
      </c>
      <c r="E19" s="30">
        <v>13</v>
      </c>
      <c r="F19" s="164"/>
      <c r="G19" s="32">
        <f t="shared" si="0"/>
        <v>0</v>
      </c>
    </row>
    <row r="20" spans="1:232" ht="33.75" x14ac:dyDescent="0.2">
      <c r="A20" s="186">
        <v>60</v>
      </c>
      <c r="B20" s="27">
        <v>1.0005999999999999</v>
      </c>
      <c r="C20" s="28" t="s">
        <v>211</v>
      </c>
      <c r="D20" s="29" t="s">
        <v>1</v>
      </c>
      <c r="E20" s="30">
        <v>38</v>
      </c>
      <c r="F20" s="164"/>
      <c r="G20" s="32">
        <f t="shared" si="0"/>
        <v>0</v>
      </c>
    </row>
    <row r="21" spans="1:232" ht="33.75" x14ac:dyDescent="0.2">
      <c r="A21" s="186">
        <v>70</v>
      </c>
      <c r="B21" s="27">
        <v>1.0006999999999999</v>
      </c>
      <c r="C21" s="28" t="s">
        <v>212</v>
      </c>
      <c r="D21" s="29" t="s">
        <v>1</v>
      </c>
      <c r="E21" s="30">
        <v>86</v>
      </c>
      <c r="F21" s="164"/>
      <c r="G21" s="32">
        <f t="shared" si="0"/>
        <v>0</v>
      </c>
    </row>
    <row r="22" spans="1:232" ht="33.75" x14ac:dyDescent="0.2">
      <c r="A22" s="186">
        <v>80</v>
      </c>
      <c r="B22" s="27">
        <v>1.0007999999999999</v>
      </c>
      <c r="C22" s="28" t="s">
        <v>213</v>
      </c>
      <c r="D22" s="29" t="s">
        <v>1</v>
      </c>
      <c r="E22" s="30">
        <v>36</v>
      </c>
      <c r="F22" s="164"/>
      <c r="G22" s="32">
        <f t="shared" si="0"/>
        <v>0</v>
      </c>
    </row>
    <row r="23" spans="1:232" ht="45" x14ac:dyDescent="0.2">
      <c r="A23" s="186">
        <v>90</v>
      </c>
      <c r="B23" s="27">
        <v>1.0008999999999999</v>
      </c>
      <c r="C23" s="28" t="s">
        <v>214</v>
      </c>
      <c r="D23" s="29" t="s">
        <v>1</v>
      </c>
      <c r="E23" s="30">
        <v>10</v>
      </c>
      <c r="F23" s="171"/>
      <c r="G23" s="32">
        <f t="shared" si="0"/>
        <v>0</v>
      </c>
    </row>
    <row r="24" spans="1:232" s="1" customFormat="1" ht="33.75" x14ac:dyDescent="0.2">
      <c r="A24" s="186">
        <v>100</v>
      </c>
      <c r="B24" s="27">
        <v>1.0009999999999999</v>
      </c>
      <c r="C24" s="28" t="s">
        <v>215</v>
      </c>
      <c r="D24" s="29" t="s">
        <v>1</v>
      </c>
      <c r="E24" s="30">
        <v>31</v>
      </c>
      <c r="F24" s="32"/>
      <c r="G24" s="32">
        <f t="shared" si="0"/>
        <v>0</v>
      </c>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row>
    <row r="25" spans="1:232" s="1" customFormat="1" ht="45" x14ac:dyDescent="0.2">
      <c r="A25" s="186">
        <v>110</v>
      </c>
      <c r="B25" s="27">
        <v>1.0011000000000001</v>
      </c>
      <c r="C25" s="28" t="s">
        <v>216</v>
      </c>
      <c r="D25" s="29" t="s">
        <v>1</v>
      </c>
      <c r="E25" s="30">
        <v>66</v>
      </c>
      <c r="F25" s="32"/>
      <c r="G25" s="32">
        <f t="shared" si="0"/>
        <v>0</v>
      </c>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row>
    <row r="26" spans="1:232" s="1" customFormat="1" ht="45" x14ac:dyDescent="0.2">
      <c r="A26" s="186">
        <v>120</v>
      </c>
      <c r="B26" s="27">
        <v>1.0012000000000001</v>
      </c>
      <c r="C26" s="28" t="s">
        <v>217</v>
      </c>
      <c r="D26" s="29" t="s">
        <v>1</v>
      </c>
      <c r="E26" s="30">
        <v>33</v>
      </c>
      <c r="F26" s="32"/>
      <c r="G26" s="32">
        <f t="shared" si="0"/>
        <v>0</v>
      </c>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row>
    <row r="27" spans="1:232" s="1" customFormat="1" ht="45" x14ac:dyDescent="0.2">
      <c r="A27" s="186">
        <v>130</v>
      </c>
      <c r="B27" s="27">
        <v>1.0013000000000001</v>
      </c>
      <c r="C27" s="28" t="s">
        <v>218</v>
      </c>
      <c r="D27" s="29" t="s">
        <v>1</v>
      </c>
      <c r="E27" s="30">
        <v>32</v>
      </c>
      <c r="F27" s="32"/>
      <c r="G27" s="32">
        <f t="shared" si="0"/>
        <v>0</v>
      </c>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row>
    <row r="28" spans="1:232" s="1" customFormat="1" ht="45" x14ac:dyDescent="0.2">
      <c r="A28" s="186">
        <v>140</v>
      </c>
      <c r="B28" s="27">
        <v>1.0014000000000001</v>
      </c>
      <c r="C28" s="28" t="s">
        <v>219</v>
      </c>
      <c r="D28" s="29" t="s">
        <v>1</v>
      </c>
      <c r="E28" s="30">
        <v>4</v>
      </c>
      <c r="F28" s="32"/>
      <c r="G28" s="32">
        <f t="shared" si="0"/>
        <v>0</v>
      </c>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row>
    <row r="29" spans="1:232" s="1" customFormat="1" ht="45" x14ac:dyDescent="0.2">
      <c r="A29" s="186">
        <v>150</v>
      </c>
      <c r="B29" s="27">
        <v>1.0015000000000001</v>
      </c>
      <c r="C29" s="28" t="s">
        <v>351</v>
      </c>
      <c r="D29" s="29" t="s">
        <v>1</v>
      </c>
      <c r="E29" s="30">
        <v>2</v>
      </c>
      <c r="F29" s="32"/>
      <c r="G29" s="32">
        <f t="shared" si="0"/>
        <v>0</v>
      </c>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row>
    <row r="30" spans="1:232" s="1" customFormat="1" ht="33.75" x14ac:dyDescent="0.2">
      <c r="A30" s="186">
        <v>160</v>
      </c>
      <c r="B30" s="27">
        <v>1.0016</v>
      </c>
      <c r="C30" s="28" t="s">
        <v>220</v>
      </c>
      <c r="D30" s="29" t="s">
        <v>1</v>
      </c>
      <c r="E30" s="30">
        <v>1</v>
      </c>
      <c r="F30" s="32"/>
      <c r="G30" s="32">
        <f t="shared" si="0"/>
        <v>0</v>
      </c>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row>
    <row r="31" spans="1:232" s="1" customFormat="1" ht="33.75" x14ac:dyDescent="0.2">
      <c r="A31" s="186">
        <v>170</v>
      </c>
      <c r="B31" s="27">
        <v>1.0017</v>
      </c>
      <c r="C31" s="28" t="s">
        <v>221</v>
      </c>
      <c r="D31" s="29" t="s">
        <v>1</v>
      </c>
      <c r="E31" s="30">
        <v>1</v>
      </c>
      <c r="F31" s="32"/>
      <c r="G31" s="32">
        <f t="shared" si="0"/>
        <v>0</v>
      </c>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row>
    <row r="32" spans="1:232" s="1" customFormat="1" ht="45" x14ac:dyDescent="0.2">
      <c r="A32" s="186">
        <v>180</v>
      </c>
      <c r="B32" s="27">
        <v>1.0018</v>
      </c>
      <c r="C32" s="28" t="s">
        <v>4</v>
      </c>
      <c r="D32" s="29" t="s">
        <v>1</v>
      </c>
      <c r="E32" s="30">
        <v>12</v>
      </c>
      <c r="F32" s="164"/>
      <c r="G32" s="32">
        <f t="shared" si="0"/>
        <v>0</v>
      </c>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row>
    <row r="33" spans="1:232" s="1" customFormat="1" ht="45" x14ac:dyDescent="0.2">
      <c r="A33" s="186">
        <v>190</v>
      </c>
      <c r="B33" s="27">
        <v>1.0019</v>
      </c>
      <c r="C33" s="28" t="s">
        <v>352</v>
      </c>
      <c r="D33" s="29" t="s">
        <v>1</v>
      </c>
      <c r="E33" s="30">
        <v>122</v>
      </c>
      <c r="F33" s="32"/>
      <c r="G33" s="32">
        <f t="shared" si="0"/>
        <v>0</v>
      </c>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row>
    <row r="34" spans="1:232" s="1" customFormat="1" ht="45" x14ac:dyDescent="0.2">
      <c r="A34" s="186">
        <v>200</v>
      </c>
      <c r="B34" s="27">
        <v>1.002</v>
      </c>
      <c r="C34" s="28" t="s">
        <v>353</v>
      </c>
      <c r="D34" s="29" t="s">
        <v>1</v>
      </c>
      <c r="E34" s="30">
        <v>25</v>
      </c>
      <c r="F34" s="32"/>
      <c r="G34" s="32">
        <f t="shared" si="0"/>
        <v>0</v>
      </c>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row>
    <row r="35" spans="1:232" s="1" customFormat="1" ht="45" x14ac:dyDescent="0.2">
      <c r="A35" s="186">
        <v>210</v>
      </c>
      <c r="B35" s="27">
        <v>1.0021</v>
      </c>
      <c r="C35" s="28" t="s">
        <v>354</v>
      </c>
      <c r="D35" s="29" t="s">
        <v>1</v>
      </c>
      <c r="E35" s="30">
        <v>82</v>
      </c>
      <c r="F35" s="32"/>
      <c r="G35" s="32">
        <f t="shared" si="0"/>
        <v>0</v>
      </c>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row>
    <row r="36" spans="1:232" s="1" customFormat="1" ht="45" x14ac:dyDescent="0.2">
      <c r="A36" s="186">
        <v>220</v>
      </c>
      <c r="B36" s="27">
        <v>1.0022</v>
      </c>
      <c r="C36" s="28" t="s">
        <v>355</v>
      </c>
      <c r="D36" s="29" t="s">
        <v>1</v>
      </c>
      <c r="E36" s="30">
        <v>130</v>
      </c>
      <c r="F36" s="32"/>
      <c r="G36" s="32">
        <f t="shared" si="0"/>
        <v>0</v>
      </c>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row>
    <row r="37" spans="1:232" s="1" customFormat="1" ht="45" x14ac:dyDescent="0.2">
      <c r="A37" s="186">
        <v>230</v>
      </c>
      <c r="B37" s="27">
        <v>1.0023</v>
      </c>
      <c r="C37" s="28" t="s">
        <v>356</v>
      </c>
      <c r="D37" s="29" t="s">
        <v>1</v>
      </c>
      <c r="E37" s="30">
        <v>145</v>
      </c>
      <c r="F37" s="32"/>
      <c r="G37" s="32">
        <f t="shared" si="0"/>
        <v>0</v>
      </c>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row>
    <row r="38" spans="1:232" s="1" customFormat="1" ht="45" x14ac:dyDescent="0.2">
      <c r="A38" s="186">
        <v>240</v>
      </c>
      <c r="B38" s="27">
        <v>1.0024</v>
      </c>
      <c r="C38" s="28" t="s">
        <v>357</v>
      </c>
      <c r="D38" s="29" t="s">
        <v>1</v>
      </c>
      <c r="E38" s="30">
        <v>25</v>
      </c>
      <c r="F38" s="32"/>
      <c r="G38" s="32">
        <f t="shared" si="0"/>
        <v>0</v>
      </c>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row>
    <row r="39" spans="1:232" s="1" customFormat="1" ht="33.75" x14ac:dyDescent="0.2">
      <c r="A39" s="186">
        <v>250</v>
      </c>
      <c r="B39" s="27">
        <v>1.0024999999999999</v>
      </c>
      <c r="C39" s="28" t="s">
        <v>358</v>
      </c>
      <c r="D39" s="29" t="s">
        <v>289</v>
      </c>
      <c r="E39" s="30">
        <v>150</v>
      </c>
      <c r="F39" s="32"/>
      <c r="G39" s="32">
        <f t="shared" si="0"/>
        <v>0</v>
      </c>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row>
    <row r="40" spans="1:232" s="1" customFormat="1" ht="33.75" x14ac:dyDescent="0.2">
      <c r="A40" s="186">
        <v>260</v>
      </c>
      <c r="B40" s="27">
        <v>1.0025999999999999</v>
      </c>
      <c r="C40" s="28" t="s">
        <v>359</v>
      </c>
      <c r="D40" s="29" t="s">
        <v>289</v>
      </c>
      <c r="E40" s="30">
        <v>150</v>
      </c>
      <c r="F40" s="32"/>
      <c r="G40" s="32">
        <f t="shared" si="0"/>
        <v>0</v>
      </c>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row>
    <row r="41" spans="1:232" s="1" customFormat="1" ht="33.75" x14ac:dyDescent="0.2">
      <c r="A41" s="186">
        <v>270</v>
      </c>
      <c r="B41" s="27">
        <v>1.0026999999999999</v>
      </c>
      <c r="C41" s="28" t="s">
        <v>360</v>
      </c>
      <c r="D41" s="29" t="s">
        <v>289</v>
      </c>
      <c r="E41" s="30">
        <v>120</v>
      </c>
      <c r="F41" s="32"/>
      <c r="G41" s="32">
        <f t="shared" ref="G41" si="1">ROUND(F41*E41,2)</f>
        <v>0</v>
      </c>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row>
    <row r="42" spans="1:232" s="1" customFormat="1" ht="22.5" x14ac:dyDescent="0.2">
      <c r="A42" s="186">
        <v>280</v>
      </c>
      <c r="B42" s="27" t="s">
        <v>611</v>
      </c>
      <c r="C42" s="28" t="s">
        <v>612</v>
      </c>
      <c r="D42" s="29" t="s">
        <v>1</v>
      </c>
      <c r="E42" s="30">
        <v>6</v>
      </c>
      <c r="F42" s="32"/>
      <c r="G42" s="32">
        <f>F42*E42</f>
        <v>0</v>
      </c>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row>
    <row r="43" spans="1:232" s="2" customFormat="1" ht="11.25" x14ac:dyDescent="0.2">
      <c r="A43" s="34"/>
      <c r="B43" s="34" t="s">
        <v>341</v>
      </c>
      <c r="C43" s="23" t="s">
        <v>259</v>
      </c>
      <c r="D43" s="24"/>
      <c r="E43" s="35"/>
      <c r="F43" s="26"/>
      <c r="G43" s="26">
        <f>SUM(G44:G105)</f>
        <v>0</v>
      </c>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row>
    <row r="44" spans="1:232" s="1" customFormat="1" ht="45" x14ac:dyDescent="0.2">
      <c r="A44" s="186">
        <v>290</v>
      </c>
      <c r="B44" s="27">
        <v>1.0027999999999999</v>
      </c>
      <c r="C44" s="28" t="s">
        <v>5</v>
      </c>
      <c r="D44" s="36" t="s">
        <v>361</v>
      </c>
      <c r="E44" s="30">
        <v>10</v>
      </c>
      <c r="F44" s="171"/>
      <c r="G44" s="32">
        <f t="shared" si="0"/>
        <v>0</v>
      </c>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row>
    <row r="45" spans="1:232" s="1" customFormat="1" ht="45" x14ac:dyDescent="0.2">
      <c r="A45" s="186">
        <v>300</v>
      </c>
      <c r="B45" s="27">
        <v>1.0028999999999999</v>
      </c>
      <c r="C45" s="28" t="s">
        <v>6</v>
      </c>
      <c r="D45" s="36" t="s">
        <v>361</v>
      </c>
      <c r="E45" s="30">
        <v>10</v>
      </c>
      <c r="F45" s="171"/>
      <c r="G45" s="32">
        <f t="shared" si="0"/>
        <v>0</v>
      </c>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row>
    <row r="46" spans="1:232" s="1" customFormat="1" ht="45" x14ac:dyDescent="0.2">
      <c r="A46" s="186">
        <v>310</v>
      </c>
      <c r="B46" s="27">
        <v>1.0029999999999999</v>
      </c>
      <c r="C46" s="28" t="s">
        <v>7</v>
      </c>
      <c r="D46" s="36" t="s">
        <v>361</v>
      </c>
      <c r="E46" s="30">
        <v>2</v>
      </c>
      <c r="F46" s="164"/>
      <c r="G46" s="32">
        <f t="shared" si="0"/>
        <v>0</v>
      </c>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row>
    <row r="47" spans="1:232" s="1" customFormat="1" ht="45" x14ac:dyDescent="0.2">
      <c r="A47" s="186">
        <v>320</v>
      </c>
      <c r="B47" s="27">
        <v>1.0031000000000001</v>
      </c>
      <c r="C47" s="28" t="s">
        <v>362</v>
      </c>
      <c r="D47" s="36" t="s">
        <v>361</v>
      </c>
      <c r="E47" s="30">
        <v>6.8</v>
      </c>
      <c r="F47" s="164"/>
      <c r="G47" s="32">
        <f t="shared" si="0"/>
        <v>0</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row>
    <row r="48" spans="1:232" s="1" customFormat="1" ht="45" x14ac:dyDescent="0.2">
      <c r="A48" s="186">
        <v>330</v>
      </c>
      <c r="B48" s="27">
        <v>1.0032000000000001</v>
      </c>
      <c r="C48" s="28" t="s">
        <v>363</v>
      </c>
      <c r="D48" s="36" t="s">
        <v>361</v>
      </c>
      <c r="E48" s="30">
        <v>10</v>
      </c>
      <c r="F48" s="164"/>
      <c r="G48" s="32">
        <f t="shared" si="0"/>
        <v>0</v>
      </c>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row>
    <row r="49" spans="1:232" s="1" customFormat="1" ht="45" x14ac:dyDescent="0.2">
      <c r="A49" s="186">
        <v>340</v>
      </c>
      <c r="B49" s="27">
        <v>1.0033000000000001</v>
      </c>
      <c r="C49" s="28" t="s">
        <v>364</v>
      </c>
      <c r="D49" s="36" t="s">
        <v>361</v>
      </c>
      <c r="E49" s="30">
        <v>10</v>
      </c>
      <c r="F49" s="164"/>
      <c r="G49" s="32">
        <f t="shared" si="0"/>
        <v>0</v>
      </c>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row>
    <row r="50" spans="1:232" s="1" customFormat="1" ht="45" x14ac:dyDescent="0.2">
      <c r="A50" s="186">
        <v>350</v>
      </c>
      <c r="B50" s="27">
        <v>1.0034000000000001</v>
      </c>
      <c r="C50" s="28" t="s">
        <v>365</v>
      </c>
      <c r="D50" s="36" t="s">
        <v>361</v>
      </c>
      <c r="E50" s="30">
        <v>3</v>
      </c>
      <c r="F50" s="171"/>
      <c r="G50" s="32">
        <f t="shared" si="0"/>
        <v>0</v>
      </c>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row>
    <row r="51" spans="1:232" s="1" customFormat="1" ht="45" x14ac:dyDescent="0.2">
      <c r="A51" s="186">
        <v>360</v>
      </c>
      <c r="B51" s="27">
        <v>1.0035000000000001</v>
      </c>
      <c r="C51" s="28" t="s">
        <v>366</v>
      </c>
      <c r="D51" s="36" t="s">
        <v>361</v>
      </c>
      <c r="E51" s="30">
        <v>6.8</v>
      </c>
      <c r="F51" s="164"/>
      <c r="G51" s="32">
        <f t="shared" si="0"/>
        <v>0</v>
      </c>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row>
    <row r="52" spans="1:232" s="1" customFormat="1" ht="45" x14ac:dyDescent="0.2">
      <c r="A52" s="186">
        <v>370</v>
      </c>
      <c r="B52" s="27">
        <v>1.0036</v>
      </c>
      <c r="C52" s="28" t="s">
        <v>367</v>
      </c>
      <c r="D52" s="36" t="s">
        <v>361</v>
      </c>
      <c r="E52" s="30">
        <v>3</v>
      </c>
      <c r="F52" s="164"/>
      <c r="G52" s="32">
        <f t="shared" si="0"/>
        <v>0</v>
      </c>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row>
    <row r="53" spans="1:232" s="1" customFormat="1" ht="45" x14ac:dyDescent="0.2">
      <c r="A53" s="186">
        <v>380</v>
      </c>
      <c r="B53" s="27">
        <v>1.0037</v>
      </c>
      <c r="C53" s="28" t="s">
        <v>368</v>
      </c>
      <c r="D53" s="36" t="s">
        <v>1</v>
      </c>
      <c r="E53" s="30">
        <v>4</v>
      </c>
      <c r="F53" s="32"/>
      <c r="G53" s="32">
        <f t="shared" si="0"/>
        <v>0</v>
      </c>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row>
    <row r="54" spans="1:232" s="1" customFormat="1" ht="45" x14ac:dyDescent="0.2">
      <c r="A54" s="186">
        <v>390</v>
      </c>
      <c r="B54" s="27">
        <v>1.0038</v>
      </c>
      <c r="C54" s="28" t="s">
        <v>369</v>
      </c>
      <c r="D54" s="36" t="s">
        <v>1</v>
      </c>
      <c r="E54" s="30">
        <v>5</v>
      </c>
      <c r="F54" s="32"/>
      <c r="G54" s="32">
        <f t="shared" si="0"/>
        <v>0</v>
      </c>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row>
    <row r="55" spans="1:232" s="1" customFormat="1" ht="45" x14ac:dyDescent="0.2">
      <c r="A55" s="186">
        <v>400</v>
      </c>
      <c r="B55" s="27">
        <v>1.0039</v>
      </c>
      <c r="C55" s="28" t="s">
        <v>370</v>
      </c>
      <c r="D55" s="36" t="s">
        <v>1</v>
      </c>
      <c r="E55" s="30">
        <v>3</v>
      </c>
      <c r="F55" s="32"/>
      <c r="G55" s="32">
        <f t="shared" si="0"/>
        <v>0</v>
      </c>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row>
    <row r="56" spans="1:232" s="1" customFormat="1" ht="45" x14ac:dyDescent="0.2">
      <c r="A56" s="186">
        <v>410</v>
      </c>
      <c r="B56" s="27">
        <v>1.004</v>
      </c>
      <c r="C56" s="28" t="s">
        <v>371</v>
      </c>
      <c r="D56" s="36" t="s">
        <v>1</v>
      </c>
      <c r="E56" s="30">
        <v>5</v>
      </c>
      <c r="F56" s="32"/>
      <c r="G56" s="32">
        <f t="shared" si="0"/>
        <v>0</v>
      </c>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row>
    <row r="57" spans="1:232" s="1" customFormat="1" ht="45" x14ac:dyDescent="0.2">
      <c r="A57" s="186">
        <v>420</v>
      </c>
      <c r="B57" s="27">
        <v>1.0041</v>
      </c>
      <c r="C57" s="28" t="s">
        <v>372</v>
      </c>
      <c r="D57" s="36" t="s">
        <v>1</v>
      </c>
      <c r="E57" s="30">
        <v>4</v>
      </c>
      <c r="F57" s="32"/>
      <c r="G57" s="32">
        <f t="shared" si="0"/>
        <v>0</v>
      </c>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row>
    <row r="58" spans="1:232" s="1" customFormat="1" ht="45" x14ac:dyDescent="0.2">
      <c r="A58" s="186">
        <v>430</v>
      </c>
      <c r="B58" s="27">
        <v>1.0042</v>
      </c>
      <c r="C58" s="28" t="s">
        <v>373</v>
      </c>
      <c r="D58" s="36" t="s">
        <v>1</v>
      </c>
      <c r="E58" s="30">
        <v>4</v>
      </c>
      <c r="F58" s="32"/>
      <c r="G58" s="32">
        <f t="shared" si="0"/>
        <v>0</v>
      </c>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row>
    <row r="59" spans="1:232" s="1" customFormat="1" ht="45" x14ac:dyDescent="0.2">
      <c r="A59" s="186">
        <v>440</v>
      </c>
      <c r="B59" s="27">
        <v>1.0043</v>
      </c>
      <c r="C59" s="28" t="s">
        <v>374</v>
      </c>
      <c r="D59" s="36" t="s">
        <v>1</v>
      </c>
      <c r="E59" s="30">
        <v>7</v>
      </c>
      <c r="F59" s="32"/>
      <c r="G59" s="32">
        <f t="shared" si="0"/>
        <v>0</v>
      </c>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row>
    <row r="60" spans="1:232" s="1" customFormat="1" ht="45" x14ac:dyDescent="0.2">
      <c r="A60" s="186">
        <v>450</v>
      </c>
      <c r="B60" s="27">
        <v>1.0044</v>
      </c>
      <c r="C60" s="28" t="s">
        <v>375</v>
      </c>
      <c r="D60" s="36" t="s">
        <v>1</v>
      </c>
      <c r="E60" s="30">
        <v>5</v>
      </c>
      <c r="F60" s="32"/>
      <c r="G60" s="32">
        <f t="shared" si="0"/>
        <v>0</v>
      </c>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row>
    <row r="61" spans="1:232" s="1" customFormat="1" ht="45" x14ac:dyDescent="0.2">
      <c r="A61" s="186">
        <v>460</v>
      </c>
      <c r="B61" s="27">
        <v>1.0044999999999999</v>
      </c>
      <c r="C61" s="28" t="s">
        <v>376</v>
      </c>
      <c r="D61" s="36" t="s">
        <v>1</v>
      </c>
      <c r="E61" s="30">
        <v>5</v>
      </c>
      <c r="F61" s="32"/>
      <c r="G61" s="32">
        <f t="shared" si="0"/>
        <v>0</v>
      </c>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row>
    <row r="62" spans="1:232" s="1" customFormat="1" ht="45" x14ac:dyDescent="0.2">
      <c r="A62" s="186">
        <v>470</v>
      </c>
      <c r="B62" s="27">
        <v>1.0045999999999999</v>
      </c>
      <c r="C62" s="28" t="s">
        <v>377</v>
      </c>
      <c r="D62" s="36" t="s">
        <v>1</v>
      </c>
      <c r="E62" s="30">
        <v>8</v>
      </c>
      <c r="F62" s="32"/>
      <c r="G62" s="32">
        <f t="shared" si="0"/>
        <v>0</v>
      </c>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row>
    <row r="63" spans="1:232" s="1" customFormat="1" ht="45" x14ac:dyDescent="0.2">
      <c r="A63" s="186">
        <v>480</v>
      </c>
      <c r="B63" s="27">
        <v>1.0046999999999999</v>
      </c>
      <c r="C63" s="28" t="s">
        <v>378</v>
      </c>
      <c r="D63" s="36" t="s">
        <v>1</v>
      </c>
      <c r="E63" s="30">
        <v>1</v>
      </c>
      <c r="F63" s="32"/>
      <c r="G63" s="32">
        <f t="shared" si="0"/>
        <v>0</v>
      </c>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row>
    <row r="64" spans="1:232" s="1" customFormat="1" ht="45" x14ac:dyDescent="0.2">
      <c r="A64" s="186">
        <v>490</v>
      </c>
      <c r="B64" s="27">
        <v>1.0047999999999999</v>
      </c>
      <c r="C64" s="28" t="s">
        <v>379</v>
      </c>
      <c r="D64" s="36" t="s">
        <v>1</v>
      </c>
      <c r="E64" s="30">
        <v>1</v>
      </c>
      <c r="F64" s="32"/>
      <c r="G64" s="32">
        <f t="shared" si="0"/>
        <v>0</v>
      </c>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row>
    <row r="65" spans="1:232" s="1" customFormat="1" ht="45" x14ac:dyDescent="0.2">
      <c r="A65" s="186">
        <v>500</v>
      </c>
      <c r="B65" s="27">
        <v>1.0048999999999999</v>
      </c>
      <c r="C65" s="28" t="s">
        <v>380</v>
      </c>
      <c r="D65" s="36" t="s">
        <v>1</v>
      </c>
      <c r="E65" s="30">
        <v>1</v>
      </c>
      <c r="F65" s="32"/>
      <c r="G65" s="32">
        <f t="shared" si="0"/>
        <v>0</v>
      </c>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row>
    <row r="66" spans="1:232" s="1" customFormat="1" ht="45" x14ac:dyDescent="0.2">
      <c r="A66" s="186">
        <v>510</v>
      </c>
      <c r="B66" s="27">
        <v>1.0049999999999999</v>
      </c>
      <c r="C66" s="28" t="s">
        <v>381</v>
      </c>
      <c r="D66" s="36" t="s">
        <v>1</v>
      </c>
      <c r="E66" s="30">
        <v>1</v>
      </c>
      <c r="F66" s="32"/>
      <c r="G66" s="32">
        <f t="shared" si="0"/>
        <v>0</v>
      </c>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row>
    <row r="67" spans="1:232" s="1" customFormat="1" ht="45" x14ac:dyDescent="0.2">
      <c r="A67" s="186">
        <v>520</v>
      </c>
      <c r="B67" s="27">
        <v>1.0051000000000001</v>
      </c>
      <c r="C67" s="28" t="s">
        <v>382</v>
      </c>
      <c r="D67" s="36" t="s">
        <v>1</v>
      </c>
      <c r="E67" s="30">
        <v>1</v>
      </c>
      <c r="F67" s="32"/>
      <c r="G67" s="32">
        <f t="shared" si="0"/>
        <v>0</v>
      </c>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row>
    <row r="68" spans="1:232" s="1" customFormat="1" ht="45" x14ac:dyDescent="0.2">
      <c r="A68" s="186">
        <v>530</v>
      </c>
      <c r="B68" s="27">
        <v>1.0052000000000001</v>
      </c>
      <c r="C68" s="28" t="s">
        <v>383</v>
      </c>
      <c r="D68" s="36" t="s">
        <v>1</v>
      </c>
      <c r="E68" s="30">
        <v>1</v>
      </c>
      <c r="F68" s="32"/>
      <c r="G68" s="32">
        <f t="shared" si="0"/>
        <v>0</v>
      </c>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row>
    <row r="69" spans="1:232" s="1" customFormat="1" ht="45" x14ac:dyDescent="0.2">
      <c r="A69" s="186">
        <v>540</v>
      </c>
      <c r="B69" s="27">
        <v>1.0053000000000001</v>
      </c>
      <c r="C69" s="28" t="s">
        <v>384</v>
      </c>
      <c r="D69" s="36" t="s">
        <v>1</v>
      </c>
      <c r="E69" s="30">
        <v>1</v>
      </c>
      <c r="F69" s="32"/>
      <c r="G69" s="32">
        <f t="shared" si="0"/>
        <v>0</v>
      </c>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row>
    <row r="70" spans="1:232" s="1" customFormat="1" ht="45" x14ac:dyDescent="0.2">
      <c r="A70" s="186">
        <v>550</v>
      </c>
      <c r="B70" s="27">
        <v>1.0054000000000001</v>
      </c>
      <c r="C70" s="28" t="s">
        <v>385</v>
      </c>
      <c r="D70" s="36" t="s">
        <v>1</v>
      </c>
      <c r="E70" s="30">
        <v>1</v>
      </c>
      <c r="F70" s="32"/>
      <c r="G70" s="32">
        <f t="shared" si="0"/>
        <v>0</v>
      </c>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row>
    <row r="71" spans="1:232" s="1" customFormat="1" ht="33.75" x14ac:dyDescent="0.2">
      <c r="A71" s="186">
        <v>560</v>
      </c>
      <c r="B71" s="27">
        <v>1.0055000000000001</v>
      </c>
      <c r="C71" s="28" t="s">
        <v>386</v>
      </c>
      <c r="D71" s="36" t="s">
        <v>1</v>
      </c>
      <c r="E71" s="30">
        <v>1</v>
      </c>
      <c r="F71" s="32"/>
      <c r="G71" s="32">
        <f t="shared" si="0"/>
        <v>0</v>
      </c>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row>
    <row r="72" spans="1:232" s="1" customFormat="1" ht="33.75" x14ac:dyDescent="0.2">
      <c r="A72" s="186">
        <v>570</v>
      </c>
      <c r="B72" s="27">
        <v>1.0056</v>
      </c>
      <c r="C72" s="28" t="s">
        <v>387</v>
      </c>
      <c r="D72" s="36" t="s">
        <v>1</v>
      </c>
      <c r="E72" s="30">
        <v>1</v>
      </c>
      <c r="F72" s="32"/>
      <c r="G72" s="32">
        <f t="shared" si="0"/>
        <v>0</v>
      </c>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row>
    <row r="73" spans="1:232" s="1" customFormat="1" ht="33.75" x14ac:dyDescent="0.2">
      <c r="A73" s="186">
        <v>580</v>
      </c>
      <c r="B73" s="27">
        <v>1.0057</v>
      </c>
      <c r="C73" s="28" t="s">
        <v>388</v>
      </c>
      <c r="D73" s="36" t="s">
        <v>1</v>
      </c>
      <c r="E73" s="30">
        <v>2</v>
      </c>
      <c r="F73" s="32"/>
      <c r="G73" s="32">
        <f t="shared" si="0"/>
        <v>0</v>
      </c>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c r="FN73" s="33"/>
      <c r="FO73" s="33"/>
      <c r="FP73" s="33"/>
      <c r="FQ73" s="33"/>
      <c r="FR73" s="33"/>
      <c r="FS73" s="33"/>
      <c r="FT73" s="33"/>
      <c r="FU73" s="33"/>
      <c r="FV73" s="33"/>
      <c r="FW73" s="33"/>
      <c r="FX73" s="33"/>
      <c r="FY73" s="33"/>
      <c r="FZ73" s="33"/>
      <c r="GA73" s="33"/>
      <c r="GB73" s="33"/>
      <c r="GC73" s="33"/>
      <c r="GD73" s="33"/>
      <c r="GE73" s="33"/>
      <c r="GF73" s="33"/>
      <c r="GG73" s="33"/>
      <c r="GH73" s="33"/>
      <c r="GI73" s="33"/>
      <c r="GJ73" s="33"/>
      <c r="GK73" s="33"/>
      <c r="GL73" s="33"/>
      <c r="GM73" s="33"/>
      <c r="GN73" s="33"/>
      <c r="GO73" s="33"/>
      <c r="GP73" s="33"/>
      <c r="GQ73" s="33"/>
      <c r="GR73" s="33"/>
      <c r="GS73" s="33"/>
      <c r="GT73" s="33"/>
      <c r="GU73" s="33"/>
      <c r="GV73" s="33"/>
      <c r="GW73" s="33"/>
      <c r="GX73" s="33"/>
      <c r="GY73" s="33"/>
      <c r="GZ73" s="33"/>
      <c r="HA73" s="33"/>
      <c r="HB73" s="33"/>
      <c r="HC73" s="33"/>
      <c r="HD73" s="33"/>
      <c r="HE73" s="33"/>
      <c r="HF73" s="33"/>
      <c r="HG73" s="33"/>
      <c r="HH73" s="33"/>
      <c r="HI73" s="33"/>
      <c r="HJ73" s="33"/>
      <c r="HK73" s="33"/>
      <c r="HL73" s="33"/>
      <c r="HM73" s="33"/>
      <c r="HN73" s="33"/>
      <c r="HO73" s="33"/>
      <c r="HP73" s="33"/>
      <c r="HQ73" s="33"/>
      <c r="HR73" s="33"/>
      <c r="HS73" s="33"/>
      <c r="HT73" s="33"/>
      <c r="HU73" s="33"/>
      <c r="HV73" s="33"/>
      <c r="HW73" s="33"/>
      <c r="HX73" s="33"/>
    </row>
    <row r="74" spans="1:232" s="1" customFormat="1" ht="45" x14ac:dyDescent="0.2">
      <c r="A74" s="186">
        <v>590</v>
      </c>
      <c r="B74" s="27">
        <v>1.0058</v>
      </c>
      <c r="C74" s="28" t="s">
        <v>389</v>
      </c>
      <c r="D74" s="36" t="s">
        <v>1</v>
      </c>
      <c r="E74" s="30">
        <v>2</v>
      </c>
      <c r="F74" s="32"/>
      <c r="G74" s="32">
        <f t="shared" si="0"/>
        <v>0</v>
      </c>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row>
    <row r="75" spans="1:232" s="1" customFormat="1" ht="45" x14ac:dyDescent="0.2">
      <c r="A75" s="186">
        <v>600</v>
      </c>
      <c r="B75" s="27">
        <v>1.0059</v>
      </c>
      <c r="C75" s="28" t="s">
        <v>390</v>
      </c>
      <c r="D75" s="36" t="s">
        <v>1</v>
      </c>
      <c r="E75" s="30">
        <v>7</v>
      </c>
      <c r="F75" s="32"/>
      <c r="G75" s="32">
        <f t="shared" si="0"/>
        <v>0</v>
      </c>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33"/>
      <c r="DL75" s="33"/>
      <c r="DM75" s="33"/>
      <c r="DN75" s="33"/>
      <c r="DO75" s="33"/>
      <c r="DP75" s="33"/>
      <c r="DQ75" s="33"/>
      <c r="DR75" s="33"/>
      <c r="DS75" s="33"/>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row>
    <row r="76" spans="1:232" s="1" customFormat="1" ht="45" x14ac:dyDescent="0.2">
      <c r="A76" s="186">
        <v>610</v>
      </c>
      <c r="B76" s="27">
        <v>1.006</v>
      </c>
      <c r="C76" s="28" t="s">
        <v>391</v>
      </c>
      <c r="D76" s="36" t="s">
        <v>1</v>
      </c>
      <c r="E76" s="30">
        <v>4</v>
      </c>
      <c r="F76" s="32"/>
      <c r="G76" s="32">
        <f t="shared" si="0"/>
        <v>0</v>
      </c>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row>
    <row r="77" spans="1:232" s="1" customFormat="1" ht="45" x14ac:dyDescent="0.2">
      <c r="A77" s="186">
        <v>620</v>
      </c>
      <c r="B77" s="27">
        <v>1.0061</v>
      </c>
      <c r="C77" s="28" t="s">
        <v>392</v>
      </c>
      <c r="D77" s="36" t="s">
        <v>1</v>
      </c>
      <c r="E77" s="30">
        <v>2</v>
      </c>
      <c r="F77" s="32"/>
      <c r="G77" s="32">
        <f t="shared" si="0"/>
        <v>0</v>
      </c>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row>
    <row r="78" spans="1:232" s="1" customFormat="1" ht="45" x14ac:dyDescent="0.2">
      <c r="A78" s="186">
        <v>630</v>
      </c>
      <c r="B78" s="27">
        <v>1.0062</v>
      </c>
      <c r="C78" s="28" t="s">
        <v>393</v>
      </c>
      <c r="D78" s="36" t="s">
        <v>1</v>
      </c>
      <c r="E78" s="30">
        <v>4</v>
      </c>
      <c r="F78" s="32"/>
      <c r="G78" s="32">
        <f t="shared" si="0"/>
        <v>0</v>
      </c>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row>
    <row r="79" spans="1:232" s="1" customFormat="1" ht="45" x14ac:dyDescent="0.2">
      <c r="A79" s="186">
        <v>640</v>
      </c>
      <c r="B79" s="27">
        <v>1.0063</v>
      </c>
      <c r="C79" s="28" t="s">
        <v>394</v>
      </c>
      <c r="D79" s="36" t="s">
        <v>1</v>
      </c>
      <c r="E79" s="30">
        <v>4</v>
      </c>
      <c r="F79" s="32"/>
      <c r="G79" s="32">
        <f t="shared" si="0"/>
        <v>0</v>
      </c>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row>
    <row r="80" spans="1:232" s="1" customFormat="1" ht="45" x14ac:dyDescent="0.2">
      <c r="A80" s="186">
        <v>650</v>
      </c>
      <c r="B80" s="27">
        <v>1.0064</v>
      </c>
      <c r="C80" s="28" t="s">
        <v>395</v>
      </c>
      <c r="D80" s="36" t="s">
        <v>1</v>
      </c>
      <c r="E80" s="30">
        <v>4</v>
      </c>
      <c r="F80" s="32"/>
      <c r="G80" s="32">
        <f t="shared" ref="G80:G105" si="2">ROUND(F80*E80,2)</f>
        <v>0</v>
      </c>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row>
    <row r="81" spans="1:232" s="1" customFormat="1" ht="45" x14ac:dyDescent="0.2">
      <c r="A81" s="186">
        <v>660</v>
      </c>
      <c r="B81" s="27">
        <v>1.0065</v>
      </c>
      <c r="C81" s="28" t="s">
        <v>396</v>
      </c>
      <c r="D81" s="36" t="s">
        <v>1</v>
      </c>
      <c r="E81" s="30">
        <v>8</v>
      </c>
      <c r="F81" s="32"/>
      <c r="G81" s="32">
        <f t="shared" si="2"/>
        <v>0</v>
      </c>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row>
    <row r="82" spans="1:232" s="1" customFormat="1" ht="45" x14ac:dyDescent="0.2">
      <c r="A82" s="186">
        <v>670</v>
      </c>
      <c r="B82" s="27">
        <v>1.0065999999999999</v>
      </c>
      <c r="C82" s="28" t="s">
        <v>397</v>
      </c>
      <c r="D82" s="36" t="s">
        <v>1</v>
      </c>
      <c r="E82" s="30">
        <v>8</v>
      </c>
      <c r="F82" s="32"/>
      <c r="G82" s="32">
        <f t="shared" si="2"/>
        <v>0</v>
      </c>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row>
    <row r="83" spans="1:232" s="1" customFormat="1" ht="33.75" x14ac:dyDescent="0.2">
      <c r="A83" s="186">
        <v>680</v>
      </c>
      <c r="B83" s="27">
        <v>1.0066999999999999</v>
      </c>
      <c r="C83" s="28" t="s">
        <v>398</v>
      </c>
      <c r="D83" s="36" t="s">
        <v>1</v>
      </c>
      <c r="E83" s="30">
        <v>8</v>
      </c>
      <c r="F83" s="32"/>
      <c r="G83" s="32">
        <f t="shared" si="2"/>
        <v>0</v>
      </c>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row>
    <row r="84" spans="1:232" s="1" customFormat="1" ht="45" x14ac:dyDescent="0.2">
      <c r="A84" s="186">
        <v>690</v>
      </c>
      <c r="B84" s="27">
        <v>1.0067999999999999</v>
      </c>
      <c r="C84" s="28" t="s">
        <v>399</v>
      </c>
      <c r="D84" s="36" t="s">
        <v>1</v>
      </c>
      <c r="E84" s="30">
        <v>8</v>
      </c>
      <c r="F84" s="32"/>
      <c r="G84" s="32">
        <f t="shared" si="2"/>
        <v>0</v>
      </c>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row>
    <row r="85" spans="1:232" s="1" customFormat="1" ht="45" x14ac:dyDescent="0.2">
      <c r="A85" s="186">
        <v>700</v>
      </c>
      <c r="B85" s="27">
        <v>1.0068999999999999</v>
      </c>
      <c r="C85" s="28" t="s">
        <v>400</v>
      </c>
      <c r="D85" s="36" t="s">
        <v>1</v>
      </c>
      <c r="E85" s="30">
        <v>8</v>
      </c>
      <c r="F85" s="32"/>
      <c r="G85" s="32">
        <f t="shared" si="2"/>
        <v>0</v>
      </c>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row>
    <row r="86" spans="1:232" s="1" customFormat="1" ht="45" x14ac:dyDescent="0.2">
      <c r="A86" s="186">
        <v>710</v>
      </c>
      <c r="B86" s="27">
        <v>1.0069999999999999</v>
      </c>
      <c r="C86" s="28" t="s">
        <v>401</v>
      </c>
      <c r="D86" s="36" t="s">
        <v>1</v>
      </c>
      <c r="E86" s="30">
        <v>8</v>
      </c>
      <c r="F86" s="32"/>
      <c r="G86" s="32">
        <f t="shared" si="2"/>
        <v>0</v>
      </c>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row>
    <row r="87" spans="1:232" s="1" customFormat="1" ht="33.75" x14ac:dyDescent="0.2">
      <c r="A87" s="186">
        <v>720</v>
      </c>
      <c r="B87" s="27">
        <v>1.0071000000000001</v>
      </c>
      <c r="C87" s="28" t="s">
        <v>402</v>
      </c>
      <c r="D87" s="36" t="s">
        <v>1</v>
      </c>
      <c r="E87" s="30">
        <v>2</v>
      </c>
      <c r="F87" s="32"/>
      <c r="G87" s="32">
        <f t="shared" si="2"/>
        <v>0</v>
      </c>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row>
    <row r="88" spans="1:232" s="1" customFormat="1" ht="45" x14ac:dyDescent="0.2">
      <c r="A88" s="186">
        <v>730</v>
      </c>
      <c r="B88" s="27">
        <v>1.0072000000000001</v>
      </c>
      <c r="C88" s="28" t="s">
        <v>223</v>
      </c>
      <c r="D88" s="36" t="s">
        <v>1</v>
      </c>
      <c r="E88" s="30">
        <v>8</v>
      </c>
      <c r="F88" s="32"/>
      <c r="G88" s="32">
        <f t="shared" si="2"/>
        <v>0</v>
      </c>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row>
    <row r="89" spans="1:232" s="1" customFormat="1" ht="45" x14ac:dyDescent="0.2">
      <c r="A89" s="186">
        <v>740</v>
      </c>
      <c r="B89" s="27">
        <v>1.0073000000000001</v>
      </c>
      <c r="C89" s="28" t="s">
        <v>224</v>
      </c>
      <c r="D89" s="36" t="s">
        <v>1</v>
      </c>
      <c r="E89" s="30">
        <v>8</v>
      </c>
      <c r="F89" s="32"/>
      <c r="G89" s="32">
        <f t="shared" si="2"/>
        <v>0</v>
      </c>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row>
    <row r="90" spans="1:232" s="1" customFormat="1" ht="22.5" x14ac:dyDescent="0.2">
      <c r="A90" s="186">
        <v>750</v>
      </c>
      <c r="B90" s="27">
        <v>1.0074000000000001</v>
      </c>
      <c r="C90" s="28" t="s">
        <v>403</v>
      </c>
      <c r="D90" s="36" t="s">
        <v>1</v>
      </c>
      <c r="E90" s="30">
        <v>3</v>
      </c>
      <c r="F90" s="32"/>
      <c r="G90" s="32">
        <f t="shared" si="2"/>
        <v>0</v>
      </c>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row>
    <row r="91" spans="1:232" s="1" customFormat="1" ht="22.5" x14ac:dyDescent="0.2">
      <c r="A91" s="186">
        <v>760</v>
      </c>
      <c r="B91" s="27">
        <v>1.0075000000000001</v>
      </c>
      <c r="C91" s="28" t="s">
        <v>284</v>
      </c>
      <c r="D91" s="36" t="s">
        <v>289</v>
      </c>
      <c r="E91" s="30">
        <v>280</v>
      </c>
      <c r="F91" s="32"/>
      <c r="G91" s="32">
        <f t="shared" si="2"/>
        <v>0</v>
      </c>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c r="DN91" s="33"/>
      <c r="DO91" s="33"/>
      <c r="DP91" s="33"/>
      <c r="DQ91" s="33"/>
      <c r="DR91" s="33"/>
      <c r="DS91" s="33"/>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c r="GM91" s="33"/>
      <c r="GN91" s="33"/>
      <c r="GO91" s="33"/>
      <c r="GP91" s="33"/>
      <c r="GQ91" s="33"/>
      <c r="GR91" s="33"/>
      <c r="GS91" s="33"/>
      <c r="GT91" s="33"/>
      <c r="GU91" s="33"/>
      <c r="GV91" s="33"/>
      <c r="GW91" s="33"/>
      <c r="GX91" s="33"/>
      <c r="GY91" s="33"/>
      <c r="GZ91" s="33"/>
      <c r="HA91" s="33"/>
      <c r="HB91" s="33"/>
      <c r="HC91" s="33"/>
      <c r="HD91" s="33"/>
      <c r="HE91" s="33"/>
      <c r="HF91" s="33"/>
      <c r="HG91" s="33"/>
      <c r="HH91" s="33"/>
      <c r="HI91" s="33"/>
      <c r="HJ91" s="33"/>
      <c r="HK91" s="33"/>
      <c r="HL91" s="33"/>
      <c r="HM91" s="33"/>
      <c r="HN91" s="33"/>
      <c r="HO91" s="33"/>
      <c r="HP91" s="33"/>
      <c r="HQ91" s="33"/>
      <c r="HR91" s="33"/>
      <c r="HS91" s="33"/>
      <c r="HT91" s="33"/>
      <c r="HU91" s="33"/>
      <c r="HV91" s="33"/>
      <c r="HW91" s="33"/>
      <c r="HX91" s="33"/>
    </row>
    <row r="92" spans="1:232" s="1" customFormat="1" ht="22.5" x14ac:dyDescent="0.2">
      <c r="A92" s="186">
        <v>770</v>
      </c>
      <c r="B92" s="27">
        <v>1.0076000000000001</v>
      </c>
      <c r="C92" s="28" t="s">
        <v>285</v>
      </c>
      <c r="D92" s="36" t="s">
        <v>289</v>
      </c>
      <c r="E92" s="30">
        <v>200</v>
      </c>
      <c r="F92" s="32"/>
      <c r="G92" s="32">
        <f t="shared" si="2"/>
        <v>0</v>
      </c>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row>
    <row r="93" spans="1:232" s="1" customFormat="1" ht="56.25" x14ac:dyDescent="0.2">
      <c r="A93" s="186">
        <v>780</v>
      </c>
      <c r="B93" s="27">
        <v>1.0077</v>
      </c>
      <c r="C93" s="28" t="s">
        <v>404</v>
      </c>
      <c r="D93" s="36" t="s">
        <v>289</v>
      </c>
      <c r="E93" s="30">
        <v>30</v>
      </c>
      <c r="F93" s="32"/>
      <c r="G93" s="32">
        <f t="shared" si="2"/>
        <v>0</v>
      </c>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row>
    <row r="94" spans="1:232" s="1" customFormat="1" ht="56.25" x14ac:dyDescent="0.2">
      <c r="A94" s="186">
        <v>790</v>
      </c>
      <c r="B94" s="27">
        <v>1.0078</v>
      </c>
      <c r="C94" s="28" t="s">
        <v>405</v>
      </c>
      <c r="D94" s="36" t="s">
        <v>406</v>
      </c>
      <c r="E94" s="30">
        <v>16</v>
      </c>
      <c r="F94" s="32"/>
      <c r="G94" s="32">
        <f t="shared" si="2"/>
        <v>0</v>
      </c>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row>
    <row r="95" spans="1:232" s="1" customFormat="1" ht="33.75" x14ac:dyDescent="0.2">
      <c r="A95" s="186">
        <v>800</v>
      </c>
      <c r="B95" s="27">
        <v>1.0079</v>
      </c>
      <c r="C95" s="28" t="s">
        <v>407</v>
      </c>
      <c r="D95" s="36" t="s">
        <v>406</v>
      </c>
      <c r="E95" s="30">
        <v>4</v>
      </c>
      <c r="F95" s="32"/>
      <c r="G95" s="32">
        <f t="shared" si="2"/>
        <v>0</v>
      </c>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row>
    <row r="96" spans="1:232" s="1" customFormat="1" ht="45" x14ac:dyDescent="0.2">
      <c r="A96" s="186">
        <v>810</v>
      </c>
      <c r="B96" s="27">
        <v>1.008</v>
      </c>
      <c r="C96" s="28" t="s">
        <v>408</v>
      </c>
      <c r="D96" s="29" t="s">
        <v>2</v>
      </c>
      <c r="E96" s="30">
        <v>8</v>
      </c>
      <c r="F96" s="32"/>
      <c r="G96" s="32">
        <f t="shared" si="2"/>
        <v>0</v>
      </c>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row>
    <row r="97" spans="1:232" s="1" customFormat="1" ht="56.25" x14ac:dyDescent="0.2">
      <c r="A97" s="186">
        <v>820</v>
      </c>
      <c r="B97" s="27">
        <v>1.0081</v>
      </c>
      <c r="C97" s="28" t="s">
        <v>409</v>
      </c>
      <c r="D97" s="29" t="s">
        <v>410</v>
      </c>
      <c r="E97" s="30">
        <v>10</v>
      </c>
      <c r="F97" s="32"/>
      <c r="G97" s="32">
        <f t="shared" si="2"/>
        <v>0</v>
      </c>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row>
    <row r="98" spans="1:232" s="1" customFormat="1" ht="56.25" x14ac:dyDescent="0.2">
      <c r="A98" s="186">
        <v>830</v>
      </c>
      <c r="B98" s="27">
        <v>1.0082</v>
      </c>
      <c r="C98" s="28" t="s">
        <v>411</v>
      </c>
      <c r="D98" s="29" t="s">
        <v>410</v>
      </c>
      <c r="E98" s="30">
        <v>10</v>
      </c>
      <c r="F98" s="32"/>
      <c r="G98" s="32">
        <f t="shared" si="2"/>
        <v>0</v>
      </c>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row>
    <row r="99" spans="1:232" s="1" customFormat="1" ht="56.25" x14ac:dyDescent="0.2">
      <c r="A99" s="186">
        <v>840</v>
      </c>
      <c r="B99" s="27">
        <v>1.0083</v>
      </c>
      <c r="C99" s="28" t="s">
        <v>412</v>
      </c>
      <c r="D99" s="29" t="s">
        <v>410</v>
      </c>
      <c r="E99" s="30">
        <v>2</v>
      </c>
      <c r="F99" s="32"/>
      <c r="G99" s="32">
        <f t="shared" si="2"/>
        <v>0</v>
      </c>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row>
    <row r="100" spans="1:232" s="1" customFormat="1" ht="56.25" x14ac:dyDescent="0.2">
      <c r="A100" s="186">
        <v>850</v>
      </c>
      <c r="B100" s="27">
        <v>1.0084</v>
      </c>
      <c r="C100" s="28" t="s">
        <v>413</v>
      </c>
      <c r="D100" s="29" t="s">
        <v>410</v>
      </c>
      <c r="E100" s="30">
        <v>6.8</v>
      </c>
      <c r="F100" s="32"/>
      <c r="G100" s="32">
        <f t="shared" si="2"/>
        <v>0</v>
      </c>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row>
    <row r="101" spans="1:232" s="1" customFormat="1" ht="56.25" x14ac:dyDescent="0.2">
      <c r="A101" s="186">
        <v>860</v>
      </c>
      <c r="B101" s="27">
        <v>1.0085</v>
      </c>
      <c r="C101" s="28" t="s">
        <v>414</v>
      </c>
      <c r="D101" s="29" t="s">
        <v>410</v>
      </c>
      <c r="E101" s="30">
        <v>10</v>
      </c>
      <c r="F101" s="32"/>
      <c r="G101" s="32">
        <f t="shared" si="2"/>
        <v>0</v>
      </c>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row>
    <row r="102" spans="1:232" s="1" customFormat="1" ht="56.25" x14ac:dyDescent="0.2">
      <c r="A102" s="186">
        <v>870</v>
      </c>
      <c r="B102" s="27">
        <v>1.0085999999999999</v>
      </c>
      <c r="C102" s="28" t="s">
        <v>415</v>
      </c>
      <c r="D102" s="29" t="s">
        <v>410</v>
      </c>
      <c r="E102" s="37">
        <v>10</v>
      </c>
      <c r="F102" s="32"/>
      <c r="G102" s="32">
        <f t="shared" si="2"/>
        <v>0</v>
      </c>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row>
    <row r="103" spans="1:232" s="1" customFormat="1" ht="56.25" x14ac:dyDescent="0.2">
      <c r="A103" s="186">
        <v>880</v>
      </c>
      <c r="B103" s="27">
        <v>1.0086999999999999</v>
      </c>
      <c r="C103" s="38" t="s">
        <v>416</v>
      </c>
      <c r="D103" s="29" t="s">
        <v>410</v>
      </c>
      <c r="E103" s="37">
        <v>3</v>
      </c>
      <c r="F103" s="32"/>
      <c r="G103" s="32">
        <f t="shared" si="2"/>
        <v>0</v>
      </c>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row>
    <row r="104" spans="1:232" s="1" customFormat="1" ht="56.25" x14ac:dyDescent="0.2">
      <c r="A104" s="186">
        <v>890</v>
      </c>
      <c r="B104" s="27">
        <v>1.0087999999999999</v>
      </c>
      <c r="C104" s="28" t="s">
        <v>417</v>
      </c>
      <c r="D104" s="29" t="s">
        <v>410</v>
      </c>
      <c r="E104" s="37">
        <v>6.8</v>
      </c>
      <c r="F104" s="32"/>
      <c r="G104" s="32">
        <f t="shared" si="2"/>
        <v>0</v>
      </c>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row>
    <row r="105" spans="1:232" s="1" customFormat="1" ht="56.25" x14ac:dyDescent="0.2">
      <c r="A105" s="186">
        <v>900</v>
      </c>
      <c r="B105" s="27">
        <v>1.0088999999999999</v>
      </c>
      <c r="C105" s="28" t="s">
        <v>418</v>
      </c>
      <c r="D105" s="29" t="s">
        <v>410</v>
      </c>
      <c r="E105" s="37">
        <v>5</v>
      </c>
      <c r="F105" s="32"/>
      <c r="G105" s="32">
        <f t="shared" si="2"/>
        <v>0</v>
      </c>
      <c r="H105" s="33"/>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row>
    <row r="106" spans="1:232" s="2" customFormat="1" ht="11.25" x14ac:dyDescent="0.2">
      <c r="A106" s="34"/>
      <c r="B106" s="34" t="s">
        <v>342</v>
      </c>
      <c r="C106" s="23" t="s">
        <v>260</v>
      </c>
      <c r="D106" s="24"/>
      <c r="E106" s="35"/>
      <c r="F106" s="26"/>
      <c r="G106" s="26">
        <f>SUM(G107:G123)</f>
        <v>0</v>
      </c>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row>
    <row r="107" spans="1:232" s="1" customFormat="1" x14ac:dyDescent="0.2">
      <c r="B107" s="27"/>
      <c r="C107" s="39"/>
      <c r="D107" s="40"/>
      <c r="E107" s="30"/>
      <c r="F107" s="175"/>
      <c r="G107" s="32"/>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row>
    <row r="108" spans="1:232" s="1" customFormat="1" ht="78.75" x14ac:dyDescent="0.2">
      <c r="A108" s="186">
        <v>910</v>
      </c>
      <c r="B108" s="27">
        <v>1.0037</v>
      </c>
      <c r="C108" s="39" t="s">
        <v>225</v>
      </c>
      <c r="D108" s="40" t="s">
        <v>1</v>
      </c>
      <c r="E108" s="30">
        <v>1</v>
      </c>
      <c r="F108" s="176"/>
      <c r="G108" s="32">
        <f>ROUND(F108*E108,2)</f>
        <v>0</v>
      </c>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row>
    <row r="109" spans="1:232" s="1" customFormat="1" ht="78.75" x14ac:dyDescent="0.2">
      <c r="A109" s="186">
        <v>920</v>
      </c>
      <c r="B109" s="27">
        <v>1.0043</v>
      </c>
      <c r="C109" s="39" t="s">
        <v>226</v>
      </c>
      <c r="D109" s="40" t="s">
        <v>1</v>
      </c>
      <c r="E109" s="30">
        <v>1</v>
      </c>
      <c r="F109" s="177"/>
      <c r="G109" s="32">
        <f t="shared" ref="G109:G123" si="3">ROUND(F109*E109,2)</f>
        <v>0</v>
      </c>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row>
    <row r="110" spans="1:232" s="1" customFormat="1" ht="78.75" x14ac:dyDescent="0.2">
      <c r="A110" s="186">
        <v>930</v>
      </c>
      <c r="B110" s="27">
        <v>1.0044</v>
      </c>
      <c r="C110" s="39" t="s">
        <v>227</v>
      </c>
      <c r="D110" s="40" t="s">
        <v>1</v>
      </c>
      <c r="E110" s="30">
        <v>1</v>
      </c>
      <c r="F110" s="177"/>
      <c r="G110" s="32">
        <f t="shared" si="3"/>
        <v>0</v>
      </c>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row>
    <row r="111" spans="1:232" s="1" customFormat="1" ht="78.75" x14ac:dyDescent="0.2">
      <c r="A111" s="186">
        <v>940</v>
      </c>
      <c r="B111" s="27">
        <v>1.0044999999999999</v>
      </c>
      <c r="C111" s="39" t="s">
        <v>228</v>
      </c>
      <c r="D111" s="40" t="s">
        <v>1</v>
      </c>
      <c r="E111" s="30">
        <v>1</v>
      </c>
      <c r="F111" s="177"/>
      <c r="G111" s="32">
        <f t="shared" si="3"/>
        <v>0</v>
      </c>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row>
    <row r="112" spans="1:232" s="1" customFormat="1" ht="78.75" x14ac:dyDescent="0.2">
      <c r="A112" s="186">
        <v>950</v>
      </c>
      <c r="B112" s="27">
        <v>1.0046999999999999</v>
      </c>
      <c r="C112" s="39" t="s">
        <v>229</v>
      </c>
      <c r="D112" s="40" t="s">
        <v>1</v>
      </c>
      <c r="E112" s="30">
        <v>1</v>
      </c>
      <c r="F112" s="177"/>
      <c r="G112" s="32">
        <f t="shared" si="3"/>
        <v>0</v>
      </c>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row>
    <row r="113" spans="1:232" s="1" customFormat="1" ht="11.25" x14ac:dyDescent="0.2">
      <c r="B113" s="27"/>
      <c r="C113" s="39"/>
      <c r="D113" s="40"/>
      <c r="E113" s="30"/>
      <c r="F113" s="177"/>
      <c r="G113" s="32">
        <f t="shared" si="3"/>
        <v>0</v>
      </c>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row>
    <row r="114" spans="1:232" s="1" customFormat="1" ht="33.75" x14ac:dyDescent="0.2">
      <c r="A114" s="186">
        <v>960</v>
      </c>
      <c r="B114" s="27">
        <v>1.0069999999999999</v>
      </c>
      <c r="C114" s="39" t="s">
        <v>235</v>
      </c>
      <c r="D114" s="40" t="s">
        <v>1</v>
      </c>
      <c r="E114" s="30">
        <v>1</v>
      </c>
      <c r="F114" s="176"/>
      <c r="G114" s="32">
        <f t="shared" si="3"/>
        <v>0</v>
      </c>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row>
    <row r="115" spans="1:232" s="1" customFormat="1" ht="33.75" x14ac:dyDescent="0.2">
      <c r="A115" s="186">
        <v>970</v>
      </c>
      <c r="B115" s="27">
        <v>1.0071000000000001</v>
      </c>
      <c r="C115" s="39" t="s">
        <v>236</v>
      </c>
      <c r="D115" s="40" t="s">
        <v>1</v>
      </c>
      <c r="E115" s="30">
        <v>1</v>
      </c>
      <c r="F115" s="177"/>
      <c r="G115" s="32">
        <f t="shared" si="3"/>
        <v>0</v>
      </c>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row>
    <row r="116" spans="1:232" s="1" customFormat="1" ht="33.75" x14ac:dyDescent="0.2">
      <c r="A116" s="186">
        <v>980</v>
      </c>
      <c r="B116" s="27">
        <v>1.0072000000000001</v>
      </c>
      <c r="C116" s="39" t="s">
        <v>237</v>
      </c>
      <c r="D116" s="40" t="s">
        <v>1</v>
      </c>
      <c r="E116" s="30">
        <v>1</v>
      </c>
      <c r="F116" s="176"/>
      <c r="G116" s="32">
        <f t="shared" si="3"/>
        <v>0</v>
      </c>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row>
    <row r="117" spans="1:232" s="1" customFormat="1" ht="33.75" x14ac:dyDescent="0.2">
      <c r="A117" s="186">
        <v>990</v>
      </c>
      <c r="B117" s="27">
        <v>1.0073000000000001</v>
      </c>
      <c r="C117" s="39" t="s">
        <v>238</v>
      </c>
      <c r="D117" s="40" t="s">
        <v>1</v>
      </c>
      <c r="E117" s="30">
        <v>1</v>
      </c>
      <c r="F117" s="177"/>
      <c r="G117" s="32">
        <f t="shared" si="3"/>
        <v>0</v>
      </c>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row>
    <row r="118" spans="1:232" s="1" customFormat="1" x14ac:dyDescent="0.2">
      <c r="A118" s="186"/>
      <c r="B118" s="27"/>
      <c r="C118" s="39"/>
      <c r="D118" s="40"/>
      <c r="E118" s="30"/>
      <c r="F118" s="31"/>
      <c r="G118" s="32">
        <f t="shared" si="3"/>
        <v>0</v>
      </c>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row>
    <row r="119" spans="1:232" s="1" customFormat="1" ht="157.5" x14ac:dyDescent="0.2">
      <c r="A119" s="186">
        <v>1010</v>
      </c>
      <c r="B119" s="27">
        <v>1.0077</v>
      </c>
      <c r="C119" s="39" t="s">
        <v>264</v>
      </c>
      <c r="D119" s="40" t="s">
        <v>1</v>
      </c>
      <c r="E119" s="30">
        <v>2</v>
      </c>
      <c r="F119" s="178"/>
      <c r="G119" s="32">
        <f t="shared" si="3"/>
        <v>0</v>
      </c>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row>
    <row r="120" spans="1:232" s="1" customFormat="1" ht="22.5" x14ac:dyDescent="0.2">
      <c r="A120" s="186">
        <v>1020</v>
      </c>
      <c r="B120" s="27">
        <v>1.0081</v>
      </c>
      <c r="C120" s="39" t="s">
        <v>243</v>
      </c>
      <c r="D120" s="40" t="s">
        <v>1</v>
      </c>
      <c r="E120" s="30">
        <v>2</v>
      </c>
      <c r="F120" s="177"/>
      <c r="G120" s="32">
        <f t="shared" si="3"/>
        <v>0</v>
      </c>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row>
    <row r="121" spans="1:232" s="1" customFormat="1" ht="22.5" x14ac:dyDescent="0.2">
      <c r="A121" s="186">
        <v>1030</v>
      </c>
      <c r="B121" s="27">
        <v>1.0083</v>
      </c>
      <c r="C121" s="39" t="s">
        <v>244</v>
      </c>
      <c r="D121" s="40" t="s">
        <v>1</v>
      </c>
      <c r="E121" s="30">
        <v>1</v>
      </c>
      <c r="F121" s="177"/>
      <c r="G121" s="32">
        <f t="shared" si="3"/>
        <v>0</v>
      </c>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row>
    <row r="122" spans="1:232" s="1" customFormat="1" ht="22.5" x14ac:dyDescent="0.2">
      <c r="A122" s="186">
        <v>1040</v>
      </c>
      <c r="B122" s="27">
        <v>1.0084</v>
      </c>
      <c r="C122" s="39" t="s">
        <v>245</v>
      </c>
      <c r="D122" s="40" t="s">
        <v>1</v>
      </c>
      <c r="E122" s="30">
        <v>2</v>
      </c>
      <c r="F122" s="177"/>
      <c r="G122" s="32">
        <f t="shared" si="3"/>
        <v>0</v>
      </c>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c r="BO122" s="33"/>
      <c r="BP122" s="33"/>
      <c r="BQ122" s="33"/>
      <c r="BR122" s="33"/>
      <c r="BS122" s="33"/>
      <c r="BT122" s="33"/>
      <c r="BU122" s="33"/>
      <c r="BV122" s="33"/>
      <c r="BW122" s="33"/>
      <c r="BX122" s="33"/>
      <c r="BY122" s="33"/>
      <c r="BZ122" s="33"/>
      <c r="CA122" s="33"/>
      <c r="CB122" s="33"/>
      <c r="CC122" s="33"/>
      <c r="CD122" s="33"/>
      <c r="CE122" s="33"/>
      <c r="CF122" s="33"/>
      <c r="CG122" s="33"/>
      <c r="CH122" s="33"/>
      <c r="CI122" s="33"/>
      <c r="CJ122" s="33"/>
      <c r="CK122" s="33"/>
      <c r="CL122" s="33"/>
      <c r="CM122" s="33"/>
      <c r="CN122" s="33"/>
      <c r="CO122" s="33"/>
      <c r="CP122" s="33"/>
      <c r="CQ122" s="33"/>
      <c r="CR122" s="33"/>
      <c r="CS122" s="33"/>
      <c r="CT122" s="33"/>
      <c r="CU122" s="33"/>
      <c r="CV122" s="33"/>
      <c r="CW122" s="33"/>
      <c r="CX122" s="33"/>
      <c r="CY122" s="33"/>
      <c r="CZ122" s="33"/>
      <c r="DA122" s="33"/>
      <c r="DB122" s="33"/>
      <c r="DC122" s="33"/>
      <c r="DD122" s="33"/>
      <c r="DE122" s="33"/>
      <c r="DF122" s="33"/>
      <c r="DG122" s="33"/>
      <c r="DH122" s="33"/>
      <c r="DI122" s="33"/>
      <c r="DJ122" s="33"/>
      <c r="DK122" s="33"/>
      <c r="DL122" s="33"/>
      <c r="DM122" s="33"/>
      <c r="DN122" s="33"/>
      <c r="DO122" s="33"/>
      <c r="DP122" s="33"/>
      <c r="DQ122" s="33"/>
      <c r="DR122" s="33"/>
      <c r="DS122" s="33"/>
      <c r="DT122" s="33"/>
      <c r="DU122" s="33"/>
      <c r="DV122" s="33"/>
      <c r="DW122" s="33"/>
      <c r="DX122" s="33"/>
      <c r="DY122" s="33"/>
      <c r="DZ122" s="33"/>
      <c r="EA122" s="33"/>
      <c r="EB122" s="33"/>
      <c r="EC122" s="33"/>
      <c r="ED122" s="33"/>
      <c r="EE122" s="33"/>
      <c r="EF122" s="33"/>
      <c r="EG122" s="33"/>
      <c r="EH122" s="33"/>
      <c r="EI122" s="33"/>
      <c r="EJ122" s="33"/>
      <c r="EK122" s="33"/>
      <c r="EL122" s="33"/>
      <c r="EM122" s="33"/>
      <c r="EN122" s="33"/>
      <c r="EO122" s="33"/>
      <c r="EP122" s="33"/>
      <c r="EQ122" s="33"/>
      <c r="ER122" s="33"/>
      <c r="ES122" s="33"/>
      <c r="ET122" s="33"/>
      <c r="EU122" s="33"/>
      <c r="EV122" s="33"/>
      <c r="EW122" s="33"/>
      <c r="EX122" s="33"/>
      <c r="EY122" s="33"/>
      <c r="EZ122" s="33"/>
      <c r="FA122" s="33"/>
      <c r="FB122" s="33"/>
      <c r="FC122" s="33"/>
      <c r="FD122" s="33"/>
      <c r="FE122" s="33"/>
      <c r="FF122" s="33"/>
      <c r="FG122" s="33"/>
      <c r="FH122" s="33"/>
      <c r="FI122" s="33"/>
      <c r="FJ122" s="33"/>
      <c r="FK122" s="33"/>
      <c r="FL122" s="33"/>
      <c r="FM122" s="33"/>
      <c r="FN122" s="33"/>
      <c r="FO122" s="33"/>
      <c r="FP122" s="33"/>
      <c r="FQ122" s="33"/>
      <c r="FR122" s="33"/>
      <c r="FS122" s="33"/>
      <c r="FT122" s="33"/>
      <c r="FU122" s="33"/>
      <c r="FV122" s="33"/>
      <c r="FW122" s="33"/>
      <c r="FX122" s="33"/>
      <c r="FY122" s="33"/>
      <c r="FZ122" s="33"/>
      <c r="GA122" s="33"/>
      <c r="GB122" s="33"/>
      <c r="GC122" s="33"/>
      <c r="GD122" s="33"/>
      <c r="GE122" s="33"/>
      <c r="GF122" s="33"/>
      <c r="GG122" s="33"/>
      <c r="GH122" s="33"/>
      <c r="GI122" s="33"/>
      <c r="GJ122" s="33"/>
      <c r="GK122" s="33"/>
      <c r="GL122" s="33"/>
      <c r="GM122" s="33"/>
      <c r="GN122" s="33"/>
      <c r="GO122" s="33"/>
      <c r="GP122" s="33"/>
      <c r="GQ122" s="33"/>
      <c r="GR122" s="33"/>
      <c r="GS122" s="33"/>
      <c r="GT122" s="33"/>
      <c r="GU122" s="33"/>
      <c r="GV122" s="33"/>
      <c r="GW122" s="33"/>
      <c r="GX122" s="33"/>
      <c r="GY122" s="33"/>
      <c r="GZ122" s="33"/>
      <c r="HA122" s="33"/>
      <c r="HB122" s="33"/>
      <c r="HC122" s="33"/>
      <c r="HD122" s="33"/>
      <c r="HE122" s="33"/>
      <c r="HF122" s="33"/>
      <c r="HG122" s="33"/>
      <c r="HH122" s="33"/>
      <c r="HI122" s="33"/>
      <c r="HJ122" s="33"/>
      <c r="HK122" s="33"/>
      <c r="HL122" s="33"/>
      <c r="HM122" s="33"/>
      <c r="HN122" s="33"/>
      <c r="HO122" s="33"/>
      <c r="HP122" s="33"/>
      <c r="HQ122" s="33"/>
      <c r="HR122" s="33"/>
      <c r="HS122" s="33"/>
      <c r="HT122" s="33"/>
      <c r="HU122" s="33"/>
      <c r="HV122" s="33"/>
      <c r="HW122" s="33"/>
      <c r="HX122" s="33"/>
    </row>
    <row r="123" spans="1:232" s="1" customFormat="1" ht="22.5" x14ac:dyDescent="0.2">
      <c r="A123" s="186">
        <v>1050</v>
      </c>
      <c r="B123" s="27">
        <v>1.0085</v>
      </c>
      <c r="C123" s="39" t="s">
        <v>246</v>
      </c>
      <c r="D123" s="40" t="s">
        <v>1</v>
      </c>
      <c r="E123" s="30">
        <v>1</v>
      </c>
      <c r="F123" s="177"/>
      <c r="G123" s="32">
        <f t="shared" si="3"/>
        <v>0</v>
      </c>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c r="BO123" s="33"/>
      <c r="BP123" s="33"/>
      <c r="BQ123" s="33"/>
      <c r="BR123" s="33"/>
      <c r="BS123" s="33"/>
      <c r="BT123" s="33"/>
      <c r="BU123" s="33"/>
      <c r="BV123" s="33"/>
      <c r="BW123" s="33"/>
      <c r="BX123" s="33"/>
      <c r="BY123" s="33"/>
      <c r="BZ123" s="33"/>
      <c r="CA123" s="33"/>
      <c r="CB123" s="33"/>
      <c r="CC123" s="33"/>
      <c r="CD123" s="33"/>
      <c r="CE123" s="33"/>
      <c r="CF123" s="33"/>
      <c r="CG123" s="33"/>
      <c r="CH123" s="33"/>
      <c r="CI123" s="33"/>
      <c r="CJ123" s="33"/>
      <c r="CK123" s="33"/>
      <c r="CL123" s="33"/>
      <c r="CM123" s="33"/>
      <c r="CN123" s="33"/>
      <c r="CO123" s="33"/>
      <c r="CP123" s="33"/>
      <c r="CQ123" s="33"/>
      <c r="CR123" s="33"/>
      <c r="CS123" s="33"/>
      <c r="CT123" s="33"/>
      <c r="CU123" s="33"/>
      <c r="CV123" s="33"/>
      <c r="CW123" s="33"/>
      <c r="CX123" s="33"/>
      <c r="CY123" s="33"/>
      <c r="CZ123" s="33"/>
      <c r="DA123" s="33"/>
      <c r="DB123" s="33"/>
      <c r="DC123" s="33"/>
      <c r="DD123" s="33"/>
      <c r="DE123" s="33"/>
      <c r="DF123" s="33"/>
      <c r="DG123" s="33"/>
      <c r="DH123" s="33"/>
      <c r="DI123" s="33"/>
      <c r="DJ123" s="33"/>
      <c r="DK123" s="33"/>
      <c r="DL123" s="33"/>
      <c r="DM123" s="33"/>
      <c r="DN123" s="33"/>
      <c r="DO123" s="33"/>
      <c r="DP123" s="33"/>
      <c r="DQ123" s="33"/>
      <c r="DR123" s="33"/>
      <c r="DS123" s="33"/>
      <c r="DT123" s="33"/>
      <c r="DU123" s="33"/>
      <c r="DV123" s="33"/>
      <c r="DW123" s="33"/>
      <c r="DX123" s="33"/>
      <c r="DY123" s="33"/>
      <c r="DZ123" s="33"/>
      <c r="EA123" s="33"/>
      <c r="EB123" s="33"/>
      <c r="EC123" s="33"/>
      <c r="ED123" s="33"/>
      <c r="EE123" s="33"/>
      <c r="EF123" s="33"/>
      <c r="EG123" s="33"/>
      <c r="EH123" s="33"/>
      <c r="EI123" s="33"/>
      <c r="EJ123" s="33"/>
      <c r="EK123" s="33"/>
      <c r="EL123" s="33"/>
      <c r="EM123" s="33"/>
      <c r="EN123" s="33"/>
      <c r="EO123" s="33"/>
      <c r="EP123" s="33"/>
      <c r="EQ123" s="33"/>
      <c r="ER123" s="33"/>
      <c r="ES123" s="33"/>
      <c r="ET123" s="33"/>
      <c r="EU123" s="33"/>
      <c r="EV123" s="33"/>
      <c r="EW123" s="33"/>
      <c r="EX123" s="33"/>
      <c r="EY123" s="33"/>
      <c r="EZ123" s="33"/>
      <c r="FA123" s="33"/>
      <c r="FB123" s="33"/>
      <c r="FC123" s="33"/>
      <c r="FD123" s="33"/>
      <c r="FE123" s="33"/>
      <c r="FF123" s="33"/>
      <c r="FG123" s="33"/>
      <c r="FH123" s="33"/>
      <c r="FI123" s="33"/>
      <c r="FJ123" s="33"/>
      <c r="FK123" s="33"/>
      <c r="FL123" s="33"/>
      <c r="FM123" s="33"/>
      <c r="FN123" s="33"/>
      <c r="FO123" s="33"/>
      <c r="FP123" s="33"/>
      <c r="FQ123" s="33"/>
      <c r="FR123" s="33"/>
      <c r="FS123" s="33"/>
      <c r="FT123" s="33"/>
      <c r="FU123" s="33"/>
      <c r="FV123" s="33"/>
      <c r="FW123" s="33"/>
      <c r="FX123" s="33"/>
      <c r="FY123" s="33"/>
      <c r="FZ123" s="33"/>
      <c r="GA123" s="33"/>
      <c r="GB123" s="33"/>
      <c r="GC123" s="33"/>
      <c r="GD123" s="33"/>
      <c r="GE123" s="33"/>
      <c r="GF123" s="33"/>
      <c r="GG123" s="33"/>
      <c r="GH123" s="33"/>
      <c r="GI123" s="33"/>
      <c r="GJ123" s="33"/>
      <c r="GK123" s="33"/>
      <c r="GL123" s="33"/>
      <c r="GM123" s="33"/>
      <c r="GN123" s="33"/>
      <c r="GO123" s="33"/>
      <c r="GP123" s="33"/>
      <c r="GQ123" s="33"/>
      <c r="GR123" s="33"/>
      <c r="GS123" s="33"/>
      <c r="GT123" s="33"/>
      <c r="GU123" s="33"/>
      <c r="GV123" s="33"/>
      <c r="GW123" s="33"/>
      <c r="GX123" s="33"/>
      <c r="GY123" s="33"/>
      <c r="GZ123" s="33"/>
      <c r="HA123" s="33"/>
      <c r="HB123" s="33"/>
      <c r="HC123" s="33"/>
      <c r="HD123" s="33"/>
      <c r="HE123" s="33"/>
      <c r="HF123" s="33"/>
      <c r="HG123" s="33"/>
      <c r="HH123" s="33"/>
      <c r="HI123" s="33"/>
      <c r="HJ123" s="33"/>
      <c r="HK123" s="33"/>
      <c r="HL123" s="33"/>
      <c r="HM123" s="33"/>
      <c r="HN123" s="33"/>
      <c r="HO123" s="33"/>
      <c r="HP123" s="33"/>
      <c r="HQ123" s="33"/>
      <c r="HR123" s="33"/>
      <c r="HS123" s="33"/>
      <c r="HT123" s="33"/>
      <c r="HU123" s="33"/>
      <c r="HV123" s="33"/>
      <c r="HW123" s="33"/>
      <c r="HX123" s="33"/>
    </row>
    <row r="124" spans="1:232" s="2" customFormat="1" ht="11.25" x14ac:dyDescent="0.2">
      <c r="A124" s="34"/>
      <c r="B124" s="34" t="s">
        <v>343</v>
      </c>
      <c r="C124" s="23" t="s">
        <v>8</v>
      </c>
      <c r="D124" s="22"/>
      <c r="E124" s="35"/>
      <c r="F124" s="179"/>
      <c r="G124" s="26">
        <f>SUM(G125:G141)</f>
        <v>0</v>
      </c>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row>
    <row r="125" spans="1:232" s="1" customFormat="1" x14ac:dyDescent="0.2">
      <c r="A125" s="197"/>
      <c r="B125" s="198"/>
      <c r="C125" s="199"/>
      <c r="D125" s="200"/>
      <c r="E125" s="201"/>
      <c r="F125" s="175"/>
      <c r="G125" s="32">
        <f t="shared" ref="G125:G141" si="4">ROUND(F125*E125,2)</f>
        <v>0</v>
      </c>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c r="BO125" s="33"/>
      <c r="BP125" s="33"/>
      <c r="BQ125" s="33"/>
      <c r="BR125" s="33"/>
      <c r="BS125" s="33"/>
      <c r="BT125" s="33"/>
      <c r="BU125" s="33"/>
      <c r="BV125" s="33"/>
      <c r="BW125" s="33"/>
      <c r="BX125" s="33"/>
      <c r="BY125" s="33"/>
      <c r="BZ125" s="33"/>
      <c r="CA125" s="33"/>
      <c r="CB125" s="33"/>
      <c r="CC125" s="33"/>
      <c r="CD125" s="33"/>
      <c r="CE125" s="33"/>
      <c r="CF125" s="33"/>
      <c r="CG125" s="33"/>
      <c r="CH125" s="33"/>
      <c r="CI125" s="33"/>
      <c r="CJ125" s="33"/>
      <c r="CK125" s="33"/>
      <c r="CL125" s="33"/>
      <c r="CM125" s="33"/>
      <c r="CN125" s="33"/>
      <c r="CO125" s="33"/>
      <c r="CP125" s="33"/>
      <c r="CQ125" s="33"/>
      <c r="CR125" s="33"/>
      <c r="CS125" s="33"/>
      <c r="CT125" s="33"/>
      <c r="CU125" s="33"/>
      <c r="CV125" s="33"/>
      <c r="CW125" s="33"/>
      <c r="CX125" s="33"/>
      <c r="CY125" s="33"/>
      <c r="CZ125" s="33"/>
      <c r="DA125" s="33"/>
      <c r="DB125" s="33"/>
      <c r="DC125" s="33"/>
      <c r="DD125" s="33"/>
      <c r="DE125" s="33"/>
      <c r="DF125" s="33"/>
      <c r="DG125" s="33"/>
      <c r="DH125" s="33"/>
      <c r="DI125" s="33"/>
      <c r="DJ125" s="33"/>
      <c r="DK125" s="33"/>
      <c r="DL125" s="33"/>
      <c r="DM125" s="33"/>
      <c r="DN125" s="33"/>
      <c r="DO125" s="33"/>
      <c r="DP125" s="33"/>
      <c r="DQ125" s="33"/>
      <c r="DR125" s="33"/>
      <c r="DS125" s="33"/>
      <c r="DT125" s="33"/>
      <c r="DU125" s="33"/>
      <c r="DV125" s="33"/>
      <c r="DW125" s="33"/>
      <c r="DX125" s="33"/>
      <c r="DY125" s="33"/>
      <c r="DZ125" s="33"/>
      <c r="EA125" s="33"/>
      <c r="EB125" s="33"/>
      <c r="EC125" s="33"/>
      <c r="ED125" s="33"/>
      <c r="EE125" s="33"/>
      <c r="EF125" s="33"/>
      <c r="EG125" s="33"/>
      <c r="EH125" s="33"/>
      <c r="EI125" s="33"/>
      <c r="EJ125" s="33"/>
      <c r="EK125" s="33"/>
      <c r="EL125" s="33"/>
      <c r="EM125" s="33"/>
      <c r="EN125" s="33"/>
      <c r="EO125" s="33"/>
      <c r="EP125" s="33"/>
      <c r="EQ125" s="33"/>
      <c r="ER125" s="33"/>
      <c r="ES125" s="33"/>
      <c r="ET125" s="33"/>
      <c r="EU125" s="33"/>
      <c r="EV125" s="33"/>
      <c r="EW125" s="33"/>
      <c r="EX125" s="33"/>
      <c r="EY125" s="33"/>
      <c r="EZ125" s="33"/>
      <c r="FA125" s="33"/>
      <c r="FB125" s="33"/>
      <c r="FC125" s="33"/>
      <c r="FD125" s="33"/>
      <c r="FE125" s="33"/>
      <c r="FF125" s="33"/>
      <c r="FG125" s="33"/>
      <c r="FH125" s="33"/>
      <c r="FI125" s="33"/>
      <c r="FJ125" s="33"/>
      <c r="FK125" s="33"/>
      <c r="FL125" s="33"/>
      <c r="FM125" s="33"/>
      <c r="FN125" s="33"/>
      <c r="FO125" s="33"/>
      <c r="FP125" s="33"/>
      <c r="FQ125" s="33"/>
      <c r="FR125" s="33"/>
      <c r="FS125" s="33"/>
      <c r="FT125" s="33"/>
      <c r="FU125" s="33"/>
      <c r="FV125" s="33"/>
      <c r="FW125" s="33"/>
      <c r="FX125" s="33"/>
      <c r="FY125" s="33"/>
      <c r="FZ125" s="33"/>
      <c r="GA125" s="33"/>
      <c r="GB125" s="33"/>
      <c r="GC125" s="33"/>
      <c r="GD125" s="33"/>
      <c r="GE125" s="33"/>
      <c r="GF125" s="33"/>
      <c r="GG125" s="33"/>
      <c r="GH125" s="33"/>
      <c r="GI125" s="33"/>
      <c r="GJ125" s="33"/>
      <c r="GK125" s="33"/>
      <c r="GL125" s="33"/>
      <c r="GM125" s="33"/>
      <c r="GN125" s="33"/>
      <c r="GO125" s="33"/>
      <c r="GP125" s="33"/>
      <c r="GQ125" s="33"/>
      <c r="GR125" s="33"/>
      <c r="GS125" s="33"/>
      <c r="GT125" s="33"/>
      <c r="GU125" s="33"/>
      <c r="GV125" s="33"/>
      <c r="GW125" s="33"/>
      <c r="GX125" s="33"/>
      <c r="GY125" s="33"/>
      <c r="GZ125" s="33"/>
      <c r="HA125" s="33"/>
      <c r="HB125" s="33"/>
      <c r="HC125" s="33"/>
      <c r="HD125" s="33"/>
      <c r="HE125" s="33"/>
      <c r="HF125" s="33"/>
      <c r="HG125" s="33"/>
      <c r="HH125" s="33"/>
      <c r="HI125" s="33"/>
      <c r="HJ125" s="33"/>
      <c r="HK125" s="33"/>
      <c r="HL125" s="33"/>
      <c r="HM125" s="33"/>
      <c r="HN125" s="33"/>
      <c r="HO125" s="33"/>
      <c r="HP125" s="33"/>
      <c r="HQ125" s="33"/>
      <c r="HR125" s="33"/>
      <c r="HS125" s="33"/>
      <c r="HT125" s="33"/>
      <c r="HU125" s="33"/>
      <c r="HV125" s="33"/>
      <c r="HW125" s="33"/>
      <c r="HX125" s="33"/>
    </row>
    <row r="126" spans="1:232" s="1" customFormat="1" ht="101.25" x14ac:dyDescent="0.2">
      <c r="A126" s="186">
        <v>1060</v>
      </c>
      <c r="B126" s="27">
        <v>1.0086999999999999</v>
      </c>
      <c r="C126" s="39" t="s">
        <v>230</v>
      </c>
      <c r="D126" s="29" t="s">
        <v>1</v>
      </c>
      <c r="E126" s="30">
        <v>1</v>
      </c>
      <c r="F126" s="176"/>
      <c r="G126" s="32">
        <f t="shared" si="4"/>
        <v>0</v>
      </c>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c r="BO126" s="33"/>
      <c r="BP126" s="33"/>
      <c r="BQ126" s="33"/>
      <c r="BR126" s="33"/>
      <c r="BS126" s="33"/>
      <c r="BT126" s="33"/>
      <c r="BU126" s="33"/>
      <c r="BV126" s="33"/>
      <c r="BW126" s="33"/>
      <c r="BX126" s="33"/>
      <c r="BY126" s="33"/>
      <c r="BZ126" s="33"/>
      <c r="CA126" s="33"/>
      <c r="CB126" s="33"/>
      <c r="CC126" s="33"/>
      <c r="CD126" s="33"/>
      <c r="CE126" s="33"/>
      <c r="CF126" s="33"/>
      <c r="CG126" s="33"/>
      <c r="CH126" s="33"/>
      <c r="CI126" s="33"/>
      <c r="CJ126" s="33"/>
      <c r="CK126" s="33"/>
      <c r="CL126" s="33"/>
      <c r="CM126" s="33"/>
      <c r="CN126" s="33"/>
      <c r="CO126" s="33"/>
      <c r="CP126" s="33"/>
      <c r="CQ126" s="33"/>
      <c r="CR126" s="33"/>
      <c r="CS126" s="33"/>
      <c r="CT126" s="33"/>
      <c r="CU126" s="33"/>
      <c r="CV126" s="33"/>
      <c r="CW126" s="33"/>
      <c r="CX126" s="33"/>
      <c r="CY126" s="33"/>
      <c r="CZ126" s="33"/>
      <c r="DA126" s="33"/>
      <c r="DB126" s="33"/>
      <c r="DC126" s="33"/>
      <c r="DD126" s="33"/>
      <c r="DE126" s="33"/>
      <c r="DF126" s="33"/>
      <c r="DG126" s="33"/>
      <c r="DH126" s="33"/>
      <c r="DI126" s="33"/>
      <c r="DJ126" s="33"/>
      <c r="DK126" s="33"/>
      <c r="DL126" s="33"/>
      <c r="DM126" s="33"/>
      <c r="DN126" s="33"/>
      <c r="DO126" s="33"/>
      <c r="DP126" s="33"/>
      <c r="DQ126" s="33"/>
      <c r="DR126" s="33"/>
      <c r="DS126" s="33"/>
      <c r="DT126" s="33"/>
      <c r="DU126" s="33"/>
      <c r="DV126" s="33"/>
      <c r="DW126" s="33"/>
      <c r="DX126" s="33"/>
      <c r="DY126" s="33"/>
      <c r="DZ126" s="33"/>
      <c r="EA126" s="33"/>
      <c r="EB126" s="33"/>
      <c r="EC126" s="33"/>
      <c r="ED126" s="33"/>
      <c r="EE126" s="33"/>
      <c r="EF126" s="33"/>
      <c r="EG126" s="33"/>
      <c r="EH126" s="33"/>
      <c r="EI126" s="33"/>
      <c r="EJ126" s="33"/>
      <c r="EK126" s="33"/>
      <c r="EL126" s="33"/>
      <c r="EM126" s="33"/>
      <c r="EN126" s="33"/>
      <c r="EO126" s="33"/>
      <c r="EP126" s="33"/>
      <c r="EQ126" s="33"/>
      <c r="ER126" s="33"/>
      <c r="ES126" s="33"/>
      <c r="ET126" s="33"/>
      <c r="EU126" s="33"/>
      <c r="EV126" s="33"/>
      <c r="EW126" s="33"/>
      <c r="EX126" s="33"/>
      <c r="EY126" s="33"/>
      <c r="EZ126" s="33"/>
      <c r="FA126" s="33"/>
      <c r="FB126" s="33"/>
      <c r="FC126" s="33"/>
      <c r="FD126" s="33"/>
      <c r="FE126" s="33"/>
      <c r="FF126" s="33"/>
      <c r="FG126" s="33"/>
      <c r="FH126" s="33"/>
      <c r="FI126" s="33"/>
      <c r="FJ126" s="33"/>
      <c r="FK126" s="33"/>
      <c r="FL126" s="33"/>
      <c r="FM126" s="33"/>
      <c r="FN126" s="33"/>
      <c r="FO126" s="33"/>
      <c r="FP126" s="33"/>
      <c r="FQ126" s="33"/>
      <c r="FR126" s="33"/>
      <c r="FS126" s="33"/>
      <c r="FT126" s="33"/>
      <c r="FU126" s="33"/>
      <c r="FV126" s="33"/>
      <c r="FW126" s="33"/>
      <c r="FX126" s="33"/>
      <c r="FY126" s="33"/>
      <c r="FZ126" s="33"/>
      <c r="GA126" s="33"/>
      <c r="GB126" s="33"/>
      <c r="GC126" s="33"/>
      <c r="GD126" s="33"/>
      <c r="GE126" s="33"/>
      <c r="GF126" s="33"/>
      <c r="GG126" s="33"/>
      <c r="GH126" s="33"/>
      <c r="GI126" s="33"/>
      <c r="GJ126" s="33"/>
      <c r="GK126" s="33"/>
      <c r="GL126" s="33"/>
      <c r="GM126" s="33"/>
      <c r="GN126" s="33"/>
      <c r="GO126" s="33"/>
      <c r="GP126" s="33"/>
      <c r="GQ126" s="33"/>
      <c r="GR126" s="33"/>
      <c r="GS126" s="33"/>
      <c r="GT126" s="33"/>
      <c r="GU126" s="33"/>
      <c r="GV126" s="33"/>
      <c r="GW126" s="33"/>
      <c r="GX126" s="33"/>
      <c r="GY126" s="33"/>
      <c r="GZ126" s="33"/>
      <c r="HA126" s="33"/>
      <c r="HB126" s="33"/>
      <c r="HC126" s="33"/>
      <c r="HD126" s="33"/>
      <c r="HE126" s="33"/>
      <c r="HF126" s="33"/>
      <c r="HG126" s="33"/>
      <c r="HH126" s="33"/>
      <c r="HI126" s="33"/>
      <c r="HJ126" s="33"/>
      <c r="HK126" s="33"/>
      <c r="HL126" s="33"/>
      <c r="HM126" s="33"/>
      <c r="HN126" s="33"/>
      <c r="HO126" s="33"/>
      <c r="HP126" s="33"/>
      <c r="HQ126" s="33"/>
      <c r="HR126" s="33"/>
      <c r="HS126" s="33"/>
      <c r="HT126" s="33"/>
      <c r="HU126" s="33"/>
      <c r="HV126" s="33"/>
      <c r="HW126" s="33"/>
      <c r="HX126" s="33"/>
    </row>
    <row r="127" spans="1:232" s="1" customFormat="1" ht="101.25" x14ac:dyDescent="0.2">
      <c r="A127" s="186">
        <v>1070</v>
      </c>
      <c r="B127" s="27">
        <v>1.0093000000000001</v>
      </c>
      <c r="C127" s="39" t="s">
        <v>231</v>
      </c>
      <c r="D127" s="29" t="s">
        <v>1</v>
      </c>
      <c r="E127" s="30">
        <v>1</v>
      </c>
      <c r="F127" s="177"/>
      <c r="G127" s="32">
        <f t="shared" si="4"/>
        <v>0</v>
      </c>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c r="BO127" s="33"/>
      <c r="BP127" s="33"/>
      <c r="BQ127" s="33"/>
      <c r="BR127" s="33"/>
      <c r="BS127" s="33"/>
      <c r="BT127" s="33"/>
      <c r="BU127" s="33"/>
      <c r="BV127" s="33"/>
      <c r="BW127" s="33"/>
      <c r="BX127" s="33"/>
      <c r="BY127" s="33"/>
      <c r="BZ127" s="33"/>
      <c r="CA127" s="33"/>
      <c r="CB127" s="33"/>
      <c r="CC127" s="33"/>
      <c r="CD127" s="33"/>
      <c r="CE127" s="33"/>
      <c r="CF127" s="33"/>
      <c r="CG127" s="33"/>
      <c r="CH127" s="33"/>
      <c r="CI127" s="33"/>
      <c r="CJ127" s="33"/>
      <c r="CK127" s="33"/>
      <c r="CL127" s="33"/>
      <c r="CM127" s="33"/>
      <c r="CN127" s="33"/>
      <c r="CO127" s="33"/>
      <c r="CP127" s="33"/>
      <c r="CQ127" s="33"/>
      <c r="CR127" s="33"/>
      <c r="CS127" s="33"/>
      <c r="CT127" s="33"/>
      <c r="CU127" s="33"/>
      <c r="CV127" s="33"/>
      <c r="CW127" s="33"/>
      <c r="CX127" s="33"/>
      <c r="CY127" s="33"/>
      <c r="CZ127" s="33"/>
      <c r="DA127" s="33"/>
      <c r="DB127" s="33"/>
      <c r="DC127" s="33"/>
      <c r="DD127" s="33"/>
      <c r="DE127" s="33"/>
      <c r="DF127" s="33"/>
      <c r="DG127" s="33"/>
      <c r="DH127" s="33"/>
      <c r="DI127" s="33"/>
      <c r="DJ127" s="33"/>
      <c r="DK127" s="33"/>
      <c r="DL127" s="33"/>
      <c r="DM127" s="33"/>
      <c r="DN127" s="33"/>
      <c r="DO127" s="33"/>
      <c r="DP127" s="33"/>
      <c r="DQ127" s="33"/>
      <c r="DR127" s="33"/>
      <c r="DS127" s="33"/>
      <c r="DT127" s="33"/>
      <c r="DU127" s="33"/>
      <c r="DV127" s="33"/>
      <c r="DW127" s="33"/>
      <c r="DX127" s="33"/>
      <c r="DY127" s="33"/>
      <c r="DZ127" s="33"/>
      <c r="EA127" s="33"/>
      <c r="EB127" s="33"/>
      <c r="EC127" s="33"/>
      <c r="ED127" s="33"/>
      <c r="EE127" s="33"/>
      <c r="EF127" s="33"/>
      <c r="EG127" s="33"/>
      <c r="EH127" s="33"/>
      <c r="EI127" s="33"/>
      <c r="EJ127" s="33"/>
      <c r="EK127" s="33"/>
      <c r="EL127" s="33"/>
      <c r="EM127" s="33"/>
      <c r="EN127" s="33"/>
      <c r="EO127" s="33"/>
      <c r="EP127" s="33"/>
      <c r="EQ127" s="33"/>
      <c r="ER127" s="33"/>
      <c r="ES127" s="33"/>
      <c r="ET127" s="33"/>
      <c r="EU127" s="33"/>
      <c r="EV127" s="33"/>
      <c r="EW127" s="33"/>
      <c r="EX127" s="33"/>
      <c r="EY127" s="33"/>
      <c r="EZ127" s="33"/>
      <c r="FA127" s="33"/>
      <c r="FB127" s="33"/>
      <c r="FC127" s="33"/>
      <c r="FD127" s="33"/>
      <c r="FE127" s="33"/>
      <c r="FF127" s="33"/>
      <c r="FG127" s="33"/>
      <c r="FH127" s="33"/>
      <c r="FI127" s="33"/>
      <c r="FJ127" s="33"/>
      <c r="FK127" s="33"/>
      <c r="FL127" s="33"/>
      <c r="FM127" s="33"/>
      <c r="FN127" s="33"/>
      <c r="FO127" s="33"/>
      <c r="FP127" s="33"/>
      <c r="FQ127" s="33"/>
      <c r="FR127" s="33"/>
      <c r="FS127" s="33"/>
      <c r="FT127" s="33"/>
      <c r="FU127" s="33"/>
      <c r="FV127" s="33"/>
      <c r="FW127" s="33"/>
      <c r="FX127" s="33"/>
      <c r="FY127" s="33"/>
      <c r="FZ127" s="33"/>
      <c r="GA127" s="33"/>
      <c r="GB127" s="33"/>
      <c r="GC127" s="33"/>
      <c r="GD127" s="33"/>
      <c r="GE127" s="33"/>
      <c r="GF127" s="33"/>
      <c r="GG127" s="33"/>
      <c r="GH127" s="33"/>
      <c r="GI127" s="33"/>
      <c r="GJ127" s="33"/>
      <c r="GK127" s="33"/>
      <c r="GL127" s="33"/>
      <c r="GM127" s="33"/>
      <c r="GN127" s="33"/>
      <c r="GO127" s="33"/>
      <c r="GP127" s="33"/>
      <c r="GQ127" s="33"/>
      <c r="GR127" s="33"/>
      <c r="GS127" s="33"/>
      <c r="GT127" s="33"/>
      <c r="GU127" s="33"/>
      <c r="GV127" s="33"/>
      <c r="GW127" s="33"/>
      <c r="GX127" s="33"/>
      <c r="GY127" s="33"/>
      <c r="GZ127" s="33"/>
      <c r="HA127" s="33"/>
      <c r="HB127" s="33"/>
      <c r="HC127" s="33"/>
      <c r="HD127" s="33"/>
      <c r="HE127" s="33"/>
      <c r="HF127" s="33"/>
      <c r="HG127" s="33"/>
      <c r="HH127" s="33"/>
      <c r="HI127" s="33"/>
      <c r="HJ127" s="33"/>
      <c r="HK127" s="33"/>
      <c r="HL127" s="33"/>
      <c r="HM127" s="33"/>
      <c r="HN127" s="33"/>
      <c r="HO127" s="33"/>
      <c r="HP127" s="33"/>
      <c r="HQ127" s="33"/>
      <c r="HR127" s="33"/>
      <c r="HS127" s="33"/>
      <c r="HT127" s="33"/>
      <c r="HU127" s="33"/>
      <c r="HV127" s="33"/>
      <c r="HW127" s="33"/>
      <c r="HX127" s="33"/>
    </row>
    <row r="128" spans="1:232" s="1" customFormat="1" ht="101.25" x14ac:dyDescent="0.2">
      <c r="A128" s="186">
        <v>1080</v>
      </c>
      <c r="B128" s="27">
        <v>1.0094000000000001</v>
      </c>
      <c r="C128" s="39" t="s">
        <v>232</v>
      </c>
      <c r="D128" s="29" t="s">
        <v>1</v>
      </c>
      <c r="E128" s="30">
        <v>1</v>
      </c>
      <c r="F128" s="177"/>
      <c r="G128" s="32">
        <f t="shared" si="4"/>
        <v>0</v>
      </c>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c r="BO128" s="33"/>
      <c r="BP128" s="33"/>
      <c r="BQ128" s="33"/>
      <c r="BR128" s="33"/>
      <c r="BS128" s="33"/>
      <c r="BT128" s="33"/>
      <c r="BU128" s="33"/>
      <c r="BV128" s="33"/>
      <c r="BW128" s="33"/>
      <c r="BX128" s="33"/>
      <c r="BY128" s="33"/>
      <c r="BZ128" s="33"/>
      <c r="CA128" s="33"/>
      <c r="CB128" s="33"/>
      <c r="CC128" s="33"/>
      <c r="CD128" s="33"/>
      <c r="CE128" s="33"/>
      <c r="CF128" s="33"/>
      <c r="CG128" s="33"/>
      <c r="CH128" s="33"/>
      <c r="CI128" s="33"/>
      <c r="CJ128" s="33"/>
      <c r="CK128" s="33"/>
      <c r="CL128" s="33"/>
      <c r="CM128" s="33"/>
      <c r="CN128" s="33"/>
      <c r="CO128" s="33"/>
      <c r="CP128" s="33"/>
      <c r="CQ128" s="33"/>
      <c r="CR128" s="33"/>
      <c r="CS128" s="33"/>
      <c r="CT128" s="33"/>
      <c r="CU128" s="33"/>
      <c r="CV128" s="33"/>
      <c r="CW128" s="33"/>
      <c r="CX128" s="33"/>
      <c r="CY128" s="33"/>
      <c r="CZ128" s="33"/>
      <c r="DA128" s="33"/>
      <c r="DB128" s="33"/>
      <c r="DC128" s="33"/>
      <c r="DD128" s="33"/>
      <c r="DE128" s="33"/>
      <c r="DF128" s="33"/>
      <c r="DG128" s="33"/>
      <c r="DH128" s="33"/>
      <c r="DI128" s="33"/>
      <c r="DJ128" s="33"/>
      <c r="DK128" s="33"/>
      <c r="DL128" s="33"/>
      <c r="DM128" s="33"/>
      <c r="DN128" s="33"/>
      <c r="DO128" s="33"/>
      <c r="DP128" s="33"/>
      <c r="DQ128" s="33"/>
      <c r="DR128" s="33"/>
      <c r="DS128" s="33"/>
      <c r="DT128" s="33"/>
      <c r="DU128" s="33"/>
      <c r="DV128" s="33"/>
      <c r="DW128" s="33"/>
      <c r="DX128" s="33"/>
      <c r="DY128" s="33"/>
      <c r="DZ128" s="33"/>
      <c r="EA128" s="33"/>
      <c r="EB128" s="33"/>
      <c r="EC128" s="33"/>
      <c r="ED128" s="33"/>
      <c r="EE128" s="33"/>
      <c r="EF128" s="33"/>
      <c r="EG128" s="33"/>
      <c r="EH128" s="33"/>
      <c r="EI128" s="33"/>
      <c r="EJ128" s="33"/>
      <c r="EK128" s="33"/>
      <c r="EL128" s="33"/>
      <c r="EM128" s="33"/>
      <c r="EN128" s="33"/>
      <c r="EO128" s="33"/>
      <c r="EP128" s="33"/>
      <c r="EQ128" s="33"/>
      <c r="ER128" s="33"/>
      <c r="ES128" s="33"/>
      <c r="ET128" s="33"/>
      <c r="EU128" s="33"/>
      <c r="EV128" s="33"/>
      <c r="EW128" s="33"/>
      <c r="EX128" s="33"/>
      <c r="EY128" s="33"/>
      <c r="EZ128" s="33"/>
      <c r="FA128" s="33"/>
      <c r="FB128" s="33"/>
      <c r="FC128" s="33"/>
      <c r="FD128" s="33"/>
      <c r="FE128" s="33"/>
      <c r="FF128" s="33"/>
      <c r="FG128" s="33"/>
      <c r="FH128" s="33"/>
      <c r="FI128" s="33"/>
      <c r="FJ128" s="33"/>
      <c r="FK128" s="33"/>
      <c r="FL128" s="33"/>
      <c r="FM128" s="33"/>
      <c r="FN128" s="33"/>
      <c r="FO128" s="33"/>
      <c r="FP128" s="33"/>
      <c r="FQ128" s="33"/>
      <c r="FR128" s="33"/>
      <c r="FS128" s="33"/>
      <c r="FT128" s="33"/>
      <c r="FU128" s="33"/>
      <c r="FV128" s="33"/>
      <c r="FW128" s="33"/>
      <c r="FX128" s="33"/>
      <c r="FY128" s="33"/>
      <c r="FZ128" s="33"/>
      <c r="GA128" s="33"/>
      <c r="GB128" s="33"/>
      <c r="GC128" s="33"/>
      <c r="GD128" s="33"/>
      <c r="GE128" s="33"/>
      <c r="GF128" s="33"/>
      <c r="GG128" s="33"/>
      <c r="GH128" s="33"/>
      <c r="GI128" s="33"/>
      <c r="GJ128" s="33"/>
      <c r="GK128" s="33"/>
      <c r="GL128" s="33"/>
      <c r="GM128" s="33"/>
      <c r="GN128" s="33"/>
      <c r="GO128" s="33"/>
      <c r="GP128" s="33"/>
      <c r="GQ128" s="33"/>
      <c r="GR128" s="33"/>
      <c r="GS128" s="33"/>
      <c r="GT128" s="33"/>
      <c r="GU128" s="33"/>
      <c r="GV128" s="33"/>
      <c r="GW128" s="33"/>
      <c r="GX128" s="33"/>
      <c r="GY128" s="33"/>
      <c r="GZ128" s="33"/>
      <c r="HA128" s="33"/>
      <c r="HB128" s="33"/>
      <c r="HC128" s="33"/>
      <c r="HD128" s="33"/>
      <c r="HE128" s="33"/>
      <c r="HF128" s="33"/>
      <c r="HG128" s="33"/>
      <c r="HH128" s="33"/>
      <c r="HI128" s="33"/>
      <c r="HJ128" s="33"/>
      <c r="HK128" s="33"/>
      <c r="HL128" s="33"/>
      <c r="HM128" s="33"/>
      <c r="HN128" s="33"/>
      <c r="HO128" s="33"/>
      <c r="HP128" s="33"/>
      <c r="HQ128" s="33"/>
      <c r="HR128" s="33"/>
      <c r="HS128" s="33"/>
      <c r="HT128" s="33"/>
      <c r="HU128" s="33"/>
      <c r="HV128" s="33"/>
      <c r="HW128" s="33"/>
      <c r="HX128" s="33"/>
    </row>
    <row r="129" spans="1:232" s="1" customFormat="1" ht="101.25" x14ac:dyDescent="0.2">
      <c r="A129" s="186">
        <v>1090</v>
      </c>
      <c r="B129" s="27">
        <v>1.0095000000000001</v>
      </c>
      <c r="C129" s="39" t="s">
        <v>233</v>
      </c>
      <c r="D129" s="29" t="s">
        <v>1</v>
      </c>
      <c r="E129" s="30">
        <v>1</v>
      </c>
      <c r="F129" s="177"/>
      <c r="G129" s="32">
        <f t="shared" si="4"/>
        <v>0</v>
      </c>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c r="BO129" s="33"/>
      <c r="BP129" s="33"/>
      <c r="BQ129" s="33"/>
      <c r="BR129" s="33"/>
      <c r="BS129" s="33"/>
      <c r="BT129" s="33"/>
      <c r="BU129" s="33"/>
      <c r="BV129" s="33"/>
      <c r="BW129" s="33"/>
      <c r="BX129" s="33"/>
      <c r="BY129" s="33"/>
      <c r="BZ129" s="33"/>
      <c r="CA129" s="33"/>
      <c r="CB129" s="33"/>
      <c r="CC129" s="33"/>
      <c r="CD129" s="33"/>
      <c r="CE129" s="33"/>
      <c r="CF129" s="33"/>
      <c r="CG129" s="33"/>
      <c r="CH129" s="33"/>
      <c r="CI129" s="33"/>
      <c r="CJ129" s="33"/>
      <c r="CK129" s="33"/>
      <c r="CL129" s="33"/>
      <c r="CM129" s="33"/>
      <c r="CN129" s="33"/>
      <c r="CO129" s="33"/>
      <c r="CP129" s="33"/>
      <c r="CQ129" s="33"/>
      <c r="CR129" s="33"/>
      <c r="CS129" s="33"/>
      <c r="CT129" s="33"/>
      <c r="CU129" s="33"/>
      <c r="CV129" s="33"/>
      <c r="CW129" s="33"/>
      <c r="CX129" s="33"/>
      <c r="CY129" s="33"/>
      <c r="CZ129" s="33"/>
      <c r="DA129" s="33"/>
      <c r="DB129" s="33"/>
      <c r="DC129" s="33"/>
      <c r="DD129" s="33"/>
      <c r="DE129" s="33"/>
      <c r="DF129" s="33"/>
      <c r="DG129" s="33"/>
      <c r="DH129" s="33"/>
      <c r="DI129" s="33"/>
      <c r="DJ129" s="33"/>
      <c r="DK129" s="33"/>
      <c r="DL129" s="33"/>
      <c r="DM129" s="33"/>
      <c r="DN129" s="33"/>
      <c r="DO129" s="33"/>
      <c r="DP129" s="33"/>
      <c r="DQ129" s="33"/>
      <c r="DR129" s="33"/>
      <c r="DS129" s="33"/>
      <c r="DT129" s="33"/>
      <c r="DU129" s="33"/>
      <c r="DV129" s="33"/>
      <c r="DW129" s="33"/>
      <c r="DX129" s="33"/>
      <c r="DY129" s="33"/>
      <c r="DZ129" s="33"/>
      <c r="EA129" s="33"/>
      <c r="EB129" s="33"/>
      <c r="EC129" s="33"/>
      <c r="ED129" s="33"/>
      <c r="EE129" s="33"/>
      <c r="EF129" s="33"/>
      <c r="EG129" s="33"/>
      <c r="EH129" s="33"/>
      <c r="EI129" s="33"/>
      <c r="EJ129" s="33"/>
      <c r="EK129" s="33"/>
      <c r="EL129" s="33"/>
      <c r="EM129" s="33"/>
      <c r="EN129" s="33"/>
      <c r="EO129" s="33"/>
      <c r="EP129" s="33"/>
      <c r="EQ129" s="33"/>
      <c r="ER129" s="33"/>
      <c r="ES129" s="33"/>
      <c r="ET129" s="33"/>
      <c r="EU129" s="33"/>
      <c r="EV129" s="33"/>
      <c r="EW129" s="33"/>
      <c r="EX129" s="33"/>
      <c r="EY129" s="33"/>
      <c r="EZ129" s="33"/>
      <c r="FA129" s="33"/>
      <c r="FB129" s="33"/>
      <c r="FC129" s="33"/>
      <c r="FD129" s="33"/>
      <c r="FE129" s="33"/>
      <c r="FF129" s="33"/>
      <c r="FG129" s="33"/>
      <c r="FH129" s="33"/>
      <c r="FI129" s="33"/>
      <c r="FJ129" s="33"/>
      <c r="FK129" s="33"/>
      <c r="FL129" s="33"/>
      <c r="FM129" s="33"/>
      <c r="FN129" s="33"/>
      <c r="FO129" s="33"/>
      <c r="FP129" s="33"/>
      <c r="FQ129" s="33"/>
      <c r="FR129" s="33"/>
      <c r="FS129" s="33"/>
      <c r="FT129" s="33"/>
      <c r="FU129" s="33"/>
      <c r="FV129" s="33"/>
      <c r="FW129" s="33"/>
      <c r="FX129" s="33"/>
      <c r="FY129" s="33"/>
      <c r="FZ129" s="33"/>
      <c r="GA129" s="33"/>
      <c r="GB129" s="33"/>
      <c r="GC129" s="33"/>
      <c r="GD129" s="33"/>
      <c r="GE129" s="33"/>
      <c r="GF129" s="33"/>
      <c r="GG129" s="33"/>
      <c r="GH129" s="33"/>
      <c r="GI129" s="33"/>
      <c r="GJ129" s="33"/>
      <c r="GK129" s="33"/>
      <c r="GL129" s="33"/>
      <c r="GM129" s="33"/>
      <c r="GN129" s="33"/>
      <c r="GO129" s="33"/>
      <c r="GP129" s="33"/>
      <c r="GQ129" s="33"/>
      <c r="GR129" s="33"/>
      <c r="GS129" s="33"/>
      <c r="GT129" s="33"/>
      <c r="GU129" s="33"/>
      <c r="GV129" s="33"/>
      <c r="GW129" s="33"/>
      <c r="GX129" s="33"/>
      <c r="GY129" s="33"/>
      <c r="GZ129" s="33"/>
      <c r="HA129" s="33"/>
      <c r="HB129" s="33"/>
      <c r="HC129" s="33"/>
      <c r="HD129" s="33"/>
      <c r="HE129" s="33"/>
      <c r="HF129" s="33"/>
      <c r="HG129" s="33"/>
      <c r="HH129" s="33"/>
      <c r="HI129" s="33"/>
      <c r="HJ129" s="33"/>
      <c r="HK129" s="33"/>
      <c r="HL129" s="33"/>
      <c r="HM129" s="33"/>
      <c r="HN129" s="33"/>
      <c r="HO129" s="33"/>
      <c r="HP129" s="33"/>
      <c r="HQ129" s="33"/>
      <c r="HR129" s="33"/>
      <c r="HS129" s="33"/>
      <c r="HT129" s="33"/>
      <c r="HU129" s="33"/>
      <c r="HV129" s="33"/>
      <c r="HW129" s="33"/>
      <c r="HX129" s="33"/>
    </row>
    <row r="130" spans="1:232" s="1" customFormat="1" ht="101.25" x14ac:dyDescent="0.2">
      <c r="A130" s="186">
        <v>1100</v>
      </c>
      <c r="B130" s="27">
        <v>1.0097</v>
      </c>
      <c r="C130" s="39" t="s">
        <v>234</v>
      </c>
      <c r="D130" s="29" t="s">
        <v>1</v>
      </c>
      <c r="E130" s="30">
        <v>1</v>
      </c>
      <c r="F130" s="177"/>
      <c r="G130" s="32">
        <f t="shared" si="4"/>
        <v>0</v>
      </c>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c r="BO130" s="33"/>
      <c r="BP130" s="33"/>
      <c r="BQ130" s="33"/>
      <c r="BR130" s="33"/>
      <c r="BS130" s="33"/>
      <c r="BT130" s="33"/>
      <c r="BU130" s="33"/>
      <c r="BV130" s="33"/>
      <c r="BW130" s="33"/>
      <c r="BX130" s="33"/>
      <c r="BY130" s="33"/>
      <c r="BZ130" s="33"/>
      <c r="CA130" s="33"/>
      <c r="CB130" s="33"/>
      <c r="CC130" s="33"/>
      <c r="CD130" s="33"/>
      <c r="CE130" s="33"/>
      <c r="CF130" s="33"/>
      <c r="CG130" s="33"/>
      <c r="CH130" s="33"/>
      <c r="CI130" s="33"/>
      <c r="CJ130" s="33"/>
      <c r="CK130" s="33"/>
      <c r="CL130" s="33"/>
      <c r="CM130" s="33"/>
      <c r="CN130" s="33"/>
      <c r="CO130" s="33"/>
      <c r="CP130" s="33"/>
      <c r="CQ130" s="33"/>
      <c r="CR130" s="33"/>
      <c r="CS130" s="33"/>
      <c r="CT130" s="33"/>
      <c r="CU130" s="33"/>
      <c r="CV130" s="33"/>
      <c r="CW130" s="33"/>
      <c r="CX130" s="33"/>
      <c r="CY130" s="33"/>
      <c r="CZ130" s="33"/>
      <c r="DA130" s="33"/>
      <c r="DB130" s="33"/>
      <c r="DC130" s="33"/>
      <c r="DD130" s="33"/>
      <c r="DE130" s="33"/>
      <c r="DF130" s="33"/>
      <c r="DG130" s="33"/>
      <c r="DH130" s="33"/>
      <c r="DI130" s="33"/>
      <c r="DJ130" s="33"/>
      <c r="DK130" s="33"/>
      <c r="DL130" s="33"/>
      <c r="DM130" s="33"/>
      <c r="DN130" s="33"/>
      <c r="DO130" s="33"/>
      <c r="DP130" s="33"/>
      <c r="DQ130" s="33"/>
      <c r="DR130" s="33"/>
      <c r="DS130" s="33"/>
      <c r="DT130" s="33"/>
      <c r="DU130" s="33"/>
      <c r="DV130" s="33"/>
      <c r="DW130" s="33"/>
      <c r="DX130" s="33"/>
      <c r="DY130" s="33"/>
      <c r="DZ130" s="33"/>
      <c r="EA130" s="33"/>
      <c r="EB130" s="33"/>
      <c r="EC130" s="33"/>
      <c r="ED130" s="33"/>
      <c r="EE130" s="33"/>
      <c r="EF130" s="33"/>
      <c r="EG130" s="33"/>
      <c r="EH130" s="33"/>
      <c r="EI130" s="33"/>
      <c r="EJ130" s="33"/>
      <c r="EK130" s="33"/>
      <c r="EL130" s="33"/>
      <c r="EM130" s="33"/>
      <c r="EN130" s="33"/>
      <c r="EO130" s="33"/>
      <c r="EP130" s="33"/>
      <c r="EQ130" s="33"/>
      <c r="ER130" s="33"/>
      <c r="ES130" s="33"/>
      <c r="ET130" s="33"/>
      <c r="EU130" s="33"/>
      <c r="EV130" s="33"/>
      <c r="EW130" s="33"/>
      <c r="EX130" s="33"/>
      <c r="EY130" s="33"/>
      <c r="EZ130" s="33"/>
      <c r="FA130" s="33"/>
      <c r="FB130" s="33"/>
      <c r="FC130" s="33"/>
      <c r="FD130" s="33"/>
      <c r="FE130" s="33"/>
      <c r="FF130" s="33"/>
      <c r="FG130" s="33"/>
      <c r="FH130" s="33"/>
      <c r="FI130" s="33"/>
      <c r="FJ130" s="33"/>
      <c r="FK130" s="33"/>
      <c r="FL130" s="33"/>
      <c r="FM130" s="33"/>
      <c r="FN130" s="33"/>
      <c r="FO130" s="33"/>
      <c r="FP130" s="33"/>
      <c r="FQ130" s="33"/>
      <c r="FR130" s="33"/>
      <c r="FS130" s="33"/>
      <c r="FT130" s="33"/>
      <c r="FU130" s="33"/>
      <c r="FV130" s="33"/>
      <c r="FW130" s="33"/>
      <c r="FX130" s="33"/>
      <c r="FY130" s="33"/>
      <c r="FZ130" s="33"/>
      <c r="GA130" s="33"/>
      <c r="GB130" s="33"/>
      <c r="GC130" s="33"/>
      <c r="GD130" s="33"/>
      <c r="GE130" s="33"/>
      <c r="GF130" s="33"/>
      <c r="GG130" s="33"/>
      <c r="GH130" s="33"/>
      <c r="GI130" s="33"/>
      <c r="GJ130" s="33"/>
      <c r="GK130" s="33"/>
      <c r="GL130" s="33"/>
      <c r="GM130" s="33"/>
      <c r="GN130" s="33"/>
      <c r="GO130" s="33"/>
      <c r="GP130" s="33"/>
      <c r="GQ130" s="33"/>
      <c r="GR130" s="33"/>
      <c r="GS130" s="33"/>
      <c r="GT130" s="33"/>
      <c r="GU130" s="33"/>
      <c r="GV130" s="33"/>
      <c r="GW130" s="33"/>
      <c r="GX130" s="33"/>
      <c r="GY130" s="33"/>
      <c r="GZ130" s="33"/>
      <c r="HA130" s="33"/>
      <c r="HB130" s="33"/>
      <c r="HC130" s="33"/>
      <c r="HD130" s="33"/>
      <c r="HE130" s="33"/>
      <c r="HF130" s="33"/>
      <c r="HG130" s="33"/>
      <c r="HH130" s="33"/>
      <c r="HI130" s="33"/>
      <c r="HJ130" s="33"/>
      <c r="HK130" s="33"/>
      <c r="HL130" s="33"/>
      <c r="HM130" s="33"/>
      <c r="HN130" s="33"/>
      <c r="HO130" s="33"/>
      <c r="HP130" s="33"/>
      <c r="HQ130" s="33"/>
      <c r="HR130" s="33"/>
      <c r="HS130" s="33"/>
      <c r="HT130" s="33"/>
      <c r="HU130" s="33"/>
      <c r="HV130" s="33"/>
      <c r="HW130" s="33"/>
      <c r="HX130" s="33"/>
    </row>
    <row r="131" spans="1:232" s="1" customFormat="1" ht="11.25" x14ac:dyDescent="0.2">
      <c r="A131" s="197"/>
      <c r="B131" s="198"/>
      <c r="C131" s="199"/>
      <c r="D131" s="200"/>
      <c r="E131" s="201"/>
      <c r="F131" s="177"/>
      <c r="G131" s="32"/>
      <c r="H131" s="33"/>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c r="BO131" s="33"/>
      <c r="BP131" s="33"/>
      <c r="BQ131" s="33"/>
      <c r="BR131" s="33"/>
      <c r="BS131" s="33"/>
      <c r="BT131" s="33"/>
      <c r="BU131" s="33"/>
      <c r="BV131" s="33"/>
      <c r="BW131" s="33"/>
      <c r="BX131" s="33"/>
      <c r="BY131" s="33"/>
      <c r="BZ131" s="33"/>
      <c r="CA131" s="33"/>
      <c r="CB131" s="33"/>
      <c r="CC131" s="33"/>
      <c r="CD131" s="33"/>
      <c r="CE131" s="33"/>
      <c r="CF131" s="33"/>
      <c r="CG131" s="33"/>
      <c r="CH131" s="33"/>
      <c r="CI131" s="33"/>
      <c r="CJ131" s="33"/>
      <c r="CK131" s="33"/>
      <c r="CL131" s="33"/>
      <c r="CM131" s="33"/>
      <c r="CN131" s="33"/>
      <c r="CO131" s="33"/>
      <c r="CP131" s="33"/>
      <c r="CQ131" s="33"/>
      <c r="CR131" s="33"/>
      <c r="CS131" s="33"/>
      <c r="CT131" s="33"/>
      <c r="CU131" s="33"/>
      <c r="CV131" s="33"/>
      <c r="CW131" s="33"/>
      <c r="CX131" s="33"/>
      <c r="CY131" s="33"/>
      <c r="CZ131" s="33"/>
      <c r="DA131" s="33"/>
      <c r="DB131" s="33"/>
      <c r="DC131" s="33"/>
      <c r="DD131" s="33"/>
      <c r="DE131" s="33"/>
      <c r="DF131" s="33"/>
      <c r="DG131" s="33"/>
      <c r="DH131" s="33"/>
      <c r="DI131" s="33"/>
      <c r="DJ131" s="33"/>
      <c r="DK131" s="33"/>
      <c r="DL131" s="33"/>
      <c r="DM131" s="33"/>
      <c r="DN131" s="33"/>
      <c r="DO131" s="33"/>
      <c r="DP131" s="33"/>
      <c r="DQ131" s="33"/>
      <c r="DR131" s="33"/>
      <c r="DS131" s="33"/>
      <c r="DT131" s="33"/>
      <c r="DU131" s="33"/>
      <c r="DV131" s="33"/>
      <c r="DW131" s="33"/>
      <c r="DX131" s="33"/>
      <c r="DY131" s="33"/>
      <c r="DZ131" s="33"/>
      <c r="EA131" s="33"/>
      <c r="EB131" s="33"/>
      <c r="EC131" s="33"/>
      <c r="ED131" s="33"/>
      <c r="EE131" s="33"/>
      <c r="EF131" s="33"/>
      <c r="EG131" s="33"/>
      <c r="EH131" s="33"/>
      <c r="EI131" s="33"/>
      <c r="EJ131" s="33"/>
      <c r="EK131" s="33"/>
      <c r="EL131" s="33"/>
      <c r="EM131" s="33"/>
      <c r="EN131" s="33"/>
      <c r="EO131" s="33"/>
      <c r="EP131" s="33"/>
      <c r="EQ131" s="33"/>
      <c r="ER131" s="33"/>
      <c r="ES131" s="33"/>
      <c r="ET131" s="33"/>
      <c r="EU131" s="33"/>
      <c r="EV131" s="33"/>
      <c r="EW131" s="33"/>
      <c r="EX131" s="33"/>
      <c r="EY131" s="33"/>
      <c r="EZ131" s="33"/>
      <c r="FA131" s="33"/>
      <c r="FB131" s="33"/>
      <c r="FC131" s="33"/>
      <c r="FD131" s="33"/>
      <c r="FE131" s="33"/>
      <c r="FF131" s="33"/>
      <c r="FG131" s="33"/>
      <c r="FH131" s="33"/>
      <c r="FI131" s="33"/>
      <c r="FJ131" s="33"/>
      <c r="FK131" s="33"/>
      <c r="FL131" s="33"/>
      <c r="FM131" s="33"/>
      <c r="FN131" s="33"/>
      <c r="FO131" s="33"/>
      <c r="FP131" s="33"/>
      <c r="FQ131" s="33"/>
      <c r="FR131" s="33"/>
      <c r="FS131" s="33"/>
      <c r="FT131" s="33"/>
      <c r="FU131" s="33"/>
      <c r="FV131" s="33"/>
      <c r="FW131" s="33"/>
      <c r="FX131" s="33"/>
      <c r="FY131" s="33"/>
      <c r="FZ131" s="33"/>
      <c r="GA131" s="33"/>
      <c r="GB131" s="33"/>
      <c r="GC131" s="33"/>
      <c r="GD131" s="33"/>
      <c r="GE131" s="33"/>
      <c r="GF131" s="33"/>
      <c r="GG131" s="33"/>
      <c r="GH131" s="33"/>
      <c r="GI131" s="33"/>
      <c r="GJ131" s="33"/>
      <c r="GK131" s="33"/>
      <c r="GL131" s="33"/>
      <c r="GM131" s="33"/>
      <c r="GN131" s="33"/>
      <c r="GO131" s="33"/>
      <c r="GP131" s="33"/>
      <c r="GQ131" s="33"/>
      <c r="GR131" s="33"/>
      <c r="GS131" s="33"/>
      <c r="GT131" s="33"/>
      <c r="GU131" s="33"/>
      <c r="GV131" s="33"/>
      <c r="GW131" s="33"/>
      <c r="GX131" s="33"/>
      <c r="GY131" s="33"/>
      <c r="GZ131" s="33"/>
      <c r="HA131" s="33"/>
      <c r="HB131" s="33"/>
      <c r="HC131" s="33"/>
      <c r="HD131" s="33"/>
      <c r="HE131" s="33"/>
      <c r="HF131" s="33"/>
      <c r="HG131" s="33"/>
      <c r="HH131" s="33"/>
      <c r="HI131" s="33"/>
      <c r="HJ131" s="33"/>
      <c r="HK131" s="33"/>
      <c r="HL131" s="33"/>
      <c r="HM131" s="33"/>
      <c r="HN131" s="33"/>
      <c r="HO131" s="33"/>
      <c r="HP131" s="33"/>
      <c r="HQ131" s="33"/>
      <c r="HR131" s="33"/>
      <c r="HS131" s="33"/>
      <c r="HT131" s="33"/>
      <c r="HU131" s="33"/>
      <c r="HV131" s="33"/>
      <c r="HW131" s="33"/>
      <c r="HX131" s="33"/>
    </row>
    <row r="132" spans="1:232" s="41" customFormat="1" ht="45" x14ac:dyDescent="0.2">
      <c r="A132" s="186">
        <v>1110</v>
      </c>
      <c r="B132" s="27">
        <v>1.012</v>
      </c>
      <c r="C132" s="39" t="s">
        <v>239</v>
      </c>
      <c r="D132" s="29" t="s">
        <v>1</v>
      </c>
      <c r="E132" s="30">
        <v>1</v>
      </c>
      <c r="F132" s="176"/>
      <c r="G132" s="32">
        <f t="shared" si="4"/>
        <v>0</v>
      </c>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c r="BO132" s="33"/>
      <c r="BP132" s="33"/>
      <c r="BQ132" s="33"/>
      <c r="BR132" s="33"/>
      <c r="BS132" s="33"/>
      <c r="BT132" s="33"/>
      <c r="BU132" s="33"/>
      <c r="BV132" s="33"/>
      <c r="BW132" s="33"/>
      <c r="BX132" s="33"/>
      <c r="BY132" s="33"/>
      <c r="BZ132" s="33"/>
      <c r="CA132" s="33"/>
      <c r="CB132" s="33"/>
      <c r="CC132" s="33"/>
      <c r="CD132" s="33"/>
      <c r="CE132" s="33"/>
      <c r="CF132" s="33"/>
      <c r="CG132" s="33"/>
      <c r="CH132" s="33"/>
      <c r="CI132" s="33"/>
      <c r="CJ132" s="33"/>
      <c r="CK132" s="33"/>
      <c r="CL132" s="33"/>
      <c r="CM132" s="33"/>
      <c r="CN132" s="33"/>
      <c r="CO132" s="33"/>
      <c r="CP132" s="33"/>
      <c r="CQ132" s="33"/>
      <c r="CR132" s="33"/>
      <c r="CS132" s="33"/>
      <c r="CT132" s="33"/>
      <c r="CU132" s="33"/>
      <c r="CV132" s="33"/>
      <c r="CW132" s="33"/>
      <c r="CX132" s="33"/>
      <c r="CY132" s="33"/>
      <c r="CZ132" s="33"/>
      <c r="DA132" s="33"/>
      <c r="DB132" s="33"/>
      <c r="DC132" s="33"/>
      <c r="DD132" s="33"/>
      <c r="DE132" s="33"/>
      <c r="DF132" s="33"/>
      <c r="DG132" s="33"/>
      <c r="DH132" s="33"/>
      <c r="DI132" s="33"/>
      <c r="DJ132" s="33"/>
      <c r="DK132" s="33"/>
      <c r="DL132" s="33"/>
      <c r="DM132" s="33"/>
      <c r="DN132" s="33"/>
      <c r="DO132" s="33"/>
      <c r="DP132" s="33"/>
      <c r="DQ132" s="33"/>
      <c r="DR132" s="33"/>
      <c r="DS132" s="33"/>
      <c r="DT132" s="33"/>
      <c r="DU132" s="33"/>
      <c r="DV132" s="33"/>
      <c r="DW132" s="33"/>
      <c r="DX132" s="33"/>
      <c r="DY132" s="33"/>
      <c r="DZ132" s="33"/>
      <c r="EA132" s="33"/>
      <c r="EB132" s="33"/>
      <c r="EC132" s="33"/>
      <c r="ED132" s="33"/>
      <c r="EE132" s="33"/>
      <c r="EF132" s="33"/>
      <c r="EG132" s="33"/>
      <c r="EH132" s="33"/>
      <c r="EI132" s="33"/>
      <c r="EJ132" s="33"/>
      <c r="EK132" s="33"/>
      <c r="EL132" s="33"/>
      <c r="EM132" s="33"/>
      <c r="EN132" s="33"/>
      <c r="EO132" s="33"/>
      <c r="EP132" s="33"/>
      <c r="EQ132" s="33"/>
      <c r="ER132" s="33"/>
      <c r="ES132" s="33"/>
      <c r="ET132" s="33"/>
      <c r="EU132" s="33"/>
      <c r="EV132" s="33"/>
      <c r="EW132" s="33"/>
      <c r="EX132" s="33"/>
      <c r="EY132" s="33"/>
      <c r="EZ132" s="33"/>
      <c r="FA132" s="33"/>
      <c r="FB132" s="33"/>
      <c r="FC132" s="33"/>
      <c r="FD132" s="33"/>
      <c r="FE132" s="33"/>
      <c r="FF132" s="33"/>
      <c r="FG132" s="33"/>
      <c r="FH132" s="33"/>
      <c r="FI132" s="33"/>
      <c r="FJ132" s="33"/>
      <c r="FK132" s="33"/>
      <c r="FL132" s="33"/>
      <c r="FM132" s="33"/>
      <c r="FN132" s="33"/>
      <c r="FO132" s="33"/>
      <c r="FP132" s="33"/>
      <c r="FQ132" s="33"/>
      <c r="FR132" s="33"/>
      <c r="FS132" s="33"/>
      <c r="FT132" s="33"/>
      <c r="FU132" s="33"/>
      <c r="FV132" s="33"/>
      <c r="FW132" s="33"/>
      <c r="FX132" s="33"/>
      <c r="FY132" s="33"/>
      <c r="FZ132" s="33"/>
      <c r="GA132" s="33"/>
      <c r="GB132" s="33"/>
      <c r="GC132" s="33"/>
      <c r="GD132" s="33"/>
      <c r="GE132" s="33"/>
      <c r="GF132" s="33"/>
      <c r="GG132" s="33"/>
      <c r="GH132" s="33"/>
      <c r="GI132" s="33"/>
      <c r="GJ132" s="33"/>
      <c r="GK132" s="33"/>
      <c r="GL132" s="33"/>
      <c r="GM132" s="33"/>
      <c r="GN132" s="33"/>
      <c r="GO132" s="33"/>
      <c r="GP132" s="33"/>
      <c r="GQ132" s="33"/>
      <c r="GR132" s="33"/>
      <c r="GS132" s="33"/>
      <c r="GT132" s="33"/>
      <c r="GU132" s="33"/>
      <c r="GV132" s="33"/>
      <c r="GW132" s="33"/>
      <c r="GX132" s="33"/>
      <c r="GY132" s="33"/>
      <c r="GZ132" s="33"/>
      <c r="HA132" s="33"/>
      <c r="HB132" s="33"/>
      <c r="HC132" s="33"/>
      <c r="HD132" s="33"/>
      <c r="HE132" s="33"/>
      <c r="HF132" s="33"/>
      <c r="HG132" s="33"/>
      <c r="HH132" s="33"/>
      <c r="HI132" s="33"/>
      <c r="HJ132" s="33"/>
      <c r="HK132" s="33"/>
      <c r="HL132" s="33"/>
      <c r="HM132" s="33"/>
      <c r="HN132" s="33"/>
      <c r="HO132" s="33"/>
      <c r="HP132" s="33"/>
      <c r="HQ132" s="33"/>
      <c r="HR132" s="33"/>
      <c r="HS132" s="33"/>
      <c r="HT132" s="33"/>
      <c r="HU132" s="33"/>
      <c r="HV132" s="33"/>
      <c r="HW132" s="33"/>
      <c r="HX132" s="33"/>
    </row>
    <row r="133" spans="1:232" s="41" customFormat="1" ht="45" x14ac:dyDescent="0.2">
      <c r="A133" s="186">
        <v>1120</v>
      </c>
      <c r="B133" s="27">
        <v>1.0121</v>
      </c>
      <c r="C133" s="39" t="s">
        <v>240</v>
      </c>
      <c r="D133" s="29" t="s">
        <v>1</v>
      </c>
      <c r="E133" s="30">
        <v>1</v>
      </c>
      <c r="F133" s="177"/>
      <c r="G133" s="32">
        <f t="shared" si="4"/>
        <v>0</v>
      </c>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c r="BO133" s="33"/>
      <c r="BP133" s="33"/>
      <c r="BQ133" s="33"/>
      <c r="BR133" s="33"/>
      <c r="BS133" s="33"/>
      <c r="BT133" s="33"/>
      <c r="BU133" s="33"/>
      <c r="BV133" s="33"/>
      <c r="BW133" s="33"/>
      <c r="BX133" s="33"/>
      <c r="BY133" s="33"/>
      <c r="BZ133" s="33"/>
      <c r="CA133" s="33"/>
      <c r="CB133" s="33"/>
      <c r="CC133" s="33"/>
      <c r="CD133" s="33"/>
      <c r="CE133" s="33"/>
      <c r="CF133" s="33"/>
      <c r="CG133" s="33"/>
      <c r="CH133" s="33"/>
      <c r="CI133" s="33"/>
      <c r="CJ133" s="33"/>
      <c r="CK133" s="33"/>
      <c r="CL133" s="33"/>
      <c r="CM133" s="33"/>
      <c r="CN133" s="33"/>
      <c r="CO133" s="33"/>
      <c r="CP133" s="33"/>
      <c r="CQ133" s="33"/>
      <c r="CR133" s="33"/>
      <c r="CS133" s="33"/>
      <c r="CT133" s="33"/>
      <c r="CU133" s="33"/>
      <c r="CV133" s="33"/>
      <c r="CW133" s="33"/>
      <c r="CX133" s="33"/>
      <c r="CY133" s="33"/>
      <c r="CZ133" s="33"/>
      <c r="DA133" s="33"/>
      <c r="DB133" s="33"/>
      <c r="DC133" s="33"/>
      <c r="DD133" s="33"/>
      <c r="DE133" s="33"/>
      <c r="DF133" s="33"/>
      <c r="DG133" s="33"/>
      <c r="DH133" s="33"/>
      <c r="DI133" s="33"/>
      <c r="DJ133" s="33"/>
      <c r="DK133" s="33"/>
      <c r="DL133" s="33"/>
      <c r="DM133" s="33"/>
      <c r="DN133" s="33"/>
      <c r="DO133" s="33"/>
      <c r="DP133" s="33"/>
      <c r="DQ133" s="33"/>
      <c r="DR133" s="33"/>
      <c r="DS133" s="33"/>
      <c r="DT133" s="33"/>
      <c r="DU133" s="33"/>
      <c r="DV133" s="33"/>
      <c r="DW133" s="33"/>
      <c r="DX133" s="33"/>
      <c r="DY133" s="33"/>
      <c r="DZ133" s="33"/>
      <c r="EA133" s="33"/>
      <c r="EB133" s="33"/>
      <c r="EC133" s="33"/>
      <c r="ED133" s="33"/>
      <c r="EE133" s="33"/>
      <c r="EF133" s="33"/>
      <c r="EG133" s="33"/>
      <c r="EH133" s="33"/>
      <c r="EI133" s="33"/>
      <c r="EJ133" s="33"/>
      <c r="EK133" s="33"/>
      <c r="EL133" s="33"/>
      <c r="EM133" s="33"/>
      <c r="EN133" s="33"/>
      <c r="EO133" s="33"/>
      <c r="EP133" s="33"/>
      <c r="EQ133" s="33"/>
      <c r="ER133" s="33"/>
      <c r="ES133" s="33"/>
      <c r="ET133" s="33"/>
      <c r="EU133" s="33"/>
      <c r="EV133" s="33"/>
      <c r="EW133" s="33"/>
      <c r="EX133" s="33"/>
      <c r="EY133" s="33"/>
      <c r="EZ133" s="33"/>
      <c r="FA133" s="33"/>
      <c r="FB133" s="33"/>
      <c r="FC133" s="33"/>
      <c r="FD133" s="33"/>
      <c r="FE133" s="33"/>
      <c r="FF133" s="33"/>
      <c r="FG133" s="33"/>
      <c r="FH133" s="33"/>
      <c r="FI133" s="33"/>
      <c r="FJ133" s="33"/>
      <c r="FK133" s="33"/>
      <c r="FL133" s="33"/>
      <c r="FM133" s="33"/>
      <c r="FN133" s="33"/>
      <c r="FO133" s="33"/>
      <c r="FP133" s="33"/>
      <c r="FQ133" s="33"/>
      <c r="FR133" s="33"/>
      <c r="FS133" s="33"/>
      <c r="FT133" s="33"/>
      <c r="FU133" s="33"/>
      <c r="FV133" s="33"/>
      <c r="FW133" s="33"/>
      <c r="FX133" s="33"/>
      <c r="FY133" s="33"/>
      <c r="FZ133" s="33"/>
      <c r="GA133" s="33"/>
      <c r="GB133" s="33"/>
      <c r="GC133" s="33"/>
      <c r="GD133" s="33"/>
      <c r="GE133" s="33"/>
      <c r="GF133" s="33"/>
      <c r="GG133" s="33"/>
      <c r="GH133" s="33"/>
      <c r="GI133" s="33"/>
      <c r="GJ133" s="33"/>
      <c r="GK133" s="33"/>
      <c r="GL133" s="33"/>
      <c r="GM133" s="33"/>
      <c r="GN133" s="33"/>
      <c r="GO133" s="33"/>
      <c r="GP133" s="33"/>
      <c r="GQ133" s="33"/>
      <c r="GR133" s="33"/>
      <c r="GS133" s="33"/>
      <c r="GT133" s="33"/>
      <c r="GU133" s="33"/>
      <c r="GV133" s="33"/>
      <c r="GW133" s="33"/>
      <c r="GX133" s="33"/>
      <c r="GY133" s="33"/>
      <c r="GZ133" s="33"/>
      <c r="HA133" s="33"/>
      <c r="HB133" s="33"/>
      <c r="HC133" s="33"/>
      <c r="HD133" s="33"/>
      <c r="HE133" s="33"/>
      <c r="HF133" s="33"/>
      <c r="HG133" s="33"/>
      <c r="HH133" s="33"/>
      <c r="HI133" s="33"/>
      <c r="HJ133" s="33"/>
      <c r="HK133" s="33"/>
      <c r="HL133" s="33"/>
      <c r="HM133" s="33"/>
      <c r="HN133" s="33"/>
      <c r="HO133" s="33"/>
      <c r="HP133" s="33"/>
      <c r="HQ133" s="33"/>
      <c r="HR133" s="33"/>
      <c r="HS133" s="33"/>
      <c r="HT133" s="33"/>
      <c r="HU133" s="33"/>
      <c r="HV133" s="33"/>
      <c r="HW133" s="33"/>
      <c r="HX133" s="33"/>
    </row>
    <row r="134" spans="1:232" s="41" customFormat="1" ht="45" x14ac:dyDescent="0.2">
      <c r="A134" s="186">
        <v>1130</v>
      </c>
      <c r="B134" s="27">
        <v>1.0122</v>
      </c>
      <c r="C134" s="39" t="s">
        <v>241</v>
      </c>
      <c r="D134" s="29" t="s">
        <v>1</v>
      </c>
      <c r="E134" s="30">
        <v>1</v>
      </c>
      <c r="F134" s="176"/>
      <c r="G134" s="32">
        <f t="shared" si="4"/>
        <v>0</v>
      </c>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c r="BO134" s="33"/>
      <c r="BP134" s="33"/>
      <c r="BQ134" s="33"/>
      <c r="BR134" s="33"/>
      <c r="BS134" s="33"/>
      <c r="BT134" s="33"/>
      <c r="BU134" s="33"/>
      <c r="BV134" s="33"/>
      <c r="BW134" s="33"/>
      <c r="BX134" s="33"/>
      <c r="BY134" s="33"/>
      <c r="BZ134" s="33"/>
      <c r="CA134" s="33"/>
      <c r="CB134" s="33"/>
      <c r="CC134" s="33"/>
      <c r="CD134" s="33"/>
      <c r="CE134" s="33"/>
      <c r="CF134" s="33"/>
      <c r="CG134" s="33"/>
      <c r="CH134" s="33"/>
      <c r="CI134" s="33"/>
      <c r="CJ134" s="33"/>
      <c r="CK134" s="33"/>
      <c r="CL134" s="33"/>
      <c r="CM134" s="33"/>
      <c r="CN134" s="33"/>
      <c r="CO134" s="33"/>
      <c r="CP134" s="33"/>
      <c r="CQ134" s="33"/>
      <c r="CR134" s="33"/>
      <c r="CS134" s="33"/>
      <c r="CT134" s="33"/>
      <c r="CU134" s="33"/>
      <c r="CV134" s="33"/>
      <c r="CW134" s="33"/>
      <c r="CX134" s="33"/>
      <c r="CY134" s="33"/>
      <c r="CZ134" s="33"/>
      <c r="DA134" s="33"/>
      <c r="DB134" s="33"/>
      <c r="DC134" s="33"/>
      <c r="DD134" s="33"/>
      <c r="DE134" s="33"/>
      <c r="DF134" s="33"/>
      <c r="DG134" s="33"/>
      <c r="DH134" s="33"/>
      <c r="DI134" s="33"/>
      <c r="DJ134" s="33"/>
      <c r="DK134" s="33"/>
      <c r="DL134" s="33"/>
      <c r="DM134" s="33"/>
      <c r="DN134" s="33"/>
      <c r="DO134" s="33"/>
      <c r="DP134" s="33"/>
      <c r="DQ134" s="33"/>
      <c r="DR134" s="33"/>
      <c r="DS134" s="33"/>
      <c r="DT134" s="33"/>
      <c r="DU134" s="33"/>
      <c r="DV134" s="33"/>
      <c r="DW134" s="33"/>
      <c r="DX134" s="33"/>
      <c r="DY134" s="33"/>
      <c r="DZ134" s="33"/>
      <c r="EA134" s="33"/>
      <c r="EB134" s="33"/>
      <c r="EC134" s="33"/>
      <c r="ED134" s="33"/>
      <c r="EE134" s="33"/>
      <c r="EF134" s="33"/>
      <c r="EG134" s="33"/>
      <c r="EH134" s="33"/>
      <c r="EI134" s="33"/>
      <c r="EJ134" s="33"/>
      <c r="EK134" s="33"/>
      <c r="EL134" s="33"/>
      <c r="EM134" s="33"/>
      <c r="EN134" s="33"/>
      <c r="EO134" s="33"/>
      <c r="EP134" s="33"/>
      <c r="EQ134" s="33"/>
      <c r="ER134" s="33"/>
      <c r="ES134" s="33"/>
      <c r="ET134" s="33"/>
      <c r="EU134" s="33"/>
      <c r="EV134" s="33"/>
      <c r="EW134" s="33"/>
      <c r="EX134" s="33"/>
      <c r="EY134" s="33"/>
      <c r="EZ134" s="33"/>
      <c r="FA134" s="33"/>
      <c r="FB134" s="33"/>
      <c r="FC134" s="33"/>
      <c r="FD134" s="33"/>
      <c r="FE134" s="33"/>
      <c r="FF134" s="33"/>
      <c r="FG134" s="33"/>
      <c r="FH134" s="33"/>
      <c r="FI134" s="33"/>
      <c r="FJ134" s="33"/>
      <c r="FK134" s="33"/>
      <c r="FL134" s="33"/>
      <c r="FM134" s="33"/>
      <c r="FN134" s="33"/>
      <c r="FO134" s="33"/>
      <c r="FP134" s="33"/>
      <c r="FQ134" s="33"/>
      <c r="FR134" s="33"/>
      <c r="FS134" s="33"/>
      <c r="FT134" s="33"/>
      <c r="FU134" s="33"/>
      <c r="FV134" s="33"/>
      <c r="FW134" s="33"/>
      <c r="FX134" s="33"/>
      <c r="FY134" s="33"/>
      <c r="FZ134" s="33"/>
      <c r="GA134" s="33"/>
      <c r="GB134" s="33"/>
      <c r="GC134" s="33"/>
      <c r="GD134" s="33"/>
      <c r="GE134" s="33"/>
      <c r="GF134" s="33"/>
      <c r="GG134" s="33"/>
      <c r="GH134" s="33"/>
      <c r="GI134" s="33"/>
      <c r="GJ134" s="33"/>
      <c r="GK134" s="33"/>
      <c r="GL134" s="33"/>
      <c r="GM134" s="33"/>
      <c r="GN134" s="33"/>
      <c r="GO134" s="33"/>
      <c r="GP134" s="33"/>
      <c r="GQ134" s="33"/>
      <c r="GR134" s="33"/>
      <c r="GS134" s="33"/>
      <c r="GT134" s="33"/>
      <c r="GU134" s="33"/>
      <c r="GV134" s="33"/>
      <c r="GW134" s="33"/>
      <c r="GX134" s="33"/>
      <c r="GY134" s="33"/>
      <c r="GZ134" s="33"/>
      <c r="HA134" s="33"/>
      <c r="HB134" s="33"/>
      <c r="HC134" s="33"/>
      <c r="HD134" s="33"/>
      <c r="HE134" s="33"/>
      <c r="HF134" s="33"/>
      <c r="HG134" s="33"/>
      <c r="HH134" s="33"/>
      <c r="HI134" s="33"/>
      <c r="HJ134" s="33"/>
      <c r="HK134" s="33"/>
      <c r="HL134" s="33"/>
      <c r="HM134" s="33"/>
      <c r="HN134" s="33"/>
      <c r="HO134" s="33"/>
      <c r="HP134" s="33"/>
      <c r="HQ134" s="33"/>
      <c r="HR134" s="33"/>
      <c r="HS134" s="33"/>
      <c r="HT134" s="33"/>
      <c r="HU134" s="33"/>
      <c r="HV134" s="33"/>
      <c r="HW134" s="33"/>
      <c r="HX134" s="33"/>
    </row>
    <row r="135" spans="1:232" s="41" customFormat="1" ht="45" x14ac:dyDescent="0.2">
      <c r="A135" s="186">
        <v>1140</v>
      </c>
      <c r="B135" s="27">
        <v>1.0123</v>
      </c>
      <c r="C135" s="39" t="s">
        <v>242</v>
      </c>
      <c r="D135" s="29" t="s">
        <v>1</v>
      </c>
      <c r="E135" s="30">
        <v>1</v>
      </c>
      <c r="F135" s="177"/>
      <c r="G135" s="32">
        <f t="shared" si="4"/>
        <v>0</v>
      </c>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c r="BO135" s="33"/>
      <c r="BP135" s="33"/>
      <c r="BQ135" s="33"/>
      <c r="BR135" s="33"/>
      <c r="BS135" s="33"/>
      <c r="BT135" s="33"/>
      <c r="BU135" s="33"/>
      <c r="BV135" s="33"/>
      <c r="BW135" s="33"/>
      <c r="BX135" s="33"/>
      <c r="BY135" s="33"/>
      <c r="BZ135" s="33"/>
      <c r="CA135" s="33"/>
      <c r="CB135" s="33"/>
      <c r="CC135" s="33"/>
      <c r="CD135" s="33"/>
      <c r="CE135" s="33"/>
      <c r="CF135" s="33"/>
      <c r="CG135" s="33"/>
      <c r="CH135" s="33"/>
      <c r="CI135" s="33"/>
      <c r="CJ135" s="33"/>
      <c r="CK135" s="33"/>
      <c r="CL135" s="33"/>
      <c r="CM135" s="33"/>
      <c r="CN135" s="33"/>
      <c r="CO135" s="33"/>
      <c r="CP135" s="33"/>
      <c r="CQ135" s="33"/>
      <c r="CR135" s="33"/>
      <c r="CS135" s="33"/>
      <c r="CT135" s="33"/>
      <c r="CU135" s="33"/>
      <c r="CV135" s="33"/>
      <c r="CW135" s="33"/>
      <c r="CX135" s="33"/>
      <c r="CY135" s="33"/>
      <c r="CZ135" s="33"/>
      <c r="DA135" s="33"/>
      <c r="DB135" s="33"/>
      <c r="DC135" s="33"/>
      <c r="DD135" s="33"/>
      <c r="DE135" s="33"/>
      <c r="DF135" s="33"/>
      <c r="DG135" s="33"/>
      <c r="DH135" s="33"/>
      <c r="DI135" s="33"/>
      <c r="DJ135" s="33"/>
      <c r="DK135" s="33"/>
      <c r="DL135" s="33"/>
      <c r="DM135" s="33"/>
      <c r="DN135" s="33"/>
      <c r="DO135" s="33"/>
      <c r="DP135" s="33"/>
      <c r="DQ135" s="33"/>
      <c r="DR135" s="33"/>
      <c r="DS135" s="33"/>
      <c r="DT135" s="33"/>
      <c r="DU135" s="33"/>
      <c r="DV135" s="33"/>
      <c r="DW135" s="33"/>
      <c r="DX135" s="33"/>
      <c r="DY135" s="33"/>
      <c r="DZ135" s="33"/>
      <c r="EA135" s="33"/>
      <c r="EB135" s="33"/>
      <c r="EC135" s="33"/>
      <c r="ED135" s="33"/>
      <c r="EE135" s="33"/>
      <c r="EF135" s="33"/>
      <c r="EG135" s="33"/>
      <c r="EH135" s="33"/>
      <c r="EI135" s="33"/>
      <c r="EJ135" s="33"/>
      <c r="EK135" s="33"/>
      <c r="EL135" s="33"/>
      <c r="EM135" s="33"/>
      <c r="EN135" s="33"/>
      <c r="EO135" s="33"/>
      <c r="EP135" s="33"/>
      <c r="EQ135" s="33"/>
      <c r="ER135" s="33"/>
      <c r="ES135" s="33"/>
      <c r="ET135" s="33"/>
      <c r="EU135" s="33"/>
      <c r="EV135" s="33"/>
      <c r="EW135" s="33"/>
      <c r="EX135" s="33"/>
      <c r="EY135" s="33"/>
      <c r="EZ135" s="33"/>
      <c r="FA135" s="33"/>
      <c r="FB135" s="33"/>
      <c r="FC135" s="33"/>
      <c r="FD135" s="33"/>
      <c r="FE135" s="33"/>
      <c r="FF135" s="33"/>
      <c r="FG135" s="33"/>
      <c r="FH135" s="33"/>
      <c r="FI135" s="33"/>
      <c r="FJ135" s="33"/>
      <c r="FK135" s="33"/>
      <c r="FL135" s="33"/>
      <c r="FM135" s="33"/>
      <c r="FN135" s="33"/>
      <c r="FO135" s="33"/>
      <c r="FP135" s="33"/>
      <c r="FQ135" s="33"/>
      <c r="FR135" s="33"/>
      <c r="FS135" s="33"/>
      <c r="FT135" s="33"/>
      <c r="FU135" s="33"/>
      <c r="FV135" s="33"/>
      <c r="FW135" s="33"/>
      <c r="FX135" s="33"/>
      <c r="FY135" s="33"/>
      <c r="FZ135" s="33"/>
      <c r="GA135" s="33"/>
      <c r="GB135" s="33"/>
      <c r="GC135" s="33"/>
      <c r="GD135" s="33"/>
      <c r="GE135" s="33"/>
      <c r="GF135" s="33"/>
      <c r="GG135" s="33"/>
      <c r="GH135" s="33"/>
      <c r="GI135" s="33"/>
      <c r="GJ135" s="33"/>
      <c r="GK135" s="33"/>
      <c r="GL135" s="33"/>
      <c r="GM135" s="33"/>
      <c r="GN135" s="33"/>
      <c r="GO135" s="33"/>
      <c r="GP135" s="33"/>
      <c r="GQ135" s="33"/>
      <c r="GR135" s="33"/>
      <c r="GS135" s="33"/>
      <c r="GT135" s="33"/>
      <c r="GU135" s="33"/>
      <c r="GV135" s="33"/>
      <c r="GW135" s="33"/>
      <c r="GX135" s="33"/>
      <c r="GY135" s="33"/>
      <c r="GZ135" s="33"/>
      <c r="HA135" s="33"/>
      <c r="HB135" s="33"/>
      <c r="HC135" s="33"/>
      <c r="HD135" s="33"/>
      <c r="HE135" s="33"/>
      <c r="HF135" s="33"/>
      <c r="HG135" s="33"/>
      <c r="HH135" s="33"/>
      <c r="HI135" s="33"/>
      <c r="HJ135" s="33"/>
      <c r="HK135" s="33"/>
      <c r="HL135" s="33"/>
      <c r="HM135" s="33"/>
      <c r="HN135" s="33"/>
      <c r="HO135" s="33"/>
      <c r="HP135" s="33"/>
      <c r="HQ135" s="33"/>
      <c r="HR135" s="33"/>
      <c r="HS135" s="33"/>
      <c r="HT135" s="33"/>
      <c r="HU135" s="33"/>
      <c r="HV135" s="33"/>
      <c r="HW135" s="33"/>
      <c r="HX135" s="33"/>
    </row>
    <row r="136" spans="1:232" s="41" customFormat="1" x14ac:dyDescent="0.2">
      <c r="B136" s="27"/>
      <c r="C136" s="39"/>
      <c r="D136" s="29"/>
      <c r="E136" s="30"/>
      <c r="F136" s="175"/>
      <c r="G136" s="32"/>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c r="DN136" s="33"/>
      <c r="DO136" s="33"/>
      <c r="DP136" s="33"/>
      <c r="DQ136" s="33"/>
      <c r="DR136" s="33"/>
      <c r="DS136" s="33"/>
      <c r="DT136" s="33"/>
      <c r="DU136" s="33"/>
      <c r="DV136" s="33"/>
      <c r="DW136" s="33"/>
      <c r="DX136" s="33"/>
      <c r="DY136" s="33"/>
      <c r="DZ136" s="33"/>
      <c r="EA136" s="33"/>
      <c r="EB136" s="33"/>
      <c r="EC136" s="33"/>
      <c r="ED136" s="33"/>
      <c r="EE136" s="33"/>
      <c r="EF136" s="33"/>
      <c r="EG136" s="33"/>
      <c r="EH136" s="33"/>
      <c r="EI136" s="33"/>
      <c r="EJ136" s="33"/>
      <c r="EK136" s="33"/>
      <c r="EL136" s="33"/>
      <c r="EM136" s="33"/>
      <c r="EN136" s="33"/>
      <c r="EO136" s="33"/>
      <c r="EP136" s="33"/>
      <c r="EQ136" s="33"/>
      <c r="ER136" s="33"/>
      <c r="ES136" s="33"/>
      <c r="ET136" s="33"/>
      <c r="EU136" s="33"/>
      <c r="EV136" s="33"/>
      <c r="EW136" s="33"/>
      <c r="EX136" s="33"/>
      <c r="EY136" s="33"/>
      <c r="EZ136" s="33"/>
      <c r="FA136" s="33"/>
      <c r="FB136" s="33"/>
      <c r="FC136" s="33"/>
      <c r="FD136" s="33"/>
      <c r="FE136" s="33"/>
      <c r="FF136" s="33"/>
      <c r="FG136" s="33"/>
      <c r="FH136" s="33"/>
      <c r="FI136" s="33"/>
      <c r="FJ136" s="33"/>
      <c r="FK136" s="33"/>
      <c r="FL136" s="33"/>
      <c r="FM136" s="33"/>
      <c r="FN136" s="33"/>
      <c r="FO136" s="33"/>
      <c r="FP136" s="33"/>
      <c r="FQ136" s="33"/>
      <c r="FR136" s="33"/>
      <c r="FS136" s="33"/>
      <c r="FT136" s="33"/>
      <c r="FU136" s="33"/>
      <c r="FV136" s="33"/>
      <c r="FW136" s="33"/>
      <c r="FX136" s="33"/>
      <c r="FY136" s="33"/>
      <c r="FZ136" s="33"/>
      <c r="GA136" s="33"/>
      <c r="GB136" s="33"/>
      <c r="GC136" s="33"/>
      <c r="GD136" s="33"/>
      <c r="GE136" s="33"/>
      <c r="GF136" s="33"/>
      <c r="GG136" s="33"/>
      <c r="GH136" s="33"/>
      <c r="GI136" s="33"/>
      <c r="GJ136" s="33"/>
      <c r="GK136" s="33"/>
      <c r="GL136" s="33"/>
      <c r="GM136" s="33"/>
      <c r="GN136" s="33"/>
      <c r="GO136" s="33"/>
      <c r="GP136" s="33"/>
      <c r="GQ136" s="33"/>
      <c r="GR136" s="33"/>
      <c r="GS136" s="33"/>
      <c r="GT136" s="33"/>
      <c r="GU136" s="33"/>
      <c r="GV136" s="33"/>
      <c r="GW136" s="33"/>
      <c r="GX136" s="33"/>
      <c r="GY136" s="33"/>
      <c r="GZ136" s="33"/>
      <c r="HA136" s="33"/>
      <c r="HB136" s="33"/>
      <c r="HC136" s="33"/>
      <c r="HD136" s="33"/>
      <c r="HE136" s="33"/>
      <c r="HF136" s="33"/>
      <c r="HG136" s="33"/>
      <c r="HH136" s="33"/>
      <c r="HI136" s="33"/>
      <c r="HJ136" s="33"/>
      <c r="HK136" s="33"/>
      <c r="HL136" s="33"/>
      <c r="HM136" s="33"/>
      <c r="HN136" s="33"/>
      <c r="HO136" s="33"/>
      <c r="HP136" s="33"/>
      <c r="HQ136" s="33"/>
      <c r="HR136" s="33"/>
      <c r="HS136" s="33"/>
      <c r="HT136" s="33"/>
      <c r="HU136" s="33"/>
      <c r="HV136" s="33"/>
      <c r="HW136" s="33"/>
      <c r="HX136" s="33"/>
    </row>
    <row r="137" spans="1:232" s="41" customFormat="1" ht="168.75" x14ac:dyDescent="0.2">
      <c r="A137" s="186">
        <v>1150</v>
      </c>
      <c r="B137" s="27">
        <v>1.0126999999999999</v>
      </c>
      <c r="C137" s="39" t="s">
        <v>265</v>
      </c>
      <c r="D137" s="29" t="s">
        <v>1</v>
      </c>
      <c r="E137" s="30">
        <v>2</v>
      </c>
      <c r="F137" s="178"/>
      <c r="G137" s="32">
        <f t="shared" si="4"/>
        <v>0</v>
      </c>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c r="DN137" s="33"/>
      <c r="DO137" s="33"/>
      <c r="DP137" s="33"/>
      <c r="DQ137" s="33"/>
      <c r="DR137" s="33"/>
      <c r="DS137" s="33"/>
      <c r="DT137" s="33"/>
      <c r="DU137" s="33"/>
      <c r="DV137" s="33"/>
      <c r="DW137" s="33"/>
      <c r="DX137" s="33"/>
      <c r="DY137" s="33"/>
      <c r="DZ137" s="33"/>
      <c r="EA137" s="33"/>
      <c r="EB137" s="33"/>
      <c r="EC137" s="33"/>
      <c r="ED137" s="33"/>
      <c r="EE137" s="33"/>
      <c r="EF137" s="33"/>
      <c r="EG137" s="33"/>
      <c r="EH137" s="33"/>
      <c r="EI137" s="33"/>
      <c r="EJ137" s="33"/>
      <c r="EK137" s="33"/>
      <c r="EL137" s="33"/>
      <c r="EM137" s="33"/>
      <c r="EN137" s="33"/>
      <c r="EO137" s="33"/>
      <c r="EP137" s="33"/>
      <c r="EQ137" s="33"/>
      <c r="ER137" s="33"/>
      <c r="ES137" s="33"/>
      <c r="ET137" s="33"/>
      <c r="EU137" s="33"/>
      <c r="EV137" s="33"/>
      <c r="EW137" s="33"/>
      <c r="EX137" s="33"/>
      <c r="EY137" s="33"/>
      <c r="EZ137" s="33"/>
      <c r="FA137" s="33"/>
      <c r="FB137" s="33"/>
      <c r="FC137" s="33"/>
      <c r="FD137" s="33"/>
      <c r="FE137" s="33"/>
      <c r="FF137" s="33"/>
      <c r="FG137" s="33"/>
      <c r="FH137" s="33"/>
      <c r="FI137" s="33"/>
      <c r="FJ137" s="33"/>
      <c r="FK137" s="33"/>
      <c r="FL137" s="33"/>
      <c r="FM137" s="33"/>
      <c r="FN137" s="33"/>
      <c r="FO137" s="33"/>
      <c r="FP137" s="33"/>
      <c r="FQ137" s="33"/>
      <c r="FR137" s="33"/>
      <c r="FS137" s="33"/>
      <c r="FT137" s="33"/>
      <c r="FU137" s="33"/>
      <c r="FV137" s="33"/>
      <c r="FW137" s="33"/>
      <c r="FX137" s="33"/>
      <c r="FY137" s="33"/>
      <c r="FZ137" s="33"/>
      <c r="GA137" s="33"/>
      <c r="GB137" s="33"/>
      <c r="GC137" s="33"/>
      <c r="GD137" s="33"/>
      <c r="GE137" s="33"/>
      <c r="GF137" s="33"/>
      <c r="GG137" s="33"/>
      <c r="GH137" s="33"/>
      <c r="GI137" s="33"/>
      <c r="GJ137" s="33"/>
      <c r="GK137" s="33"/>
      <c r="GL137" s="33"/>
      <c r="GM137" s="33"/>
      <c r="GN137" s="33"/>
      <c r="GO137" s="33"/>
      <c r="GP137" s="33"/>
      <c r="GQ137" s="33"/>
      <c r="GR137" s="33"/>
      <c r="GS137" s="33"/>
      <c r="GT137" s="33"/>
      <c r="GU137" s="33"/>
      <c r="GV137" s="33"/>
      <c r="GW137" s="33"/>
      <c r="GX137" s="33"/>
      <c r="GY137" s="33"/>
      <c r="GZ137" s="33"/>
      <c r="HA137" s="33"/>
      <c r="HB137" s="33"/>
      <c r="HC137" s="33"/>
      <c r="HD137" s="33"/>
      <c r="HE137" s="33"/>
      <c r="HF137" s="33"/>
      <c r="HG137" s="33"/>
      <c r="HH137" s="33"/>
      <c r="HI137" s="33"/>
      <c r="HJ137" s="33"/>
      <c r="HK137" s="33"/>
      <c r="HL137" s="33"/>
      <c r="HM137" s="33"/>
      <c r="HN137" s="33"/>
      <c r="HO137" s="33"/>
      <c r="HP137" s="33"/>
      <c r="HQ137" s="33"/>
      <c r="HR137" s="33"/>
      <c r="HS137" s="33"/>
      <c r="HT137" s="33"/>
      <c r="HU137" s="33"/>
      <c r="HV137" s="33"/>
      <c r="HW137" s="33"/>
      <c r="HX137" s="33"/>
    </row>
    <row r="138" spans="1:232" s="41" customFormat="1" ht="45" x14ac:dyDescent="0.2">
      <c r="A138" s="186">
        <v>1160</v>
      </c>
      <c r="B138" s="27">
        <v>1.0130999999999999</v>
      </c>
      <c r="C138" s="28" t="s">
        <v>247</v>
      </c>
      <c r="D138" s="29" t="s">
        <v>1</v>
      </c>
      <c r="E138" s="30">
        <v>2</v>
      </c>
      <c r="F138" s="178"/>
      <c r="G138" s="32">
        <f t="shared" si="4"/>
        <v>0</v>
      </c>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BS138" s="33"/>
      <c r="BT138" s="33"/>
      <c r="BU138" s="33"/>
      <c r="BV138" s="33"/>
      <c r="BW138" s="33"/>
      <c r="BX138" s="33"/>
      <c r="BY138" s="33"/>
      <c r="BZ138" s="33"/>
      <c r="CA138" s="33"/>
      <c r="CB138" s="33"/>
      <c r="CC138" s="33"/>
      <c r="CD138" s="33"/>
      <c r="CE138" s="33"/>
      <c r="CF138" s="33"/>
      <c r="CG138" s="33"/>
      <c r="CH138" s="33"/>
      <c r="CI138" s="33"/>
      <c r="CJ138" s="33"/>
      <c r="CK138" s="33"/>
      <c r="CL138" s="33"/>
      <c r="CM138" s="33"/>
      <c r="CN138" s="33"/>
      <c r="CO138" s="33"/>
      <c r="CP138" s="33"/>
      <c r="CQ138" s="33"/>
      <c r="CR138" s="33"/>
      <c r="CS138" s="33"/>
      <c r="CT138" s="33"/>
      <c r="CU138" s="33"/>
      <c r="CV138" s="33"/>
      <c r="CW138" s="33"/>
      <c r="CX138" s="33"/>
      <c r="CY138" s="33"/>
      <c r="CZ138" s="33"/>
      <c r="DA138" s="33"/>
      <c r="DB138" s="33"/>
      <c r="DC138" s="33"/>
      <c r="DD138" s="33"/>
      <c r="DE138" s="33"/>
      <c r="DF138" s="33"/>
      <c r="DG138" s="33"/>
      <c r="DH138" s="33"/>
      <c r="DI138" s="33"/>
      <c r="DJ138" s="33"/>
      <c r="DK138" s="33"/>
      <c r="DL138" s="33"/>
      <c r="DM138" s="33"/>
      <c r="DN138" s="33"/>
      <c r="DO138" s="33"/>
      <c r="DP138" s="33"/>
      <c r="DQ138" s="33"/>
      <c r="DR138" s="33"/>
      <c r="DS138" s="33"/>
      <c r="DT138" s="33"/>
      <c r="DU138" s="33"/>
      <c r="DV138" s="33"/>
      <c r="DW138" s="33"/>
      <c r="DX138" s="33"/>
      <c r="DY138" s="33"/>
      <c r="DZ138" s="33"/>
      <c r="EA138" s="33"/>
      <c r="EB138" s="33"/>
      <c r="EC138" s="33"/>
      <c r="ED138" s="33"/>
      <c r="EE138" s="33"/>
      <c r="EF138" s="33"/>
      <c r="EG138" s="33"/>
      <c r="EH138" s="33"/>
      <c r="EI138" s="33"/>
      <c r="EJ138" s="33"/>
      <c r="EK138" s="33"/>
      <c r="EL138" s="33"/>
      <c r="EM138" s="33"/>
      <c r="EN138" s="33"/>
      <c r="EO138" s="33"/>
      <c r="EP138" s="33"/>
      <c r="EQ138" s="33"/>
      <c r="ER138" s="33"/>
      <c r="ES138" s="33"/>
      <c r="ET138" s="33"/>
      <c r="EU138" s="33"/>
      <c r="EV138" s="33"/>
      <c r="EW138" s="33"/>
      <c r="EX138" s="33"/>
      <c r="EY138" s="33"/>
      <c r="EZ138" s="33"/>
      <c r="FA138" s="33"/>
      <c r="FB138" s="33"/>
      <c r="FC138" s="33"/>
      <c r="FD138" s="33"/>
      <c r="FE138" s="33"/>
      <c r="FF138" s="33"/>
      <c r="FG138" s="33"/>
      <c r="FH138" s="33"/>
      <c r="FI138" s="33"/>
      <c r="FJ138" s="33"/>
      <c r="FK138" s="33"/>
      <c r="FL138" s="33"/>
      <c r="FM138" s="33"/>
      <c r="FN138" s="33"/>
      <c r="FO138" s="33"/>
      <c r="FP138" s="33"/>
      <c r="FQ138" s="33"/>
      <c r="FR138" s="33"/>
      <c r="FS138" s="33"/>
      <c r="FT138" s="33"/>
      <c r="FU138" s="33"/>
      <c r="FV138" s="33"/>
      <c r="FW138" s="33"/>
      <c r="FX138" s="33"/>
      <c r="FY138" s="33"/>
      <c r="FZ138" s="33"/>
      <c r="GA138" s="33"/>
      <c r="GB138" s="33"/>
      <c r="GC138" s="33"/>
      <c r="GD138" s="33"/>
      <c r="GE138" s="33"/>
      <c r="GF138" s="33"/>
      <c r="GG138" s="33"/>
      <c r="GH138" s="33"/>
      <c r="GI138" s="33"/>
      <c r="GJ138" s="33"/>
      <c r="GK138" s="33"/>
      <c r="GL138" s="33"/>
      <c r="GM138" s="33"/>
      <c r="GN138" s="33"/>
      <c r="GO138" s="33"/>
      <c r="GP138" s="33"/>
      <c r="GQ138" s="33"/>
      <c r="GR138" s="33"/>
      <c r="GS138" s="33"/>
      <c r="GT138" s="33"/>
      <c r="GU138" s="33"/>
      <c r="GV138" s="33"/>
      <c r="GW138" s="33"/>
      <c r="GX138" s="33"/>
      <c r="GY138" s="33"/>
      <c r="GZ138" s="33"/>
      <c r="HA138" s="33"/>
      <c r="HB138" s="33"/>
      <c r="HC138" s="33"/>
      <c r="HD138" s="33"/>
      <c r="HE138" s="33"/>
      <c r="HF138" s="33"/>
      <c r="HG138" s="33"/>
      <c r="HH138" s="33"/>
      <c r="HI138" s="33"/>
      <c r="HJ138" s="33"/>
      <c r="HK138" s="33"/>
      <c r="HL138" s="33"/>
      <c r="HM138" s="33"/>
      <c r="HN138" s="33"/>
      <c r="HO138" s="33"/>
      <c r="HP138" s="33"/>
      <c r="HQ138" s="33"/>
      <c r="HR138" s="33"/>
      <c r="HS138" s="33"/>
      <c r="HT138" s="33"/>
      <c r="HU138" s="33"/>
      <c r="HV138" s="33"/>
      <c r="HW138" s="33"/>
      <c r="HX138" s="33"/>
    </row>
    <row r="139" spans="1:232" s="41" customFormat="1" ht="45" x14ac:dyDescent="0.2">
      <c r="A139" s="186">
        <v>1170</v>
      </c>
      <c r="B139" s="27">
        <v>1.0133000000000001</v>
      </c>
      <c r="C139" s="28" t="s">
        <v>248</v>
      </c>
      <c r="D139" s="29" t="s">
        <v>1</v>
      </c>
      <c r="E139" s="30">
        <v>1</v>
      </c>
      <c r="F139" s="178"/>
      <c r="G139" s="32">
        <f t="shared" si="4"/>
        <v>0</v>
      </c>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c r="BO139" s="33"/>
      <c r="BP139" s="33"/>
      <c r="BQ139" s="33"/>
      <c r="BR139" s="33"/>
      <c r="BS139" s="33"/>
      <c r="BT139" s="33"/>
      <c r="BU139" s="33"/>
      <c r="BV139" s="33"/>
      <c r="BW139" s="33"/>
      <c r="BX139" s="33"/>
      <c r="BY139" s="33"/>
      <c r="BZ139" s="33"/>
      <c r="CA139" s="33"/>
      <c r="CB139" s="33"/>
      <c r="CC139" s="33"/>
      <c r="CD139" s="33"/>
      <c r="CE139" s="33"/>
      <c r="CF139" s="33"/>
      <c r="CG139" s="33"/>
      <c r="CH139" s="33"/>
      <c r="CI139" s="33"/>
      <c r="CJ139" s="33"/>
      <c r="CK139" s="33"/>
      <c r="CL139" s="33"/>
      <c r="CM139" s="33"/>
      <c r="CN139" s="33"/>
      <c r="CO139" s="33"/>
      <c r="CP139" s="33"/>
      <c r="CQ139" s="33"/>
      <c r="CR139" s="33"/>
      <c r="CS139" s="33"/>
      <c r="CT139" s="33"/>
      <c r="CU139" s="33"/>
      <c r="CV139" s="33"/>
      <c r="CW139" s="33"/>
      <c r="CX139" s="33"/>
      <c r="CY139" s="33"/>
      <c r="CZ139" s="33"/>
      <c r="DA139" s="33"/>
      <c r="DB139" s="33"/>
      <c r="DC139" s="33"/>
      <c r="DD139" s="33"/>
      <c r="DE139" s="33"/>
      <c r="DF139" s="33"/>
      <c r="DG139" s="33"/>
      <c r="DH139" s="33"/>
      <c r="DI139" s="33"/>
      <c r="DJ139" s="33"/>
      <c r="DK139" s="33"/>
      <c r="DL139" s="33"/>
      <c r="DM139" s="33"/>
      <c r="DN139" s="33"/>
      <c r="DO139" s="33"/>
      <c r="DP139" s="33"/>
      <c r="DQ139" s="33"/>
      <c r="DR139" s="33"/>
      <c r="DS139" s="33"/>
      <c r="DT139" s="33"/>
      <c r="DU139" s="33"/>
      <c r="DV139" s="33"/>
      <c r="DW139" s="33"/>
      <c r="DX139" s="33"/>
      <c r="DY139" s="33"/>
      <c r="DZ139" s="33"/>
      <c r="EA139" s="33"/>
      <c r="EB139" s="33"/>
      <c r="EC139" s="33"/>
      <c r="ED139" s="33"/>
      <c r="EE139" s="33"/>
      <c r="EF139" s="33"/>
      <c r="EG139" s="33"/>
      <c r="EH139" s="33"/>
      <c r="EI139" s="33"/>
      <c r="EJ139" s="33"/>
      <c r="EK139" s="33"/>
      <c r="EL139" s="33"/>
      <c r="EM139" s="33"/>
      <c r="EN139" s="33"/>
      <c r="EO139" s="33"/>
      <c r="EP139" s="33"/>
      <c r="EQ139" s="33"/>
      <c r="ER139" s="33"/>
      <c r="ES139" s="33"/>
      <c r="ET139" s="33"/>
      <c r="EU139" s="33"/>
      <c r="EV139" s="33"/>
      <c r="EW139" s="33"/>
      <c r="EX139" s="33"/>
      <c r="EY139" s="33"/>
      <c r="EZ139" s="33"/>
      <c r="FA139" s="33"/>
      <c r="FB139" s="33"/>
      <c r="FC139" s="33"/>
      <c r="FD139" s="33"/>
      <c r="FE139" s="33"/>
      <c r="FF139" s="33"/>
      <c r="FG139" s="33"/>
      <c r="FH139" s="33"/>
      <c r="FI139" s="33"/>
      <c r="FJ139" s="33"/>
      <c r="FK139" s="33"/>
      <c r="FL139" s="33"/>
      <c r="FM139" s="33"/>
      <c r="FN139" s="33"/>
      <c r="FO139" s="33"/>
      <c r="FP139" s="33"/>
      <c r="FQ139" s="33"/>
      <c r="FR139" s="33"/>
      <c r="FS139" s="33"/>
      <c r="FT139" s="33"/>
      <c r="FU139" s="33"/>
      <c r="FV139" s="33"/>
      <c r="FW139" s="33"/>
      <c r="FX139" s="33"/>
      <c r="FY139" s="33"/>
      <c r="FZ139" s="33"/>
      <c r="GA139" s="33"/>
      <c r="GB139" s="33"/>
      <c r="GC139" s="33"/>
      <c r="GD139" s="33"/>
      <c r="GE139" s="33"/>
      <c r="GF139" s="33"/>
      <c r="GG139" s="33"/>
      <c r="GH139" s="33"/>
      <c r="GI139" s="33"/>
      <c r="GJ139" s="33"/>
      <c r="GK139" s="33"/>
      <c r="GL139" s="33"/>
      <c r="GM139" s="33"/>
      <c r="GN139" s="33"/>
      <c r="GO139" s="33"/>
      <c r="GP139" s="33"/>
      <c r="GQ139" s="33"/>
      <c r="GR139" s="33"/>
      <c r="GS139" s="33"/>
      <c r="GT139" s="33"/>
      <c r="GU139" s="33"/>
      <c r="GV139" s="33"/>
      <c r="GW139" s="33"/>
      <c r="GX139" s="33"/>
      <c r="GY139" s="33"/>
      <c r="GZ139" s="33"/>
      <c r="HA139" s="33"/>
      <c r="HB139" s="33"/>
      <c r="HC139" s="33"/>
      <c r="HD139" s="33"/>
      <c r="HE139" s="33"/>
      <c r="HF139" s="33"/>
      <c r="HG139" s="33"/>
      <c r="HH139" s="33"/>
      <c r="HI139" s="33"/>
      <c r="HJ139" s="33"/>
      <c r="HK139" s="33"/>
      <c r="HL139" s="33"/>
      <c r="HM139" s="33"/>
      <c r="HN139" s="33"/>
      <c r="HO139" s="33"/>
      <c r="HP139" s="33"/>
      <c r="HQ139" s="33"/>
      <c r="HR139" s="33"/>
      <c r="HS139" s="33"/>
      <c r="HT139" s="33"/>
      <c r="HU139" s="33"/>
      <c r="HV139" s="33"/>
      <c r="HW139" s="33"/>
      <c r="HX139" s="33"/>
    </row>
    <row r="140" spans="1:232" s="41" customFormat="1" ht="45" x14ac:dyDescent="0.2">
      <c r="A140" s="186">
        <v>1180</v>
      </c>
      <c r="B140" s="27">
        <v>1.0134000000000001</v>
      </c>
      <c r="C140" s="28" t="s">
        <v>249</v>
      </c>
      <c r="D140" s="29" t="s">
        <v>1</v>
      </c>
      <c r="E140" s="30">
        <v>2</v>
      </c>
      <c r="F140" s="178"/>
      <c r="G140" s="32">
        <f t="shared" si="4"/>
        <v>0</v>
      </c>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c r="DN140" s="33"/>
      <c r="DO140" s="33"/>
      <c r="DP140" s="33"/>
      <c r="DQ140" s="33"/>
      <c r="DR140" s="33"/>
      <c r="DS140" s="33"/>
      <c r="DT140" s="33"/>
      <c r="DU140" s="33"/>
      <c r="DV140" s="33"/>
      <c r="DW140" s="33"/>
      <c r="DX140" s="33"/>
      <c r="DY140" s="33"/>
      <c r="DZ140" s="33"/>
      <c r="EA140" s="33"/>
      <c r="EB140" s="33"/>
      <c r="EC140" s="33"/>
      <c r="ED140" s="33"/>
      <c r="EE140" s="33"/>
      <c r="EF140" s="33"/>
      <c r="EG140" s="33"/>
      <c r="EH140" s="33"/>
      <c r="EI140" s="33"/>
      <c r="EJ140" s="33"/>
      <c r="EK140" s="33"/>
      <c r="EL140" s="33"/>
      <c r="EM140" s="33"/>
      <c r="EN140" s="33"/>
      <c r="EO140" s="33"/>
      <c r="EP140" s="33"/>
      <c r="EQ140" s="33"/>
      <c r="ER140" s="33"/>
      <c r="ES140" s="33"/>
      <c r="ET140" s="33"/>
      <c r="EU140" s="33"/>
      <c r="EV140" s="33"/>
      <c r="EW140" s="33"/>
      <c r="EX140" s="33"/>
      <c r="EY140" s="33"/>
      <c r="EZ140" s="33"/>
      <c r="FA140" s="33"/>
      <c r="FB140" s="33"/>
      <c r="FC140" s="33"/>
      <c r="FD140" s="33"/>
      <c r="FE140" s="33"/>
      <c r="FF140" s="33"/>
      <c r="FG140" s="33"/>
      <c r="FH140" s="33"/>
      <c r="FI140" s="33"/>
      <c r="FJ140" s="33"/>
      <c r="FK140" s="33"/>
      <c r="FL140" s="33"/>
      <c r="FM140" s="33"/>
      <c r="FN140" s="33"/>
      <c r="FO140" s="33"/>
      <c r="FP140" s="33"/>
      <c r="FQ140" s="33"/>
      <c r="FR140" s="33"/>
      <c r="FS140" s="33"/>
      <c r="FT140" s="33"/>
      <c r="FU140" s="33"/>
      <c r="FV140" s="33"/>
      <c r="FW140" s="33"/>
      <c r="FX140" s="33"/>
      <c r="FY140" s="33"/>
      <c r="FZ140" s="33"/>
      <c r="GA140" s="33"/>
      <c r="GB140" s="33"/>
      <c r="GC140" s="33"/>
      <c r="GD140" s="33"/>
      <c r="GE140" s="33"/>
      <c r="GF140" s="33"/>
      <c r="GG140" s="33"/>
      <c r="GH140" s="33"/>
      <c r="GI140" s="33"/>
      <c r="GJ140" s="33"/>
      <c r="GK140" s="33"/>
      <c r="GL140" s="33"/>
      <c r="GM140" s="33"/>
      <c r="GN140" s="33"/>
      <c r="GO140" s="33"/>
      <c r="GP140" s="33"/>
      <c r="GQ140" s="33"/>
      <c r="GR140" s="33"/>
      <c r="GS140" s="33"/>
      <c r="GT140" s="33"/>
      <c r="GU140" s="33"/>
      <c r="GV140" s="33"/>
      <c r="GW140" s="33"/>
      <c r="GX140" s="33"/>
      <c r="GY140" s="33"/>
      <c r="GZ140" s="33"/>
      <c r="HA140" s="33"/>
      <c r="HB140" s="33"/>
      <c r="HC140" s="33"/>
      <c r="HD140" s="33"/>
      <c r="HE140" s="33"/>
      <c r="HF140" s="33"/>
      <c r="HG140" s="33"/>
      <c r="HH140" s="33"/>
      <c r="HI140" s="33"/>
      <c r="HJ140" s="33"/>
      <c r="HK140" s="33"/>
      <c r="HL140" s="33"/>
      <c r="HM140" s="33"/>
      <c r="HN140" s="33"/>
      <c r="HO140" s="33"/>
      <c r="HP140" s="33"/>
      <c r="HQ140" s="33"/>
      <c r="HR140" s="33"/>
      <c r="HS140" s="33"/>
      <c r="HT140" s="33"/>
      <c r="HU140" s="33"/>
      <c r="HV140" s="33"/>
      <c r="HW140" s="33"/>
      <c r="HX140" s="33"/>
    </row>
    <row r="141" spans="1:232" s="41" customFormat="1" ht="45" x14ac:dyDescent="0.2">
      <c r="A141" s="186">
        <v>1190</v>
      </c>
      <c r="B141" s="27">
        <v>1.0135000000000001</v>
      </c>
      <c r="C141" s="28" t="s">
        <v>250</v>
      </c>
      <c r="D141" s="29" t="s">
        <v>1</v>
      </c>
      <c r="E141" s="30">
        <v>1</v>
      </c>
      <c r="F141" s="178"/>
      <c r="G141" s="32">
        <f t="shared" si="4"/>
        <v>0</v>
      </c>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c r="DN141" s="33"/>
      <c r="DO141" s="33"/>
      <c r="DP141" s="33"/>
      <c r="DQ141" s="33"/>
      <c r="DR141" s="33"/>
      <c r="DS141" s="33"/>
      <c r="DT141" s="33"/>
      <c r="DU141" s="33"/>
      <c r="DV141" s="33"/>
      <c r="DW141" s="33"/>
      <c r="DX141" s="33"/>
      <c r="DY141" s="33"/>
      <c r="DZ141" s="33"/>
      <c r="EA141" s="33"/>
      <c r="EB141" s="33"/>
      <c r="EC141" s="33"/>
      <c r="ED141" s="33"/>
      <c r="EE141" s="33"/>
      <c r="EF141" s="33"/>
      <c r="EG141" s="33"/>
      <c r="EH141" s="33"/>
      <c r="EI141" s="33"/>
      <c r="EJ141" s="33"/>
      <c r="EK141" s="33"/>
      <c r="EL141" s="33"/>
      <c r="EM141" s="33"/>
      <c r="EN141" s="33"/>
      <c r="EO141" s="33"/>
      <c r="EP141" s="33"/>
      <c r="EQ141" s="33"/>
      <c r="ER141" s="33"/>
      <c r="ES141" s="33"/>
      <c r="ET141" s="33"/>
      <c r="EU141" s="33"/>
      <c r="EV141" s="33"/>
      <c r="EW141" s="33"/>
      <c r="EX141" s="33"/>
      <c r="EY141" s="33"/>
      <c r="EZ141" s="33"/>
      <c r="FA141" s="33"/>
      <c r="FB141" s="33"/>
      <c r="FC141" s="33"/>
      <c r="FD141" s="33"/>
      <c r="FE141" s="33"/>
      <c r="FF141" s="33"/>
      <c r="FG141" s="33"/>
      <c r="FH141" s="33"/>
      <c r="FI141" s="33"/>
      <c r="FJ141" s="33"/>
      <c r="FK141" s="33"/>
      <c r="FL141" s="33"/>
      <c r="FM141" s="33"/>
      <c r="FN141" s="33"/>
      <c r="FO141" s="33"/>
      <c r="FP141" s="33"/>
      <c r="FQ141" s="33"/>
      <c r="FR141" s="33"/>
      <c r="FS141" s="33"/>
      <c r="FT141" s="33"/>
      <c r="FU141" s="33"/>
      <c r="FV141" s="33"/>
      <c r="FW141" s="33"/>
      <c r="FX141" s="33"/>
      <c r="FY141" s="33"/>
      <c r="FZ141" s="33"/>
      <c r="GA141" s="33"/>
      <c r="GB141" s="33"/>
      <c r="GC141" s="33"/>
      <c r="GD141" s="33"/>
      <c r="GE141" s="33"/>
      <c r="GF141" s="33"/>
      <c r="GG141" s="33"/>
      <c r="GH141" s="33"/>
      <c r="GI141" s="33"/>
      <c r="GJ141" s="33"/>
      <c r="GK141" s="33"/>
      <c r="GL141" s="33"/>
      <c r="GM141" s="33"/>
      <c r="GN141" s="33"/>
      <c r="GO141" s="33"/>
      <c r="GP141" s="33"/>
      <c r="GQ141" s="33"/>
      <c r="GR141" s="33"/>
      <c r="GS141" s="33"/>
      <c r="GT141" s="33"/>
      <c r="GU141" s="33"/>
      <c r="GV141" s="33"/>
      <c r="GW141" s="33"/>
      <c r="GX141" s="33"/>
      <c r="GY141" s="33"/>
      <c r="GZ141" s="33"/>
      <c r="HA141" s="33"/>
      <c r="HB141" s="33"/>
      <c r="HC141" s="33"/>
      <c r="HD141" s="33"/>
      <c r="HE141" s="33"/>
      <c r="HF141" s="33"/>
      <c r="HG141" s="33"/>
      <c r="HH141" s="33"/>
      <c r="HI141" s="33"/>
      <c r="HJ141" s="33"/>
      <c r="HK141" s="33"/>
      <c r="HL141" s="33"/>
      <c r="HM141" s="33"/>
      <c r="HN141" s="33"/>
      <c r="HO141" s="33"/>
      <c r="HP141" s="33"/>
      <c r="HQ141" s="33"/>
      <c r="HR141" s="33"/>
      <c r="HS141" s="33"/>
      <c r="HT141" s="33"/>
      <c r="HU141" s="33"/>
      <c r="HV141" s="33"/>
      <c r="HW141" s="33"/>
      <c r="HX141" s="33"/>
    </row>
    <row r="142" spans="1:232" s="41" customFormat="1" ht="11.25" x14ac:dyDescent="0.2">
      <c r="B142" s="27"/>
      <c r="C142" s="28"/>
      <c r="D142" s="29"/>
      <c r="E142" s="30"/>
      <c r="F142" s="42"/>
      <c r="G142" s="32"/>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3"/>
      <c r="DC142" s="33"/>
      <c r="DD142" s="33"/>
      <c r="DE142" s="33"/>
      <c r="DF142" s="33"/>
      <c r="DG142" s="33"/>
      <c r="DH142" s="33"/>
      <c r="DI142" s="33"/>
      <c r="DJ142" s="33"/>
      <c r="DK142" s="33"/>
      <c r="DL142" s="33"/>
      <c r="DM142" s="33"/>
      <c r="DN142" s="33"/>
      <c r="DO142" s="33"/>
      <c r="DP142" s="33"/>
      <c r="DQ142" s="33"/>
      <c r="DR142" s="33"/>
      <c r="DS142" s="33"/>
      <c r="DT142" s="33"/>
      <c r="DU142" s="33"/>
      <c r="DV142" s="33"/>
      <c r="DW142" s="33"/>
      <c r="DX142" s="33"/>
      <c r="DY142" s="33"/>
      <c r="DZ142" s="33"/>
      <c r="EA142" s="33"/>
      <c r="EB142" s="33"/>
      <c r="EC142" s="33"/>
      <c r="ED142" s="33"/>
      <c r="EE142" s="33"/>
      <c r="EF142" s="33"/>
      <c r="EG142" s="33"/>
      <c r="EH142" s="33"/>
      <c r="EI142" s="33"/>
      <c r="EJ142" s="33"/>
      <c r="EK142" s="33"/>
      <c r="EL142" s="33"/>
      <c r="EM142" s="33"/>
      <c r="EN142" s="33"/>
      <c r="EO142" s="33"/>
      <c r="EP142" s="33"/>
      <c r="EQ142" s="33"/>
      <c r="ER142" s="33"/>
      <c r="ES142" s="33"/>
      <c r="ET142" s="33"/>
      <c r="EU142" s="33"/>
      <c r="EV142" s="33"/>
      <c r="EW142" s="33"/>
      <c r="EX142" s="33"/>
      <c r="EY142" s="33"/>
      <c r="EZ142" s="33"/>
      <c r="FA142" s="33"/>
      <c r="FB142" s="33"/>
      <c r="FC142" s="33"/>
      <c r="FD142" s="33"/>
      <c r="FE142" s="33"/>
      <c r="FF142" s="33"/>
      <c r="FG142" s="33"/>
      <c r="FH142" s="33"/>
      <c r="FI142" s="33"/>
      <c r="FJ142" s="33"/>
      <c r="FK142" s="33"/>
      <c r="FL142" s="33"/>
      <c r="FM142" s="33"/>
      <c r="FN142" s="33"/>
      <c r="FO142" s="33"/>
      <c r="FP142" s="33"/>
      <c r="FQ142" s="33"/>
      <c r="FR142" s="33"/>
      <c r="FS142" s="33"/>
      <c r="FT142" s="33"/>
      <c r="FU142" s="33"/>
      <c r="FV142" s="33"/>
      <c r="FW142" s="33"/>
      <c r="FX142" s="33"/>
      <c r="FY142" s="33"/>
      <c r="FZ142" s="33"/>
      <c r="GA142" s="33"/>
      <c r="GB142" s="33"/>
      <c r="GC142" s="33"/>
      <c r="GD142" s="33"/>
      <c r="GE142" s="33"/>
      <c r="GF142" s="33"/>
      <c r="GG142" s="33"/>
      <c r="GH142" s="33"/>
      <c r="GI142" s="33"/>
      <c r="GJ142" s="33"/>
      <c r="GK142" s="33"/>
      <c r="GL142" s="33"/>
      <c r="GM142" s="33"/>
      <c r="GN142" s="33"/>
      <c r="GO142" s="33"/>
      <c r="GP142" s="33"/>
      <c r="GQ142" s="33"/>
      <c r="GR142" s="33"/>
      <c r="GS142" s="33"/>
      <c r="GT142" s="33"/>
      <c r="GU142" s="33"/>
      <c r="GV142" s="33"/>
      <c r="GW142" s="33"/>
      <c r="GX142" s="33"/>
      <c r="GY142" s="33"/>
      <c r="GZ142" s="33"/>
      <c r="HA142" s="33"/>
      <c r="HB142" s="33"/>
      <c r="HC142" s="33"/>
      <c r="HD142" s="33"/>
      <c r="HE142" s="33"/>
      <c r="HF142" s="33"/>
      <c r="HG142" s="33"/>
      <c r="HH142" s="33"/>
      <c r="HI142" s="33"/>
      <c r="HJ142" s="33"/>
      <c r="HK142" s="33"/>
      <c r="HL142" s="33"/>
      <c r="HM142" s="33"/>
      <c r="HN142" s="33"/>
      <c r="HO142" s="33"/>
      <c r="HP142" s="33"/>
      <c r="HQ142" s="33"/>
      <c r="HR142" s="33"/>
      <c r="HS142" s="33"/>
      <c r="HT142" s="33"/>
      <c r="HU142" s="33"/>
      <c r="HV142" s="33"/>
      <c r="HW142" s="33"/>
      <c r="HX142" s="33"/>
    </row>
    <row r="143" spans="1:232" s="45" customFormat="1" ht="11.25" x14ac:dyDescent="0.2">
      <c r="A143" s="43"/>
      <c r="B143" s="43" t="s">
        <v>42</v>
      </c>
      <c r="C143" s="44" t="s">
        <v>3</v>
      </c>
      <c r="D143" s="17"/>
      <c r="E143" s="19"/>
      <c r="F143" s="20"/>
      <c r="G143" s="20">
        <f>+G144</f>
        <v>0</v>
      </c>
    </row>
    <row r="144" spans="1:232" s="45" customFormat="1" ht="11.25" x14ac:dyDescent="0.2">
      <c r="A144" s="22"/>
      <c r="B144" s="22" t="s">
        <v>340</v>
      </c>
      <c r="C144" s="23" t="s">
        <v>9</v>
      </c>
      <c r="D144" s="24"/>
      <c r="E144" s="35"/>
      <c r="F144" s="26"/>
      <c r="G144" s="26">
        <f>SUM(G145:G151)</f>
        <v>0</v>
      </c>
    </row>
    <row r="145" spans="1:232" s="41" customFormat="1" ht="22.5" x14ac:dyDescent="0.2">
      <c r="A145" s="186">
        <v>1200</v>
      </c>
      <c r="B145" s="27">
        <v>2.0001000000000002</v>
      </c>
      <c r="C145" s="46" t="s">
        <v>266</v>
      </c>
      <c r="D145" s="29" t="s">
        <v>1</v>
      </c>
      <c r="E145" s="47">
        <v>1</v>
      </c>
      <c r="F145" s="42"/>
      <c r="G145" s="32">
        <f t="shared" ref="G145:G151" si="5">ROUND(F145*E145,2)</f>
        <v>0</v>
      </c>
    </row>
    <row r="146" spans="1:232" s="41" customFormat="1" ht="33.75" x14ac:dyDescent="0.2">
      <c r="A146" s="186">
        <v>1210</v>
      </c>
      <c r="B146" s="27">
        <v>2.0002</v>
      </c>
      <c r="C146" s="46" t="s">
        <v>267</v>
      </c>
      <c r="D146" s="29" t="s">
        <v>1</v>
      </c>
      <c r="E146" s="47">
        <v>1</v>
      </c>
      <c r="F146" s="42"/>
      <c r="G146" s="32">
        <f t="shared" si="5"/>
        <v>0</v>
      </c>
    </row>
    <row r="147" spans="1:232" s="41" customFormat="1" ht="22.5" x14ac:dyDescent="0.2">
      <c r="A147" s="186">
        <v>1220</v>
      </c>
      <c r="B147" s="27">
        <v>2.0003000000000002</v>
      </c>
      <c r="C147" s="46" t="s">
        <v>272</v>
      </c>
      <c r="D147" s="29" t="s">
        <v>1</v>
      </c>
      <c r="E147" s="48">
        <v>1</v>
      </c>
      <c r="F147" s="42"/>
      <c r="G147" s="32">
        <f t="shared" si="5"/>
        <v>0</v>
      </c>
    </row>
    <row r="148" spans="1:232" s="41" customFormat="1" ht="33.75" x14ac:dyDescent="0.2">
      <c r="A148" s="186">
        <v>1230</v>
      </c>
      <c r="B148" s="27">
        <v>2.0004</v>
      </c>
      <c r="C148" s="46" t="s">
        <v>271</v>
      </c>
      <c r="D148" s="29" t="s">
        <v>1</v>
      </c>
      <c r="E148" s="47">
        <v>2</v>
      </c>
      <c r="F148" s="42"/>
      <c r="G148" s="32">
        <f t="shared" si="5"/>
        <v>0</v>
      </c>
    </row>
    <row r="149" spans="1:232" s="41" customFormat="1" ht="33.75" x14ac:dyDescent="0.2">
      <c r="A149" s="186">
        <v>1240</v>
      </c>
      <c r="B149" s="27">
        <v>2.0005000000000002</v>
      </c>
      <c r="C149" s="46" t="s">
        <v>270</v>
      </c>
      <c r="D149" s="29" t="s">
        <v>1</v>
      </c>
      <c r="E149" s="48">
        <v>1</v>
      </c>
      <c r="F149" s="42"/>
      <c r="G149" s="32">
        <f t="shared" si="5"/>
        <v>0</v>
      </c>
    </row>
    <row r="150" spans="1:232" s="41" customFormat="1" ht="22.5" x14ac:dyDescent="0.2">
      <c r="A150" s="186">
        <v>1250</v>
      </c>
      <c r="B150" s="27">
        <v>2.0005999999999999</v>
      </c>
      <c r="C150" s="46" t="s">
        <v>269</v>
      </c>
      <c r="D150" s="29" t="s">
        <v>1</v>
      </c>
      <c r="E150" s="47">
        <v>1</v>
      </c>
      <c r="F150" s="42"/>
      <c r="G150" s="32">
        <f t="shared" si="5"/>
        <v>0</v>
      </c>
    </row>
    <row r="151" spans="1:232" s="41" customFormat="1" ht="33.75" x14ac:dyDescent="0.2">
      <c r="A151" s="186">
        <v>1260</v>
      </c>
      <c r="B151" s="27">
        <v>2.0007000000000001</v>
      </c>
      <c r="C151" s="46" t="s">
        <v>268</v>
      </c>
      <c r="D151" s="29" t="s">
        <v>1</v>
      </c>
      <c r="E151" s="47">
        <v>1</v>
      </c>
      <c r="F151" s="42"/>
      <c r="G151" s="32">
        <f t="shared" si="5"/>
        <v>0</v>
      </c>
    </row>
    <row r="152" spans="1:232" s="41" customFormat="1" ht="11.25" x14ac:dyDescent="0.2">
      <c r="B152" s="27"/>
      <c r="C152" s="38"/>
      <c r="D152" s="29"/>
      <c r="E152" s="47"/>
      <c r="F152" s="32"/>
      <c r="G152" s="32"/>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c r="BO152" s="33"/>
      <c r="BP152" s="33"/>
      <c r="BQ152" s="33"/>
      <c r="BR152" s="33"/>
      <c r="BS152" s="33"/>
      <c r="BT152" s="33"/>
      <c r="BU152" s="33"/>
      <c r="BV152" s="33"/>
      <c r="BW152" s="33"/>
      <c r="BX152" s="33"/>
      <c r="BY152" s="33"/>
      <c r="BZ152" s="33"/>
      <c r="CA152" s="33"/>
      <c r="CB152" s="33"/>
      <c r="CC152" s="33"/>
      <c r="CD152" s="33"/>
      <c r="CE152" s="33"/>
      <c r="CF152" s="33"/>
      <c r="CG152" s="33"/>
      <c r="CH152" s="33"/>
      <c r="CI152" s="33"/>
      <c r="CJ152" s="33"/>
      <c r="CK152" s="33"/>
      <c r="CL152" s="33"/>
      <c r="CM152" s="33"/>
      <c r="CN152" s="33"/>
      <c r="CO152" s="33"/>
      <c r="CP152" s="33"/>
      <c r="CQ152" s="33"/>
      <c r="CR152" s="33"/>
      <c r="CS152" s="33"/>
      <c r="CT152" s="33"/>
      <c r="CU152" s="33"/>
      <c r="CV152" s="33"/>
      <c r="CW152" s="33"/>
      <c r="CX152" s="33"/>
      <c r="CY152" s="33"/>
      <c r="CZ152" s="33"/>
      <c r="DA152" s="33"/>
      <c r="DB152" s="33"/>
      <c r="DC152" s="33"/>
      <c r="DD152" s="33"/>
      <c r="DE152" s="33"/>
      <c r="DF152" s="33"/>
      <c r="DG152" s="33"/>
      <c r="DH152" s="33"/>
      <c r="DI152" s="33"/>
      <c r="DJ152" s="33"/>
      <c r="DK152" s="33"/>
      <c r="DL152" s="33"/>
      <c r="DM152" s="33"/>
      <c r="DN152" s="33"/>
      <c r="DO152" s="33"/>
      <c r="DP152" s="33"/>
      <c r="DQ152" s="33"/>
      <c r="DR152" s="33"/>
      <c r="DS152" s="33"/>
      <c r="DT152" s="33"/>
      <c r="DU152" s="33"/>
      <c r="DV152" s="33"/>
      <c r="DW152" s="33"/>
      <c r="DX152" s="33"/>
      <c r="DY152" s="33"/>
      <c r="DZ152" s="33"/>
      <c r="EA152" s="33"/>
      <c r="EB152" s="33"/>
      <c r="EC152" s="33"/>
      <c r="ED152" s="33"/>
      <c r="EE152" s="33"/>
      <c r="EF152" s="33"/>
      <c r="EG152" s="33"/>
      <c r="EH152" s="33"/>
      <c r="EI152" s="33"/>
      <c r="EJ152" s="33"/>
      <c r="EK152" s="33"/>
      <c r="EL152" s="33"/>
      <c r="EM152" s="33"/>
      <c r="EN152" s="33"/>
      <c r="EO152" s="33"/>
      <c r="EP152" s="33"/>
      <c r="EQ152" s="33"/>
      <c r="ER152" s="33"/>
      <c r="ES152" s="33"/>
      <c r="ET152" s="33"/>
      <c r="EU152" s="33"/>
      <c r="EV152" s="33"/>
      <c r="EW152" s="33"/>
      <c r="EX152" s="33"/>
      <c r="EY152" s="33"/>
      <c r="EZ152" s="33"/>
      <c r="FA152" s="33"/>
      <c r="FB152" s="33"/>
      <c r="FC152" s="33"/>
      <c r="FD152" s="33"/>
      <c r="FE152" s="33"/>
      <c r="FF152" s="33"/>
      <c r="FG152" s="33"/>
      <c r="FH152" s="33"/>
      <c r="FI152" s="33"/>
      <c r="FJ152" s="33"/>
      <c r="FK152" s="33"/>
      <c r="FL152" s="33"/>
      <c r="FM152" s="33"/>
      <c r="FN152" s="33"/>
      <c r="FO152" s="33"/>
      <c r="FP152" s="33"/>
      <c r="FQ152" s="33"/>
      <c r="FR152" s="33"/>
      <c r="FS152" s="33"/>
      <c r="FT152" s="33"/>
      <c r="FU152" s="33"/>
      <c r="FV152" s="33"/>
      <c r="FW152" s="33"/>
      <c r="FX152" s="33"/>
      <c r="FY152" s="33"/>
      <c r="FZ152" s="33"/>
      <c r="GA152" s="33"/>
      <c r="GB152" s="33"/>
      <c r="GC152" s="33"/>
      <c r="GD152" s="33"/>
      <c r="GE152" s="33"/>
      <c r="GF152" s="33"/>
      <c r="GG152" s="33"/>
      <c r="GH152" s="33"/>
      <c r="GI152" s="33"/>
      <c r="GJ152" s="33"/>
      <c r="GK152" s="33"/>
      <c r="GL152" s="33"/>
      <c r="GM152" s="33"/>
      <c r="GN152" s="33"/>
      <c r="GO152" s="33"/>
      <c r="GP152" s="33"/>
      <c r="GQ152" s="33"/>
      <c r="GR152" s="33"/>
      <c r="GS152" s="33"/>
      <c r="GT152" s="33"/>
      <c r="GU152" s="33"/>
      <c r="GV152" s="33"/>
      <c r="GW152" s="33"/>
      <c r="GX152" s="33"/>
      <c r="GY152" s="33"/>
      <c r="GZ152" s="33"/>
      <c r="HA152" s="33"/>
      <c r="HB152" s="33"/>
      <c r="HC152" s="33"/>
      <c r="HD152" s="33"/>
      <c r="HE152" s="33"/>
      <c r="HF152" s="33"/>
      <c r="HG152" s="33"/>
      <c r="HH152" s="33"/>
      <c r="HI152" s="33"/>
      <c r="HJ152" s="33"/>
      <c r="HK152" s="33"/>
      <c r="HL152" s="33"/>
      <c r="HM152" s="33"/>
      <c r="HN152" s="33"/>
      <c r="HO152" s="33"/>
      <c r="HP152" s="33"/>
      <c r="HQ152" s="33"/>
      <c r="HR152" s="33"/>
      <c r="HS152" s="33"/>
      <c r="HT152" s="33"/>
      <c r="HU152" s="33"/>
      <c r="HV152" s="33"/>
      <c r="HW152" s="33"/>
      <c r="HX152" s="33"/>
    </row>
    <row r="153" spans="1:232" s="52" customFormat="1" collapsed="1" x14ac:dyDescent="0.2">
      <c r="A153" s="49"/>
      <c r="B153" s="49" t="s">
        <v>43</v>
      </c>
      <c r="C153" s="18" t="s">
        <v>10</v>
      </c>
      <c r="D153" s="50"/>
      <c r="E153" s="19"/>
      <c r="F153" s="51"/>
      <c r="G153" s="51">
        <f>+G154+G171+G173</f>
        <v>0</v>
      </c>
    </row>
    <row r="154" spans="1:232" s="52" customFormat="1" x14ac:dyDescent="0.2">
      <c r="A154" s="24"/>
      <c r="B154" s="24" t="s">
        <v>340</v>
      </c>
      <c r="C154" s="23" t="s">
        <v>261</v>
      </c>
      <c r="D154" s="53"/>
      <c r="E154" s="35"/>
      <c r="F154" s="54"/>
      <c r="G154" s="54">
        <f>SUM(G155:G170)</f>
        <v>0</v>
      </c>
    </row>
    <row r="155" spans="1:232" ht="22.5" x14ac:dyDescent="0.2">
      <c r="A155" s="186">
        <v>1480</v>
      </c>
      <c r="B155" s="55">
        <v>4.0000999999999998</v>
      </c>
      <c r="C155" s="56" t="s">
        <v>273</v>
      </c>
      <c r="D155" s="29" t="s">
        <v>1</v>
      </c>
      <c r="E155" s="37">
        <v>10</v>
      </c>
      <c r="F155" s="11"/>
      <c r="G155" s="32">
        <f t="shared" ref="G155:G170" si="6">ROUND(F155*E155,2)</f>
        <v>0</v>
      </c>
    </row>
    <row r="156" spans="1:232" ht="22.5" x14ac:dyDescent="0.2">
      <c r="A156" s="186">
        <v>1490</v>
      </c>
      <c r="B156" s="27">
        <v>4.0002000000000004</v>
      </c>
      <c r="C156" s="56" t="s">
        <v>274</v>
      </c>
      <c r="D156" s="29" t="s">
        <v>1</v>
      </c>
      <c r="E156" s="37">
        <v>10</v>
      </c>
      <c r="F156" s="11"/>
      <c r="G156" s="32">
        <f t="shared" si="6"/>
        <v>0</v>
      </c>
    </row>
    <row r="157" spans="1:232" ht="22.5" x14ac:dyDescent="0.2">
      <c r="A157" s="186">
        <v>1500</v>
      </c>
      <c r="B157" s="55">
        <v>4.0003000000000002</v>
      </c>
      <c r="C157" s="56" t="s">
        <v>275</v>
      </c>
      <c r="D157" s="29" t="s">
        <v>1</v>
      </c>
      <c r="E157" s="37">
        <v>20</v>
      </c>
      <c r="F157" s="11"/>
      <c r="G157" s="32">
        <f t="shared" si="6"/>
        <v>0</v>
      </c>
    </row>
    <row r="158" spans="1:232" ht="22.5" x14ac:dyDescent="0.2">
      <c r="A158" s="186">
        <v>1510</v>
      </c>
      <c r="B158" s="27">
        <v>4.0004</v>
      </c>
      <c r="C158" s="56" t="s">
        <v>276</v>
      </c>
      <c r="D158" s="29" t="s">
        <v>1</v>
      </c>
      <c r="E158" s="37">
        <v>10</v>
      </c>
      <c r="F158" s="11"/>
      <c r="G158" s="32">
        <f t="shared" si="6"/>
        <v>0</v>
      </c>
    </row>
    <row r="159" spans="1:232" ht="22.5" x14ac:dyDescent="0.2">
      <c r="A159" s="186">
        <v>1520</v>
      </c>
      <c r="B159" s="55">
        <v>4.0004999999999997</v>
      </c>
      <c r="C159" s="56" t="s">
        <v>277</v>
      </c>
      <c r="D159" s="29" t="s">
        <v>1</v>
      </c>
      <c r="E159" s="37">
        <v>10</v>
      </c>
      <c r="F159" s="11"/>
      <c r="G159" s="32">
        <f t="shared" si="6"/>
        <v>0</v>
      </c>
    </row>
    <row r="160" spans="1:232" ht="22.5" x14ac:dyDescent="0.2">
      <c r="A160" s="186">
        <v>1530</v>
      </c>
      <c r="B160" s="27">
        <v>4.0006000000000004</v>
      </c>
      <c r="C160" s="56" t="s">
        <v>278</v>
      </c>
      <c r="D160" s="29" t="s">
        <v>1</v>
      </c>
      <c r="E160" s="37">
        <v>10</v>
      </c>
      <c r="F160" s="11"/>
      <c r="G160" s="32">
        <f t="shared" si="6"/>
        <v>0</v>
      </c>
    </row>
    <row r="161" spans="1:7" ht="22.5" x14ac:dyDescent="0.2">
      <c r="A161" s="186">
        <v>1540</v>
      </c>
      <c r="B161" s="55">
        <v>4.0007000000000001</v>
      </c>
      <c r="C161" s="56" t="s">
        <v>279</v>
      </c>
      <c r="D161" s="29" t="s">
        <v>1</v>
      </c>
      <c r="E161" s="37">
        <v>10</v>
      </c>
      <c r="F161" s="11"/>
      <c r="G161" s="32">
        <f t="shared" si="6"/>
        <v>0</v>
      </c>
    </row>
    <row r="162" spans="1:7" ht="22.5" x14ac:dyDescent="0.2">
      <c r="A162" s="186">
        <v>1550</v>
      </c>
      <c r="B162" s="27">
        <v>4.0007999999999999</v>
      </c>
      <c r="C162" s="56" t="s">
        <v>280</v>
      </c>
      <c r="D162" s="29" t="s">
        <v>1</v>
      </c>
      <c r="E162" s="37">
        <v>20</v>
      </c>
      <c r="F162" s="11"/>
      <c r="G162" s="32">
        <f t="shared" si="6"/>
        <v>0</v>
      </c>
    </row>
    <row r="163" spans="1:7" ht="22.5" x14ac:dyDescent="0.2">
      <c r="A163" s="186">
        <v>1560</v>
      </c>
      <c r="B163" s="55">
        <v>4.0009000000000103</v>
      </c>
      <c r="C163" s="56" t="s">
        <v>281</v>
      </c>
      <c r="D163" s="29" t="s">
        <v>1</v>
      </c>
      <c r="E163" s="37">
        <v>10</v>
      </c>
      <c r="F163" s="11"/>
      <c r="G163" s="32">
        <f t="shared" si="6"/>
        <v>0</v>
      </c>
    </row>
    <row r="164" spans="1:7" ht="22.5" x14ac:dyDescent="0.2">
      <c r="A164" s="186">
        <v>1570</v>
      </c>
      <c r="B164" s="27">
        <v>4.0010000000000101</v>
      </c>
      <c r="C164" s="56" t="s">
        <v>282</v>
      </c>
      <c r="D164" s="29" t="s">
        <v>1</v>
      </c>
      <c r="E164" s="37">
        <v>10</v>
      </c>
      <c r="F164" s="11"/>
      <c r="G164" s="32">
        <f t="shared" si="6"/>
        <v>0</v>
      </c>
    </row>
    <row r="165" spans="1:7" ht="22.5" x14ac:dyDescent="0.2">
      <c r="A165" s="186">
        <v>1580</v>
      </c>
      <c r="B165" s="55">
        <v>4.0011000000000099</v>
      </c>
      <c r="C165" s="56" t="s">
        <v>283</v>
      </c>
      <c r="D165" s="29" t="s">
        <v>1</v>
      </c>
      <c r="E165" s="37">
        <v>10</v>
      </c>
      <c r="F165" s="11"/>
      <c r="G165" s="32">
        <f t="shared" si="6"/>
        <v>0</v>
      </c>
    </row>
    <row r="166" spans="1:7" ht="22.5" x14ac:dyDescent="0.2">
      <c r="A166" s="186">
        <v>1590</v>
      </c>
      <c r="B166" s="27">
        <v>4.0012000000000096</v>
      </c>
      <c r="C166" s="56" t="s">
        <v>284</v>
      </c>
      <c r="D166" s="36" t="s">
        <v>289</v>
      </c>
      <c r="E166" s="37">
        <v>1055</v>
      </c>
      <c r="F166" s="11"/>
      <c r="G166" s="32">
        <f t="shared" si="6"/>
        <v>0</v>
      </c>
    </row>
    <row r="167" spans="1:7" ht="22.5" x14ac:dyDescent="0.2">
      <c r="A167" s="186">
        <v>1600</v>
      </c>
      <c r="B167" s="55">
        <v>4.0013000000000103</v>
      </c>
      <c r="C167" s="56" t="s">
        <v>285</v>
      </c>
      <c r="D167" s="36" t="s">
        <v>289</v>
      </c>
      <c r="E167" s="37">
        <v>1685</v>
      </c>
      <c r="F167" s="11"/>
      <c r="G167" s="32">
        <f t="shared" si="6"/>
        <v>0</v>
      </c>
    </row>
    <row r="168" spans="1:7" ht="22.5" x14ac:dyDescent="0.2">
      <c r="A168" s="186">
        <v>1610</v>
      </c>
      <c r="B168" s="27">
        <v>4.0014000000000101</v>
      </c>
      <c r="C168" s="56" t="s">
        <v>286</v>
      </c>
      <c r="D168" s="29" t="s">
        <v>1</v>
      </c>
      <c r="E168" s="202">
        <v>27</v>
      </c>
      <c r="F168" s="11"/>
      <c r="G168" s="32">
        <f t="shared" si="6"/>
        <v>0</v>
      </c>
    </row>
    <row r="169" spans="1:7" ht="22.5" x14ac:dyDescent="0.2">
      <c r="A169" s="186">
        <v>1620</v>
      </c>
      <c r="B169" s="55">
        <v>4.0015000000000098</v>
      </c>
      <c r="C169" s="56" t="s">
        <v>287</v>
      </c>
      <c r="D169" s="29" t="s">
        <v>1</v>
      </c>
      <c r="E169" s="202">
        <v>27</v>
      </c>
      <c r="F169" s="11"/>
      <c r="G169" s="32">
        <f t="shared" si="6"/>
        <v>0</v>
      </c>
    </row>
    <row r="170" spans="1:7" ht="22.5" x14ac:dyDescent="0.2">
      <c r="A170" s="186">
        <v>1630</v>
      </c>
      <c r="B170" s="27">
        <v>4.0016000000000096</v>
      </c>
      <c r="C170" s="56" t="s">
        <v>288</v>
      </c>
      <c r="D170" s="29" t="s">
        <v>1</v>
      </c>
      <c r="E170" s="37">
        <v>10</v>
      </c>
      <c r="F170" s="11"/>
      <c r="G170" s="32">
        <f t="shared" si="6"/>
        <v>0</v>
      </c>
    </row>
    <row r="171" spans="1:7" s="52" customFormat="1" x14ac:dyDescent="0.2">
      <c r="A171" s="24"/>
      <c r="B171" s="24" t="s">
        <v>341</v>
      </c>
      <c r="C171" s="23" t="s">
        <v>45</v>
      </c>
      <c r="D171" s="53"/>
      <c r="E171" s="35"/>
      <c r="F171" s="54"/>
      <c r="G171" s="54">
        <f>SUM(G172)</f>
        <v>0</v>
      </c>
    </row>
    <row r="172" spans="1:7" ht="67.5" x14ac:dyDescent="0.2">
      <c r="A172" s="186">
        <v>1640</v>
      </c>
      <c r="B172" s="55">
        <v>4.0016999999999996</v>
      </c>
      <c r="C172" s="57" t="s">
        <v>35</v>
      </c>
      <c r="D172" s="36" t="s">
        <v>289</v>
      </c>
      <c r="E172" s="37">
        <v>2741</v>
      </c>
      <c r="F172" s="164"/>
      <c r="G172" s="32">
        <f t="shared" ref="G172" si="7">ROUND(F172*E172,2)</f>
        <v>0</v>
      </c>
    </row>
    <row r="173" spans="1:7" s="52" customFormat="1" x14ac:dyDescent="0.2">
      <c r="A173" s="24"/>
      <c r="B173" s="24" t="s">
        <v>342</v>
      </c>
      <c r="C173" s="23" t="s">
        <v>16</v>
      </c>
      <c r="D173" s="53"/>
      <c r="E173" s="35"/>
      <c r="F173" s="26"/>
      <c r="G173" s="54">
        <f>SUM(G174)</f>
        <v>0</v>
      </c>
    </row>
    <row r="174" spans="1:7" ht="45" x14ac:dyDescent="0.2">
      <c r="A174" s="186">
        <v>1650</v>
      </c>
      <c r="B174" s="55">
        <v>4.0018000000000002</v>
      </c>
      <c r="C174" s="58" t="s">
        <v>11</v>
      </c>
      <c r="D174" s="29" t="s">
        <v>12</v>
      </c>
      <c r="E174" s="59">
        <v>4536</v>
      </c>
      <c r="F174" s="11"/>
      <c r="G174" s="32">
        <f t="shared" ref="G174" si="8">ROUND(F174*E174,2)</f>
        <v>0</v>
      </c>
    </row>
    <row r="175" spans="1:7" x14ac:dyDescent="0.2">
      <c r="B175" s="55"/>
      <c r="C175" s="58"/>
      <c r="D175" s="29"/>
      <c r="E175" s="59"/>
      <c r="F175" s="11"/>
      <c r="G175" s="32"/>
    </row>
    <row r="176" spans="1:7" s="52" customFormat="1" collapsed="1" x14ac:dyDescent="0.2">
      <c r="A176" s="49"/>
      <c r="B176" s="49" t="s">
        <v>44</v>
      </c>
      <c r="C176" s="61" t="s">
        <v>46</v>
      </c>
      <c r="D176" s="49"/>
      <c r="E176" s="19"/>
      <c r="F176" s="51"/>
      <c r="G176" s="51">
        <f>+G177+G211+G244+G274</f>
        <v>0</v>
      </c>
    </row>
    <row r="177" spans="1:7" s="52" customFormat="1" x14ac:dyDescent="0.2">
      <c r="A177" s="22"/>
      <c r="B177" s="22" t="s">
        <v>340</v>
      </c>
      <c r="C177" s="23" t="s">
        <v>476</v>
      </c>
      <c r="D177" s="23"/>
      <c r="E177" s="35"/>
      <c r="F177" s="54"/>
      <c r="G177" s="54">
        <f>SUM(G178:G210)</f>
        <v>0</v>
      </c>
    </row>
    <row r="178" spans="1:7" ht="33.75" x14ac:dyDescent="0.2">
      <c r="B178" s="60"/>
      <c r="C178" s="23" t="s">
        <v>477</v>
      </c>
      <c r="D178" s="36"/>
      <c r="E178" s="30"/>
      <c r="F178" s="11"/>
      <c r="G178" s="32"/>
    </row>
    <row r="179" spans="1:7" x14ac:dyDescent="0.2">
      <c r="A179" s="186">
        <v>1660</v>
      </c>
      <c r="B179" s="60">
        <v>6.0000999999999998</v>
      </c>
      <c r="C179" s="39" t="s">
        <v>478</v>
      </c>
      <c r="D179" s="36" t="s">
        <v>479</v>
      </c>
      <c r="E179" s="30">
        <v>12</v>
      </c>
      <c r="F179" s="11"/>
      <c r="G179" s="32">
        <f t="shared" ref="G179:G210" si="9">ROUND(F179*E179,2)</f>
        <v>0</v>
      </c>
    </row>
    <row r="180" spans="1:7" x14ac:dyDescent="0.2">
      <c r="A180" s="186">
        <v>1670</v>
      </c>
      <c r="B180" s="60">
        <v>6.0002000000000004</v>
      </c>
      <c r="C180" s="39" t="s">
        <v>480</v>
      </c>
      <c r="D180" s="36" t="s">
        <v>479</v>
      </c>
      <c r="E180" s="30">
        <v>12</v>
      </c>
      <c r="F180" s="11"/>
      <c r="G180" s="32">
        <f t="shared" si="9"/>
        <v>0</v>
      </c>
    </row>
    <row r="181" spans="1:7" x14ac:dyDescent="0.2">
      <c r="A181" s="186">
        <v>1680</v>
      </c>
      <c r="B181" s="60">
        <v>6.0003000000000002</v>
      </c>
      <c r="C181" s="39" t="s">
        <v>481</v>
      </c>
      <c r="D181" s="36" t="s">
        <v>479</v>
      </c>
      <c r="E181" s="30">
        <v>36</v>
      </c>
      <c r="F181" s="11"/>
      <c r="G181" s="32">
        <f t="shared" si="9"/>
        <v>0</v>
      </c>
    </row>
    <row r="182" spans="1:7" x14ac:dyDescent="0.2">
      <c r="A182" s="186">
        <v>1690</v>
      </c>
      <c r="B182" s="60">
        <v>6.0004</v>
      </c>
      <c r="C182" s="39" t="s">
        <v>482</v>
      </c>
      <c r="D182" s="36" t="s">
        <v>479</v>
      </c>
      <c r="E182" s="30">
        <v>3</v>
      </c>
      <c r="F182" s="11"/>
      <c r="G182" s="32">
        <f t="shared" si="9"/>
        <v>0</v>
      </c>
    </row>
    <row r="183" spans="1:7" x14ac:dyDescent="0.2">
      <c r="A183" s="186">
        <v>1700</v>
      </c>
      <c r="B183" s="60">
        <v>6.0004999999999997</v>
      </c>
      <c r="C183" s="39" t="s">
        <v>483</v>
      </c>
      <c r="D183" s="36" t="s">
        <v>479</v>
      </c>
      <c r="E183" s="30">
        <v>18</v>
      </c>
      <c r="F183" s="11"/>
      <c r="G183" s="32">
        <f t="shared" si="9"/>
        <v>0</v>
      </c>
    </row>
    <row r="184" spans="1:7" x14ac:dyDescent="0.2">
      <c r="A184" s="186">
        <v>1710</v>
      </c>
      <c r="B184" s="60">
        <v>6.0006000000000004</v>
      </c>
      <c r="C184" s="39" t="s">
        <v>484</v>
      </c>
      <c r="D184" s="36" t="s">
        <v>1</v>
      </c>
      <c r="E184" s="30">
        <v>6</v>
      </c>
      <c r="F184" s="164"/>
      <c r="G184" s="32">
        <f t="shared" si="9"/>
        <v>0</v>
      </c>
    </row>
    <row r="185" spans="1:7" x14ac:dyDescent="0.2">
      <c r="A185" s="186">
        <v>1720</v>
      </c>
      <c r="B185" s="60">
        <v>6.0007000000000001</v>
      </c>
      <c r="C185" s="39" t="s">
        <v>485</v>
      </c>
      <c r="D185" s="36" t="s">
        <v>1</v>
      </c>
      <c r="E185" s="30">
        <v>8</v>
      </c>
      <c r="F185" s="164"/>
      <c r="G185" s="32">
        <f t="shared" si="9"/>
        <v>0</v>
      </c>
    </row>
    <row r="186" spans="1:7" x14ac:dyDescent="0.2">
      <c r="A186" s="186">
        <v>1730</v>
      </c>
      <c r="B186" s="60">
        <v>6.0007999999999999</v>
      </c>
      <c r="C186" s="39" t="s">
        <v>486</v>
      </c>
      <c r="D186" s="29" t="s">
        <v>1</v>
      </c>
      <c r="E186" s="30">
        <v>20</v>
      </c>
      <c r="F186" s="11"/>
      <c r="G186" s="32">
        <f t="shared" si="9"/>
        <v>0</v>
      </c>
    </row>
    <row r="187" spans="1:7" x14ac:dyDescent="0.2">
      <c r="A187" s="186">
        <v>1740</v>
      </c>
      <c r="B187" s="60">
        <v>6.0009000000000103</v>
      </c>
      <c r="C187" s="39" t="s">
        <v>487</v>
      </c>
      <c r="D187" s="29" t="s">
        <v>1</v>
      </c>
      <c r="E187" s="30">
        <v>2</v>
      </c>
      <c r="F187" s="164"/>
      <c r="G187" s="32">
        <f t="shared" si="9"/>
        <v>0</v>
      </c>
    </row>
    <row r="188" spans="1:7" x14ac:dyDescent="0.2">
      <c r="A188" s="186">
        <v>1750</v>
      </c>
      <c r="B188" s="60">
        <v>6.0010000000000101</v>
      </c>
      <c r="C188" s="39" t="s">
        <v>488</v>
      </c>
      <c r="D188" s="29" t="s">
        <v>1</v>
      </c>
      <c r="E188" s="30">
        <v>8</v>
      </c>
      <c r="F188" s="164"/>
      <c r="G188" s="32">
        <f t="shared" si="9"/>
        <v>0</v>
      </c>
    </row>
    <row r="189" spans="1:7" x14ac:dyDescent="0.2">
      <c r="A189" s="186">
        <v>1760</v>
      </c>
      <c r="B189" s="60">
        <v>6.0011000000000099</v>
      </c>
      <c r="C189" s="39" t="s">
        <v>489</v>
      </c>
      <c r="D189" s="29" t="s">
        <v>1</v>
      </c>
      <c r="E189" s="30">
        <v>2</v>
      </c>
      <c r="F189" s="11"/>
      <c r="G189" s="32">
        <f t="shared" si="9"/>
        <v>0</v>
      </c>
    </row>
    <row r="190" spans="1:7" x14ac:dyDescent="0.2">
      <c r="A190" s="186">
        <v>1770</v>
      </c>
      <c r="B190" s="60">
        <v>6.0012000000000096</v>
      </c>
      <c r="C190" s="39" t="s">
        <v>490</v>
      </c>
      <c r="D190" s="29" t="s">
        <v>1</v>
      </c>
      <c r="E190" s="30">
        <v>4</v>
      </c>
      <c r="F190" s="11"/>
      <c r="G190" s="32">
        <f t="shared" si="9"/>
        <v>0</v>
      </c>
    </row>
    <row r="191" spans="1:7" x14ac:dyDescent="0.2">
      <c r="A191" s="186">
        <v>1780</v>
      </c>
      <c r="B191" s="60">
        <v>6.0013000000000103</v>
      </c>
      <c r="C191" s="39" t="s">
        <v>491</v>
      </c>
      <c r="D191" s="29" t="s">
        <v>1</v>
      </c>
      <c r="E191" s="30">
        <v>1</v>
      </c>
      <c r="F191" s="11"/>
      <c r="G191" s="32">
        <f t="shared" si="9"/>
        <v>0</v>
      </c>
    </row>
    <row r="192" spans="1:7" x14ac:dyDescent="0.2">
      <c r="A192" s="186">
        <v>1790</v>
      </c>
      <c r="B192" s="60">
        <v>6.0014000000000101</v>
      </c>
      <c r="C192" s="39" t="s">
        <v>492</v>
      </c>
      <c r="D192" s="29" t="s">
        <v>1</v>
      </c>
      <c r="E192" s="30">
        <v>11</v>
      </c>
      <c r="F192" s="11"/>
      <c r="G192" s="32">
        <f t="shared" si="9"/>
        <v>0</v>
      </c>
    </row>
    <row r="193" spans="1:7" x14ac:dyDescent="0.2">
      <c r="A193" s="186">
        <v>1800</v>
      </c>
      <c r="B193" s="60">
        <v>6.0015000000000098</v>
      </c>
      <c r="C193" s="39" t="s">
        <v>493</v>
      </c>
      <c r="D193" s="29" t="s">
        <v>1</v>
      </c>
      <c r="E193" s="30">
        <v>11</v>
      </c>
      <c r="F193" s="11"/>
      <c r="G193" s="32">
        <f t="shared" si="9"/>
        <v>0</v>
      </c>
    </row>
    <row r="194" spans="1:7" x14ac:dyDescent="0.2">
      <c r="A194" s="186">
        <v>1810</v>
      </c>
      <c r="B194" s="60">
        <v>6.0016000000000096</v>
      </c>
      <c r="C194" s="39" t="s">
        <v>494</v>
      </c>
      <c r="D194" s="29" t="s">
        <v>1</v>
      </c>
      <c r="E194" s="30">
        <v>6</v>
      </c>
      <c r="F194" s="11"/>
      <c r="G194" s="32">
        <f t="shared" si="9"/>
        <v>0</v>
      </c>
    </row>
    <row r="195" spans="1:7" x14ac:dyDescent="0.2">
      <c r="A195" s="186">
        <v>1820</v>
      </c>
      <c r="B195" s="60">
        <v>6.0017000000000102</v>
      </c>
      <c r="C195" s="39" t="s">
        <v>495</v>
      </c>
      <c r="D195" s="29" t="s">
        <v>1</v>
      </c>
      <c r="E195" s="30">
        <v>4</v>
      </c>
      <c r="F195" s="11"/>
      <c r="G195" s="32">
        <f t="shared" si="9"/>
        <v>0</v>
      </c>
    </row>
    <row r="196" spans="1:7" x14ac:dyDescent="0.2">
      <c r="A196" s="186">
        <v>1830</v>
      </c>
      <c r="B196" s="60">
        <v>6.00180000000001</v>
      </c>
      <c r="C196" s="39" t="s">
        <v>496</v>
      </c>
      <c r="D196" s="29" t="s">
        <v>1</v>
      </c>
      <c r="E196" s="30">
        <v>3</v>
      </c>
      <c r="F196" s="11"/>
      <c r="G196" s="32">
        <f t="shared" si="9"/>
        <v>0</v>
      </c>
    </row>
    <row r="197" spans="1:7" x14ac:dyDescent="0.2">
      <c r="A197" s="186">
        <v>1840</v>
      </c>
      <c r="B197" s="60">
        <v>6.0019000000000098</v>
      </c>
      <c r="C197" s="39" t="s">
        <v>497</v>
      </c>
      <c r="D197" s="29" t="s">
        <v>1</v>
      </c>
      <c r="E197" s="30">
        <v>3</v>
      </c>
      <c r="F197" s="164"/>
      <c r="G197" s="32">
        <f t="shared" si="9"/>
        <v>0</v>
      </c>
    </row>
    <row r="198" spans="1:7" x14ac:dyDescent="0.2">
      <c r="A198" s="186">
        <v>1850</v>
      </c>
      <c r="B198" s="60">
        <v>6.0020000000000104</v>
      </c>
      <c r="C198" s="39" t="s">
        <v>498</v>
      </c>
      <c r="D198" s="29" t="s">
        <v>1</v>
      </c>
      <c r="E198" s="30">
        <v>3</v>
      </c>
      <c r="F198" s="11"/>
      <c r="G198" s="32">
        <f t="shared" si="9"/>
        <v>0</v>
      </c>
    </row>
    <row r="199" spans="1:7" x14ac:dyDescent="0.2">
      <c r="A199" s="186">
        <v>1860</v>
      </c>
      <c r="B199" s="60">
        <v>6.0021000000000102</v>
      </c>
      <c r="C199" s="39" t="s">
        <v>499</v>
      </c>
      <c r="D199" s="29" t="s">
        <v>1</v>
      </c>
      <c r="E199" s="30">
        <v>3</v>
      </c>
      <c r="F199" s="164"/>
      <c r="G199" s="32">
        <f t="shared" si="9"/>
        <v>0</v>
      </c>
    </row>
    <row r="200" spans="1:7" x14ac:dyDescent="0.2">
      <c r="A200" s="186">
        <v>1870</v>
      </c>
      <c r="B200" s="60">
        <v>6.00220000000001</v>
      </c>
      <c r="C200" s="39" t="s">
        <v>500</v>
      </c>
      <c r="D200" s="29" t="s">
        <v>1</v>
      </c>
      <c r="E200" s="30">
        <v>3</v>
      </c>
      <c r="F200" s="164"/>
      <c r="G200" s="32">
        <f t="shared" si="9"/>
        <v>0</v>
      </c>
    </row>
    <row r="201" spans="1:7" x14ac:dyDescent="0.2">
      <c r="A201" s="186">
        <v>1880</v>
      </c>
      <c r="B201" s="60">
        <v>6.0023000000000097</v>
      </c>
      <c r="C201" s="39" t="s">
        <v>501</v>
      </c>
      <c r="D201" s="29" t="s">
        <v>1</v>
      </c>
      <c r="E201" s="30">
        <v>6</v>
      </c>
      <c r="F201" s="11"/>
      <c r="G201" s="32">
        <f t="shared" si="9"/>
        <v>0</v>
      </c>
    </row>
    <row r="202" spans="1:7" x14ac:dyDescent="0.2">
      <c r="A202" s="186">
        <v>1890</v>
      </c>
      <c r="B202" s="60">
        <v>6.0024000000000104</v>
      </c>
      <c r="C202" s="39" t="s">
        <v>502</v>
      </c>
      <c r="D202" s="29" t="s">
        <v>1</v>
      </c>
      <c r="E202" s="30">
        <v>16</v>
      </c>
      <c r="F202" s="11"/>
      <c r="G202" s="32">
        <f t="shared" si="9"/>
        <v>0</v>
      </c>
    </row>
    <row r="203" spans="1:7" x14ac:dyDescent="0.2">
      <c r="A203" s="186">
        <v>1900</v>
      </c>
      <c r="B203" s="60">
        <v>6.0025000000000199</v>
      </c>
      <c r="C203" s="39" t="s">
        <v>503</v>
      </c>
      <c r="D203" s="29" t="s">
        <v>1</v>
      </c>
      <c r="E203" s="30">
        <v>2</v>
      </c>
      <c r="F203" s="11"/>
      <c r="G203" s="32">
        <f t="shared" si="9"/>
        <v>0</v>
      </c>
    </row>
    <row r="204" spans="1:7" x14ac:dyDescent="0.2">
      <c r="A204" s="186">
        <v>1910</v>
      </c>
      <c r="B204" s="60">
        <v>6.0026000000000197</v>
      </c>
      <c r="C204" s="39" t="s">
        <v>504</v>
      </c>
      <c r="D204" s="29" t="s">
        <v>1</v>
      </c>
      <c r="E204" s="30">
        <v>2</v>
      </c>
      <c r="F204" s="11"/>
      <c r="G204" s="32">
        <f t="shared" si="9"/>
        <v>0</v>
      </c>
    </row>
    <row r="205" spans="1:7" x14ac:dyDescent="0.2">
      <c r="A205" s="186">
        <v>1920</v>
      </c>
      <c r="B205" s="60">
        <v>6.0027000000000204</v>
      </c>
      <c r="C205" s="39" t="s">
        <v>505</v>
      </c>
      <c r="D205" s="29" t="s">
        <v>1</v>
      </c>
      <c r="E205" s="30">
        <v>16</v>
      </c>
      <c r="F205" s="11"/>
      <c r="G205" s="32">
        <f t="shared" si="9"/>
        <v>0</v>
      </c>
    </row>
    <row r="206" spans="1:7" x14ac:dyDescent="0.2">
      <c r="A206" s="186">
        <v>1930</v>
      </c>
      <c r="B206" s="60">
        <v>6.0028000000000201</v>
      </c>
      <c r="C206" s="39" t="s">
        <v>506</v>
      </c>
      <c r="D206" s="29" t="s">
        <v>1</v>
      </c>
      <c r="E206" s="30">
        <v>2</v>
      </c>
      <c r="F206" s="11"/>
      <c r="G206" s="32">
        <f t="shared" si="9"/>
        <v>0</v>
      </c>
    </row>
    <row r="207" spans="1:7" x14ac:dyDescent="0.2">
      <c r="A207" s="186">
        <v>1940</v>
      </c>
      <c r="B207" s="60">
        <v>6.0029000000000199</v>
      </c>
      <c r="C207" s="39" t="s">
        <v>507</v>
      </c>
      <c r="D207" s="29" t="s">
        <v>1</v>
      </c>
      <c r="E207" s="30">
        <v>2</v>
      </c>
      <c r="F207" s="11"/>
      <c r="G207" s="32">
        <f t="shared" si="9"/>
        <v>0</v>
      </c>
    </row>
    <row r="208" spans="1:7" x14ac:dyDescent="0.2">
      <c r="A208" s="186">
        <v>1950</v>
      </c>
      <c r="B208" s="60">
        <v>6.0030000000000197</v>
      </c>
      <c r="C208" s="39" t="s">
        <v>508</v>
      </c>
      <c r="D208" s="29" t="s">
        <v>1</v>
      </c>
      <c r="E208" s="30">
        <v>32</v>
      </c>
      <c r="F208" s="11"/>
      <c r="G208" s="32">
        <f t="shared" si="9"/>
        <v>0</v>
      </c>
    </row>
    <row r="209" spans="1:7" x14ac:dyDescent="0.2">
      <c r="A209" s="186">
        <v>1960</v>
      </c>
      <c r="B209" s="60">
        <v>6.0031000000000203</v>
      </c>
      <c r="C209" s="39" t="s">
        <v>509</v>
      </c>
      <c r="D209" s="29" t="s">
        <v>1</v>
      </c>
      <c r="E209" s="30">
        <v>4</v>
      </c>
      <c r="F209" s="11"/>
      <c r="G209" s="32">
        <f t="shared" si="9"/>
        <v>0</v>
      </c>
    </row>
    <row r="210" spans="1:7" x14ac:dyDescent="0.2">
      <c r="A210" s="186">
        <v>1970</v>
      </c>
      <c r="B210" s="60">
        <v>6.0032000000000201</v>
      </c>
      <c r="C210" s="39" t="s">
        <v>510</v>
      </c>
      <c r="D210" s="29" t="s">
        <v>1</v>
      </c>
      <c r="E210" s="30">
        <v>4</v>
      </c>
      <c r="F210" s="11"/>
      <c r="G210" s="32">
        <f t="shared" si="9"/>
        <v>0</v>
      </c>
    </row>
    <row r="211" spans="1:7" s="52" customFormat="1" x14ac:dyDescent="0.2">
      <c r="A211" s="22"/>
      <c r="B211" s="22" t="s">
        <v>342</v>
      </c>
      <c r="C211" s="23" t="s">
        <v>22</v>
      </c>
      <c r="D211" s="23"/>
      <c r="E211" s="35"/>
      <c r="F211" s="54"/>
      <c r="G211" s="54">
        <f>SUM(G212:G229)+G230</f>
        <v>0</v>
      </c>
    </row>
    <row r="212" spans="1:7" x14ac:dyDescent="0.2">
      <c r="A212" s="186">
        <v>1980</v>
      </c>
      <c r="B212" s="62"/>
      <c r="C212" s="39" t="s">
        <v>511</v>
      </c>
      <c r="D212" s="40" t="s">
        <v>479</v>
      </c>
      <c r="E212" s="30">
        <v>360</v>
      </c>
      <c r="F212" s="11"/>
      <c r="G212" s="32">
        <f t="shared" ref="G212:G229" si="10">ROUND(F212*E212,2)</f>
        <v>0</v>
      </c>
    </row>
    <row r="213" spans="1:7" x14ac:dyDescent="0.2">
      <c r="A213" s="186">
        <v>1990</v>
      </c>
      <c r="B213" s="62"/>
      <c r="C213" s="39" t="s">
        <v>512</v>
      </c>
      <c r="D213" s="40" t="s">
        <v>1</v>
      </c>
      <c r="E213" s="30">
        <v>24</v>
      </c>
      <c r="F213" s="164"/>
      <c r="G213" s="32">
        <f t="shared" si="10"/>
        <v>0</v>
      </c>
    </row>
    <row r="214" spans="1:7" x14ac:dyDescent="0.2">
      <c r="A214" s="186">
        <v>2000</v>
      </c>
      <c r="B214" s="62"/>
      <c r="C214" s="46" t="s">
        <v>513</v>
      </c>
      <c r="D214" s="40" t="s">
        <v>1</v>
      </c>
      <c r="E214" s="30">
        <v>12</v>
      </c>
      <c r="F214" s="164"/>
      <c r="G214" s="32">
        <f t="shared" si="10"/>
        <v>0</v>
      </c>
    </row>
    <row r="215" spans="1:7" x14ac:dyDescent="0.2">
      <c r="A215" s="186">
        <v>2010</v>
      </c>
      <c r="B215" s="62"/>
      <c r="C215" s="46" t="s">
        <v>514</v>
      </c>
      <c r="D215" s="40" t="s">
        <v>1</v>
      </c>
      <c r="E215" s="30">
        <v>12</v>
      </c>
      <c r="F215" s="11"/>
      <c r="G215" s="32">
        <f t="shared" si="10"/>
        <v>0</v>
      </c>
    </row>
    <row r="216" spans="1:7" x14ac:dyDescent="0.2">
      <c r="A216" s="186">
        <v>2020</v>
      </c>
      <c r="B216" s="62"/>
      <c r="C216" s="39" t="s">
        <v>515</v>
      </c>
      <c r="D216" s="40" t="s">
        <v>1</v>
      </c>
      <c r="E216" s="30">
        <v>12</v>
      </c>
      <c r="F216" s="164"/>
      <c r="G216" s="32">
        <f t="shared" si="10"/>
        <v>0</v>
      </c>
    </row>
    <row r="217" spans="1:7" x14ac:dyDescent="0.2">
      <c r="A217" s="186">
        <v>2030</v>
      </c>
      <c r="B217" s="62"/>
      <c r="C217" s="39" t="s">
        <v>516</v>
      </c>
      <c r="D217" s="40" t="s">
        <v>479</v>
      </c>
      <c r="E217" s="30">
        <v>575</v>
      </c>
      <c r="F217" s="11"/>
      <c r="G217" s="32">
        <f t="shared" si="10"/>
        <v>0</v>
      </c>
    </row>
    <row r="218" spans="1:7" x14ac:dyDescent="0.2">
      <c r="A218" s="186">
        <v>2040</v>
      </c>
      <c r="B218" s="62"/>
      <c r="C218" s="39" t="s">
        <v>517</v>
      </c>
      <c r="D218" s="40" t="s">
        <v>479</v>
      </c>
      <c r="E218" s="30">
        <v>575</v>
      </c>
      <c r="F218" s="11"/>
      <c r="G218" s="32">
        <f t="shared" si="10"/>
        <v>0</v>
      </c>
    </row>
    <row r="219" spans="1:7" x14ac:dyDescent="0.2">
      <c r="A219" s="186">
        <v>2050</v>
      </c>
      <c r="B219" s="62"/>
      <c r="C219" s="39" t="s">
        <v>518</v>
      </c>
      <c r="D219" s="40" t="s">
        <v>1</v>
      </c>
      <c r="E219" s="30">
        <v>100</v>
      </c>
      <c r="F219" s="164"/>
      <c r="G219" s="32">
        <f t="shared" si="10"/>
        <v>0</v>
      </c>
    </row>
    <row r="220" spans="1:7" x14ac:dyDescent="0.2">
      <c r="A220" s="186">
        <v>2060</v>
      </c>
      <c r="B220" s="62"/>
      <c r="C220" s="46" t="s">
        <v>519</v>
      </c>
      <c r="D220" s="40" t="s">
        <v>1</v>
      </c>
      <c r="E220" s="30">
        <v>50</v>
      </c>
      <c r="F220" s="11"/>
      <c r="G220" s="32">
        <f t="shared" si="10"/>
        <v>0</v>
      </c>
    </row>
    <row r="221" spans="1:7" x14ac:dyDescent="0.2">
      <c r="A221" s="186">
        <v>2070</v>
      </c>
      <c r="B221" s="62"/>
      <c r="C221" s="46" t="s">
        <v>520</v>
      </c>
      <c r="D221" s="40" t="s">
        <v>1</v>
      </c>
      <c r="E221" s="30">
        <v>220</v>
      </c>
      <c r="F221" s="11"/>
      <c r="G221" s="32">
        <f t="shared" si="10"/>
        <v>0</v>
      </c>
    </row>
    <row r="222" spans="1:7" x14ac:dyDescent="0.2">
      <c r="A222" s="186">
        <v>2080</v>
      </c>
      <c r="B222" s="62"/>
      <c r="C222" s="46" t="s">
        <v>521</v>
      </c>
      <c r="D222" s="40" t="s">
        <v>1</v>
      </c>
      <c r="E222" s="30">
        <v>25</v>
      </c>
      <c r="F222" s="164"/>
      <c r="G222" s="32">
        <f t="shared" si="10"/>
        <v>0</v>
      </c>
    </row>
    <row r="223" spans="1:7" ht="22.5" x14ac:dyDescent="0.2">
      <c r="A223" s="186">
        <v>2090</v>
      </c>
      <c r="B223" s="62"/>
      <c r="C223" s="46" t="s">
        <v>522</v>
      </c>
      <c r="D223" s="40" t="s">
        <v>1</v>
      </c>
      <c r="E223" s="30">
        <v>1</v>
      </c>
      <c r="F223" s="11"/>
      <c r="G223" s="32">
        <f t="shared" si="10"/>
        <v>0</v>
      </c>
    </row>
    <row r="224" spans="1:7" ht="22.5" x14ac:dyDescent="0.2">
      <c r="A224" s="186">
        <v>2100</v>
      </c>
      <c r="B224" s="62"/>
      <c r="C224" s="149" t="s">
        <v>523</v>
      </c>
      <c r="D224" s="150" t="s">
        <v>1</v>
      </c>
      <c r="E224" s="151">
        <v>1</v>
      </c>
      <c r="F224" s="152"/>
      <c r="G224" s="32">
        <f t="shared" si="10"/>
        <v>0</v>
      </c>
    </row>
    <row r="225" spans="1:7" ht="22.5" x14ac:dyDescent="0.2">
      <c r="A225" s="186">
        <v>2110</v>
      </c>
      <c r="B225" s="62"/>
      <c r="C225" s="39" t="s">
        <v>524</v>
      </c>
      <c r="D225" s="29" t="s">
        <v>1</v>
      </c>
      <c r="E225" s="30">
        <v>1</v>
      </c>
      <c r="F225" s="11"/>
      <c r="G225" s="32">
        <f t="shared" si="10"/>
        <v>0</v>
      </c>
    </row>
    <row r="226" spans="1:7" x14ac:dyDescent="0.2">
      <c r="A226" s="186">
        <v>2120</v>
      </c>
      <c r="B226" s="62"/>
      <c r="C226" s="39" t="s">
        <v>525</v>
      </c>
      <c r="D226" s="29" t="s">
        <v>1</v>
      </c>
      <c r="E226" s="30">
        <v>1</v>
      </c>
      <c r="F226" s="11"/>
      <c r="G226" s="32">
        <f t="shared" si="10"/>
        <v>0</v>
      </c>
    </row>
    <row r="227" spans="1:7" x14ac:dyDescent="0.2">
      <c r="A227" s="186">
        <v>2130</v>
      </c>
      <c r="B227" s="62"/>
      <c r="C227" s="39" t="s">
        <v>526</v>
      </c>
      <c r="D227" s="29" t="s">
        <v>1</v>
      </c>
      <c r="E227" s="30">
        <v>1</v>
      </c>
      <c r="F227" s="11"/>
      <c r="G227" s="32">
        <f t="shared" si="10"/>
        <v>0</v>
      </c>
    </row>
    <row r="228" spans="1:7" x14ac:dyDescent="0.2">
      <c r="A228" s="186">
        <v>2140</v>
      </c>
      <c r="B228" s="62"/>
      <c r="C228" s="39" t="s">
        <v>527</v>
      </c>
      <c r="D228" s="29" t="s">
        <v>1</v>
      </c>
      <c r="E228" s="30">
        <v>1</v>
      </c>
      <c r="F228" s="11"/>
      <c r="G228" s="32">
        <f t="shared" si="10"/>
        <v>0</v>
      </c>
    </row>
    <row r="229" spans="1:7" x14ac:dyDescent="0.2">
      <c r="A229" s="186">
        <v>2150</v>
      </c>
      <c r="B229" s="62"/>
      <c r="C229" s="39" t="s">
        <v>528</v>
      </c>
      <c r="D229" s="29" t="s">
        <v>1</v>
      </c>
      <c r="E229" s="30">
        <v>3</v>
      </c>
      <c r="F229" s="11"/>
      <c r="G229" s="32">
        <f t="shared" si="10"/>
        <v>0</v>
      </c>
    </row>
    <row r="230" spans="1:7" s="52" customFormat="1" x14ac:dyDescent="0.2">
      <c r="A230" s="63"/>
      <c r="B230" s="63"/>
      <c r="C230" s="64" t="s">
        <v>529</v>
      </c>
      <c r="D230" s="65"/>
      <c r="E230" s="66"/>
      <c r="F230" s="67"/>
      <c r="G230" s="67">
        <f>SUM(G231:G243)</f>
        <v>0</v>
      </c>
    </row>
    <row r="231" spans="1:7" ht="33.75" x14ac:dyDescent="0.2">
      <c r="B231" s="62"/>
      <c r="C231" s="23" t="s">
        <v>530</v>
      </c>
      <c r="D231" s="29"/>
      <c r="E231" s="30"/>
      <c r="F231" s="11"/>
      <c r="G231" s="32"/>
    </row>
    <row r="232" spans="1:7" x14ac:dyDescent="0.2">
      <c r="A232" s="186">
        <v>2160</v>
      </c>
      <c r="B232" s="62"/>
      <c r="C232" s="46" t="s">
        <v>531</v>
      </c>
      <c r="D232" s="29" t="s">
        <v>532</v>
      </c>
      <c r="E232" s="30">
        <v>16</v>
      </c>
      <c r="F232" s="164"/>
      <c r="G232" s="32">
        <f t="shared" ref="G232:G242" si="11">ROUND(F232*E232,2)</f>
        <v>0</v>
      </c>
    </row>
    <row r="233" spans="1:7" x14ac:dyDescent="0.2">
      <c r="A233" s="186">
        <v>2170</v>
      </c>
      <c r="B233" s="62"/>
      <c r="C233" s="46" t="s">
        <v>533</v>
      </c>
      <c r="D233" s="29" t="s">
        <v>532</v>
      </c>
      <c r="E233" s="30">
        <v>60</v>
      </c>
      <c r="F233" s="164"/>
      <c r="G233" s="32">
        <f t="shared" si="11"/>
        <v>0</v>
      </c>
    </row>
    <row r="234" spans="1:7" x14ac:dyDescent="0.2">
      <c r="A234" s="186">
        <v>2180</v>
      </c>
      <c r="B234" s="62"/>
      <c r="C234" s="46" t="s">
        <v>534</v>
      </c>
      <c r="D234" s="29" t="s">
        <v>532</v>
      </c>
      <c r="E234" s="30">
        <v>12</v>
      </c>
      <c r="F234" s="164"/>
      <c r="G234" s="32">
        <f t="shared" si="11"/>
        <v>0</v>
      </c>
    </row>
    <row r="235" spans="1:7" x14ac:dyDescent="0.2">
      <c r="A235" s="186">
        <v>2190</v>
      </c>
      <c r="B235" s="62"/>
      <c r="C235" s="39" t="s">
        <v>535</v>
      </c>
      <c r="D235" s="29" t="s">
        <v>532</v>
      </c>
      <c r="E235" s="30">
        <v>12</v>
      </c>
      <c r="F235" s="164"/>
      <c r="G235" s="32">
        <f t="shared" si="11"/>
        <v>0</v>
      </c>
    </row>
    <row r="236" spans="1:7" x14ac:dyDescent="0.2">
      <c r="A236" s="186">
        <v>2200</v>
      </c>
      <c r="B236" s="62"/>
      <c r="C236" s="39" t="s">
        <v>536</v>
      </c>
      <c r="D236" s="29" t="s">
        <v>532</v>
      </c>
      <c r="E236" s="30">
        <v>6</v>
      </c>
      <c r="F236" s="164"/>
      <c r="G236" s="32">
        <f t="shared" si="11"/>
        <v>0</v>
      </c>
    </row>
    <row r="237" spans="1:7" x14ac:dyDescent="0.2">
      <c r="A237" s="186">
        <v>2210</v>
      </c>
      <c r="B237" s="62"/>
      <c r="C237" s="39" t="s">
        <v>537</v>
      </c>
      <c r="D237" s="29" t="s">
        <v>532</v>
      </c>
      <c r="E237" s="30">
        <v>4</v>
      </c>
      <c r="F237" s="164"/>
      <c r="G237" s="32">
        <f t="shared" si="11"/>
        <v>0</v>
      </c>
    </row>
    <row r="238" spans="1:7" x14ac:dyDescent="0.2">
      <c r="A238" s="186">
        <v>2220</v>
      </c>
      <c r="B238" s="62"/>
      <c r="C238" s="39" t="s">
        <v>538</v>
      </c>
      <c r="D238" s="29" t="s">
        <v>532</v>
      </c>
      <c r="E238" s="30">
        <v>4</v>
      </c>
      <c r="F238" s="164"/>
      <c r="G238" s="32">
        <f t="shared" si="11"/>
        <v>0</v>
      </c>
    </row>
    <row r="239" spans="1:7" ht="33.75" x14ac:dyDescent="0.2">
      <c r="A239" s="186">
        <v>2230</v>
      </c>
      <c r="B239" s="62"/>
      <c r="C239" s="39" t="s">
        <v>539</v>
      </c>
      <c r="D239" s="29" t="s">
        <v>1</v>
      </c>
      <c r="E239" s="30">
        <v>14</v>
      </c>
      <c r="F239" s="11"/>
      <c r="G239" s="32">
        <f t="shared" si="11"/>
        <v>0</v>
      </c>
    </row>
    <row r="240" spans="1:7" ht="33.75" x14ac:dyDescent="0.2">
      <c r="A240" s="186">
        <v>2240</v>
      </c>
      <c r="B240" s="62"/>
      <c r="C240" s="39" t="s">
        <v>540</v>
      </c>
      <c r="D240" s="29" t="s">
        <v>1</v>
      </c>
      <c r="E240" s="30">
        <v>12</v>
      </c>
      <c r="F240" s="11"/>
      <c r="G240" s="32">
        <f t="shared" si="11"/>
        <v>0</v>
      </c>
    </row>
    <row r="241" spans="1:7" x14ac:dyDescent="0.2">
      <c r="A241" s="186">
        <v>2250</v>
      </c>
      <c r="B241" s="62"/>
      <c r="C241" s="39" t="s">
        <v>541</v>
      </c>
      <c r="D241" s="29" t="s">
        <v>1</v>
      </c>
      <c r="E241" s="30">
        <v>46</v>
      </c>
      <c r="F241" s="11"/>
      <c r="G241" s="32">
        <f t="shared" si="11"/>
        <v>0</v>
      </c>
    </row>
    <row r="242" spans="1:7" ht="22.5" x14ac:dyDescent="0.2">
      <c r="A242" s="186">
        <v>2260</v>
      </c>
      <c r="B242" s="62"/>
      <c r="C242" s="39" t="s">
        <v>542</v>
      </c>
      <c r="D242" s="29" t="s">
        <v>1</v>
      </c>
      <c r="E242" s="30">
        <v>6</v>
      </c>
      <c r="F242" s="11"/>
      <c r="G242" s="32">
        <f t="shared" si="11"/>
        <v>0</v>
      </c>
    </row>
    <row r="243" spans="1:7" x14ac:dyDescent="0.2">
      <c r="B243" s="62"/>
      <c r="C243" s="39"/>
      <c r="D243" s="29"/>
      <c r="E243" s="30"/>
      <c r="F243" s="11"/>
      <c r="G243" s="32">
        <f t="shared" ref="G243" si="12">ROUND(F243*E243,2)</f>
        <v>0</v>
      </c>
    </row>
    <row r="244" spans="1:7" s="52" customFormat="1" x14ac:dyDescent="0.2">
      <c r="A244" s="22"/>
      <c r="B244" s="22" t="s">
        <v>343</v>
      </c>
      <c r="C244" s="23" t="s">
        <v>23</v>
      </c>
      <c r="D244" s="23"/>
      <c r="E244" s="35"/>
      <c r="F244" s="54"/>
      <c r="G244" s="54">
        <f>SUM(G245:G273)</f>
        <v>0</v>
      </c>
    </row>
    <row r="245" spans="1:7" ht="56.25" x14ac:dyDescent="0.2">
      <c r="B245" s="68"/>
      <c r="C245" s="23" t="s">
        <v>543</v>
      </c>
      <c r="D245" s="36"/>
      <c r="E245" s="30"/>
      <c r="F245" s="11"/>
      <c r="G245" s="32">
        <f t="shared" ref="G245:G273" si="13">ROUND(F245*E245,2)</f>
        <v>0</v>
      </c>
    </row>
    <row r="246" spans="1:7" x14ac:dyDescent="0.2">
      <c r="A246" s="186">
        <v>2270</v>
      </c>
      <c r="B246" s="68"/>
      <c r="C246" s="39" t="s">
        <v>544</v>
      </c>
      <c r="D246" s="36" t="s">
        <v>479</v>
      </c>
      <c r="E246" s="30">
        <v>36</v>
      </c>
      <c r="F246" s="11"/>
      <c r="G246" s="32">
        <f t="shared" si="13"/>
        <v>0</v>
      </c>
    </row>
    <row r="247" spans="1:7" x14ac:dyDescent="0.2">
      <c r="A247" s="186">
        <v>2280</v>
      </c>
      <c r="B247" s="68"/>
      <c r="C247" s="39" t="s">
        <v>545</v>
      </c>
      <c r="D247" s="36" t="s">
        <v>479</v>
      </c>
      <c r="E247" s="30">
        <v>6</v>
      </c>
      <c r="F247" s="11"/>
      <c r="G247" s="32">
        <f t="shared" si="13"/>
        <v>0</v>
      </c>
    </row>
    <row r="248" spans="1:7" x14ac:dyDescent="0.2">
      <c r="A248" s="186">
        <v>2290</v>
      </c>
      <c r="B248" s="68"/>
      <c r="C248" s="39" t="s">
        <v>546</v>
      </c>
      <c r="D248" s="36" t="s">
        <v>479</v>
      </c>
      <c r="E248" s="30">
        <v>6</v>
      </c>
      <c r="F248" s="11"/>
      <c r="G248" s="32">
        <f t="shared" si="13"/>
        <v>0</v>
      </c>
    </row>
    <row r="249" spans="1:7" x14ac:dyDescent="0.2">
      <c r="A249" s="186">
        <v>2300</v>
      </c>
      <c r="B249" s="68"/>
      <c r="C249" s="39" t="s">
        <v>547</v>
      </c>
      <c r="D249" s="29" t="s">
        <v>479</v>
      </c>
      <c r="E249" s="30">
        <v>6</v>
      </c>
      <c r="F249" s="11"/>
      <c r="G249" s="32">
        <f t="shared" si="13"/>
        <v>0</v>
      </c>
    </row>
    <row r="250" spans="1:7" x14ac:dyDescent="0.2">
      <c r="A250" s="186">
        <v>2310</v>
      </c>
      <c r="B250" s="68"/>
      <c r="C250" s="39" t="s">
        <v>548</v>
      </c>
      <c r="D250" s="29" t="s">
        <v>1</v>
      </c>
      <c r="E250" s="30">
        <v>16</v>
      </c>
      <c r="F250" s="164"/>
      <c r="G250" s="32">
        <f t="shared" si="13"/>
        <v>0</v>
      </c>
    </row>
    <row r="251" spans="1:7" x14ac:dyDescent="0.2">
      <c r="A251" s="186">
        <v>2320</v>
      </c>
      <c r="B251" s="68"/>
      <c r="C251" s="39" t="s">
        <v>549</v>
      </c>
      <c r="D251" s="29" t="s">
        <v>1</v>
      </c>
      <c r="E251" s="30">
        <v>2</v>
      </c>
      <c r="F251" s="164"/>
      <c r="G251" s="32">
        <f t="shared" si="13"/>
        <v>0</v>
      </c>
    </row>
    <row r="252" spans="1:7" x14ac:dyDescent="0.2">
      <c r="A252" s="186">
        <v>2330</v>
      </c>
      <c r="B252" s="68"/>
      <c r="C252" s="39" t="s">
        <v>550</v>
      </c>
      <c r="D252" s="29" t="s">
        <v>1</v>
      </c>
      <c r="E252" s="30">
        <v>2</v>
      </c>
      <c r="F252" s="11"/>
      <c r="G252" s="32">
        <f t="shared" si="13"/>
        <v>0</v>
      </c>
    </row>
    <row r="253" spans="1:7" x14ac:dyDescent="0.2">
      <c r="A253" s="186">
        <v>2340</v>
      </c>
      <c r="B253" s="68"/>
      <c r="C253" s="39" t="s">
        <v>551</v>
      </c>
      <c r="D253" s="29" t="s">
        <v>1</v>
      </c>
      <c r="E253" s="30">
        <v>2</v>
      </c>
      <c r="F253" s="164"/>
      <c r="G253" s="32">
        <f t="shared" si="13"/>
        <v>0</v>
      </c>
    </row>
    <row r="254" spans="1:7" x14ac:dyDescent="0.2">
      <c r="A254" s="186">
        <v>2350</v>
      </c>
      <c r="B254" s="68"/>
      <c r="C254" s="39" t="s">
        <v>552</v>
      </c>
      <c r="D254" s="29" t="s">
        <v>1</v>
      </c>
      <c r="E254" s="30">
        <v>4</v>
      </c>
      <c r="F254" s="11"/>
      <c r="G254" s="32">
        <f t="shared" si="13"/>
        <v>0</v>
      </c>
    </row>
    <row r="255" spans="1:7" x14ac:dyDescent="0.2">
      <c r="A255" s="186">
        <v>2360</v>
      </c>
      <c r="B255" s="68"/>
      <c r="C255" s="39" t="s">
        <v>553</v>
      </c>
      <c r="D255" s="29" t="s">
        <v>1</v>
      </c>
      <c r="E255" s="30">
        <v>2</v>
      </c>
      <c r="F255" s="11"/>
      <c r="G255" s="32">
        <f t="shared" si="13"/>
        <v>0</v>
      </c>
    </row>
    <row r="256" spans="1:7" x14ac:dyDescent="0.2">
      <c r="A256" s="186">
        <v>2370</v>
      </c>
      <c r="B256" s="68"/>
      <c r="C256" s="39" t="s">
        <v>554</v>
      </c>
      <c r="D256" s="29" t="s">
        <v>1</v>
      </c>
      <c r="E256" s="30">
        <v>2</v>
      </c>
      <c r="F256" s="164"/>
      <c r="G256" s="32">
        <f t="shared" si="13"/>
        <v>0</v>
      </c>
    </row>
    <row r="257" spans="1:7" x14ac:dyDescent="0.2">
      <c r="A257" s="186">
        <v>2380</v>
      </c>
      <c r="B257" s="68"/>
      <c r="C257" s="39" t="s">
        <v>555</v>
      </c>
      <c r="D257" s="29" t="s">
        <v>1</v>
      </c>
      <c r="E257" s="30">
        <v>8</v>
      </c>
      <c r="F257" s="164"/>
      <c r="G257" s="32">
        <f t="shared" si="13"/>
        <v>0</v>
      </c>
    </row>
    <row r="258" spans="1:7" x14ac:dyDescent="0.2">
      <c r="A258" s="186">
        <v>2390</v>
      </c>
      <c r="B258" s="68"/>
      <c r="C258" s="39" t="s">
        <v>556</v>
      </c>
      <c r="D258" s="29" t="s">
        <v>1</v>
      </c>
      <c r="E258" s="30">
        <v>4</v>
      </c>
      <c r="F258" s="164"/>
      <c r="G258" s="32">
        <f t="shared" si="13"/>
        <v>0</v>
      </c>
    </row>
    <row r="259" spans="1:7" x14ac:dyDescent="0.2">
      <c r="A259" s="186">
        <v>2400</v>
      </c>
      <c r="B259" s="68"/>
      <c r="C259" s="39" t="s">
        <v>557</v>
      </c>
      <c r="D259" s="29" t="s">
        <v>1</v>
      </c>
      <c r="E259" s="30">
        <v>4</v>
      </c>
      <c r="F259" s="164"/>
      <c r="G259" s="32">
        <f t="shared" si="13"/>
        <v>0</v>
      </c>
    </row>
    <row r="260" spans="1:7" x14ac:dyDescent="0.2">
      <c r="A260" s="186">
        <v>2410</v>
      </c>
      <c r="B260" s="68"/>
      <c r="C260" s="39" t="s">
        <v>558</v>
      </c>
      <c r="D260" s="29" t="s">
        <v>1</v>
      </c>
      <c r="E260" s="30">
        <v>2</v>
      </c>
      <c r="F260" s="11"/>
      <c r="G260" s="32">
        <f t="shared" si="13"/>
        <v>0</v>
      </c>
    </row>
    <row r="261" spans="1:7" x14ac:dyDescent="0.2">
      <c r="A261" s="186">
        <v>2420</v>
      </c>
      <c r="B261" s="68"/>
      <c r="C261" s="39" t="s">
        <v>559</v>
      </c>
      <c r="D261" s="29" t="s">
        <v>1</v>
      </c>
      <c r="E261" s="30">
        <v>32</v>
      </c>
      <c r="F261" s="11"/>
      <c r="G261" s="32">
        <f t="shared" si="13"/>
        <v>0</v>
      </c>
    </row>
    <row r="262" spans="1:7" x14ac:dyDescent="0.2">
      <c r="A262" s="186">
        <v>2430</v>
      </c>
      <c r="B262" s="68"/>
      <c r="C262" s="39" t="s">
        <v>560</v>
      </c>
      <c r="D262" s="29" t="s">
        <v>1</v>
      </c>
      <c r="E262" s="30">
        <v>8</v>
      </c>
      <c r="F262" s="11"/>
      <c r="G262" s="32">
        <f t="shared" si="13"/>
        <v>0</v>
      </c>
    </row>
    <row r="263" spans="1:7" x14ac:dyDescent="0.2">
      <c r="A263" s="186">
        <v>2440</v>
      </c>
      <c r="B263" s="68"/>
      <c r="C263" s="39" t="s">
        <v>561</v>
      </c>
      <c r="D263" s="29" t="s">
        <v>1</v>
      </c>
      <c r="E263" s="30">
        <v>8</v>
      </c>
      <c r="F263" s="164"/>
      <c r="G263" s="32">
        <f t="shared" si="13"/>
        <v>0</v>
      </c>
    </row>
    <row r="264" spans="1:7" x14ac:dyDescent="0.2">
      <c r="A264" s="186">
        <v>2450</v>
      </c>
      <c r="B264" s="68"/>
      <c r="C264" s="39" t="s">
        <v>562</v>
      </c>
      <c r="D264" s="36" t="s">
        <v>1</v>
      </c>
      <c r="E264" s="30">
        <v>8</v>
      </c>
      <c r="F264" s="164"/>
      <c r="G264" s="32">
        <f t="shared" si="13"/>
        <v>0</v>
      </c>
    </row>
    <row r="265" spans="1:7" ht="22.5" x14ac:dyDescent="0.2">
      <c r="A265" s="186">
        <v>2460</v>
      </c>
      <c r="B265" s="62"/>
      <c r="C265" s="39" t="s">
        <v>563</v>
      </c>
      <c r="D265" s="29" t="s">
        <v>1</v>
      </c>
      <c r="E265" s="30">
        <v>11</v>
      </c>
      <c r="F265" s="164"/>
      <c r="G265" s="32">
        <f t="shared" si="13"/>
        <v>0</v>
      </c>
    </row>
    <row r="266" spans="1:7" ht="22.5" x14ac:dyDescent="0.2">
      <c r="A266" s="186">
        <v>2470</v>
      </c>
      <c r="B266" s="62"/>
      <c r="C266" s="39" t="s">
        <v>564</v>
      </c>
      <c r="D266" s="29" t="s">
        <v>1</v>
      </c>
      <c r="E266" s="30">
        <v>1</v>
      </c>
      <c r="F266" s="164"/>
      <c r="G266" s="32">
        <f t="shared" si="13"/>
        <v>0</v>
      </c>
    </row>
    <row r="267" spans="1:7" ht="56.25" x14ac:dyDescent="0.2">
      <c r="A267" s="186">
        <v>2480</v>
      </c>
      <c r="B267" s="68"/>
      <c r="C267" s="39" t="s">
        <v>565</v>
      </c>
      <c r="D267" s="29" t="s">
        <v>1</v>
      </c>
      <c r="E267" s="30">
        <v>3</v>
      </c>
      <c r="F267" s="11"/>
      <c r="G267" s="32">
        <f t="shared" si="13"/>
        <v>0</v>
      </c>
    </row>
    <row r="268" spans="1:7" x14ac:dyDescent="0.2">
      <c r="A268" s="186">
        <v>2490</v>
      </c>
      <c r="B268" s="62"/>
      <c r="C268" s="39" t="s">
        <v>566</v>
      </c>
      <c r="D268" s="29" t="s">
        <v>479</v>
      </c>
      <c r="E268" s="30">
        <v>36</v>
      </c>
      <c r="F268" s="11"/>
      <c r="G268" s="32">
        <f t="shared" si="13"/>
        <v>0</v>
      </c>
    </row>
    <row r="269" spans="1:7" ht="22.5" x14ac:dyDescent="0.2">
      <c r="A269" s="186">
        <v>2500</v>
      </c>
      <c r="B269" s="62"/>
      <c r="C269" s="39" t="s">
        <v>567</v>
      </c>
      <c r="D269" s="29" t="s">
        <v>479</v>
      </c>
      <c r="E269" s="30">
        <v>36</v>
      </c>
      <c r="F269" s="11"/>
      <c r="G269" s="32">
        <f t="shared" si="13"/>
        <v>0</v>
      </c>
    </row>
    <row r="270" spans="1:7" x14ac:dyDescent="0.2">
      <c r="A270" s="186">
        <v>2510</v>
      </c>
      <c r="B270" s="62"/>
      <c r="C270" s="39" t="s">
        <v>568</v>
      </c>
      <c r="D270" s="29" t="s">
        <v>479</v>
      </c>
      <c r="E270" s="30">
        <v>6</v>
      </c>
      <c r="F270" s="11"/>
      <c r="G270" s="32">
        <f t="shared" si="13"/>
        <v>0</v>
      </c>
    </row>
    <row r="271" spans="1:7" ht="22.5" x14ac:dyDescent="0.2">
      <c r="A271" s="186">
        <v>2520</v>
      </c>
      <c r="B271" s="62"/>
      <c r="C271" s="39" t="s">
        <v>569</v>
      </c>
      <c r="D271" s="29" t="s">
        <v>479</v>
      </c>
      <c r="E271" s="30">
        <v>6</v>
      </c>
      <c r="F271" s="11"/>
      <c r="G271" s="32">
        <f t="shared" si="13"/>
        <v>0</v>
      </c>
    </row>
    <row r="272" spans="1:7" x14ac:dyDescent="0.2">
      <c r="B272" s="62"/>
      <c r="C272" s="39"/>
      <c r="D272" s="29"/>
      <c r="E272" s="30"/>
      <c r="F272" s="11"/>
      <c r="G272" s="32">
        <f t="shared" si="13"/>
        <v>0</v>
      </c>
    </row>
    <row r="273" spans="1:7" x14ac:dyDescent="0.2">
      <c r="B273" s="62"/>
      <c r="C273" s="39"/>
      <c r="D273" s="36"/>
      <c r="E273" s="30"/>
      <c r="F273" s="11"/>
      <c r="G273" s="32">
        <f t="shared" si="13"/>
        <v>0</v>
      </c>
    </row>
    <row r="274" spans="1:7" s="52" customFormat="1" x14ac:dyDescent="0.2">
      <c r="A274" s="22"/>
      <c r="B274" s="22" t="s">
        <v>344</v>
      </c>
      <c r="C274" s="23" t="s">
        <v>18</v>
      </c>
      <c r="D274" s="23"/>
      <c r="E274" s="35"/>
      <c r="F274" s="54"/>
      <c r="G274" s="54">
        <f>+G275+G311</f>
        <v>0</v>
      </c>
    </row>
    <row r="275" spans="1:7" s="52" customFormat="1" x14ac:dyDescent="0.2">
      <c r="A275" s="63"/>
      <c r="B275" s="63"/>
      <c r="C275" s="64" t="s">
        <v>570</v>
      </c>
      <c r="D275" s="65"/>
      <c r="E275" s="66"/>
      <c r="F275" s="67"/>
      <c r="G275" s="67">
        <f>SUM(G276:G310)</f>
        <v>0</v>
      </c>
    </row>
    <row r="276" spans="1:7" ht="33.75" x14ac:dyDescent="0.2">
      <c r="B276" s="40"/>
      <c r="C276" s="153" t="s">
        <v>571</v>
      </c>
      <c r="D276" s="36"/>
      <c r="E276" s="30"/>
      <c r="F276" s="11"/>
      <c r="G276" s="32">
        <f>ROUND(F276*E276,2)</f>
        <v>0</v>
      </c>
    </row>
    <row r="277" spans="1:7" x14ac:dyDescent="0.2">
      <c r="A277" s="186">
        <v>2530</v>
      </c>
      <c r="B277" s="40"/>
      <c r="C277" s="39" t="s">
        <v>572</v>
      </c>
      <c r="D277" s="29" t="s">
        <v>479</v>
      </c>
      <c r="E277" s="30">
        <v>18</v>
      </c>
      <c r="F277" s="11"/>
      <c r="G277" s="32">
        <f t="shared" ref="G277:G309" si="14">ROUND(F277*E277,2)</f>
        <v>0</v>
      </c>
    </row>
    <row r="278" spans="1:7" x14ac:dyDescent="0.2">
      <c r="A278" s="186">
        <v>2540</v>
      </c>
      <c r="B278" s="40"/>
      <c r="C278" s="39" t="s">
        <v>573</v>
      </c>
      <c r="D278" s="29" t="s">
        <v>479</v>
      </c>
      <c r="E278" s="30">
        <v>6</v>
      </c>
      <c r="F278" s="11"/>
      <c r="G278" s="32">
        <f t="shared" si="14"/>
        <v>0</v>
      </c>
    </row>
    <row r="279" spans="1:7" x14ac:dyDescent="0.2">
      <c r="A279" s="186">
        <v>2550</v>
      </c>
      <c r="B279" s="40"/>
      <c r="C279" s="39" t="s">
        <v>574</v>
      </c>
      <c r="D279" s="29" t="s">
        <v>1</v>
      </c>
      <c r="E279" s="30">
        <v>24</v>
      </c>
      <c r="F279" s="11"/>
      <c r="G279" s="32">
        <f t="shared" si="14"/>
        <v>0</v>
      </c>
    </row>
    <row r="280" spans="1:7" x14ac:dyDescent="0.2">
      <c r="A280" s="186">
        <v>2560</v>
      </c>
      <c r="B280" s="40"/>
      <c r="C280" s="39" t="s">
        <v>575</v>
      </c>
      <c r="D280" s="29" t="s">
        <v>1</v>
      </c>
      <c r="E280" s="30">
        <v>4</v>
      </c>
      <c r="F280" s="11"/>
      <c r="G280" s="32">
        <f t="shared" si="14"/>
        <v>0</v>
      </c>
    </row>
    <row r="281" spans="1:7" x14ac:dyDescent="0.2">
      <c r="A281" s="186">
        <v>2570</v>
      </c>
      <c r="B281" s="68"/>
      <c r="C281" s="39" t="s">
        <v>576</v>
      </c>
      <c r="D281" s="36" t="s">
        <v>1</v>
      </c>
      <c r="E281" s="30">
        <v>12</v>
      </c>
      <c r="F281" s="11"/>
      <c r="G281" s="32">
        <f t="shared" si="14"/>
        <v>0</v>
      </c>
    </row>
    <row r="282" spans="1:7" x14ac:dyDescent="0.2">
      <c r="A282" s="186">
        <v>2580</v>
      </c>
      <c r="B282" s="68"/>
      <c r="C282" s="39" t="s">
        <v>577</v>
      </c>
      <c r="D282" s="36" t="s">
        <v>1</v>
      </c>
      <c r="E282" s="30">
        <v>4</v>
      </c>
      <c r="F282" s="11"/>
      <c r="G282" s="32">
        <f t="shared" si="14"/>
        <v>0</v>
      </c>
    </row>
    <row r="283" spans="1:7" x14ac:dyDescent="0.2">
      <c r="A283" s="186">
        <v>2590</v>
      </c>
      <c r="B283" s="68"/>
      <c r="C283" s="39" t="s">
        <v>578</v>
      </c>
      <c r="D283" s="36" t="s">
        <v>1</v>
      </c>
      <c r="E283" s="30">
        <v>4</v>
      </c>
      <c r="F283" s="11"/>
      <c r="G283" s="32">
        <f t="shared" si="14"/>
        <v>0</v>
      </c>
    </row>
    <row r="284" spans="1:7" x14ac:dyDescent="0.2">
      <c r="A284" s="186">
        <v>2600</v>
      </c>
      <c r="B284" s="68"/>
      <c r="C284" s="39" t="s">
        <v>579</v>
      </c>
      <c r="D284" s="36" t="s">
        <v>1</v>
      </c>
      <c r="E284" s="30">
        <v>2</v>
      </c>
      <c r="F284" s="11"/>
      <c r="G284" s="32">
        <f t="shared" si="14"/>
        <v>0</v>
      </c>
    </row>
    <row r="285" spans="1:7" x14ac:dyDescent="0.2">
      <c r="A285" s="186">
        <v>2610</v>
      </c>
      <c r="B285" s="68"/>
      <c r="C285" s="39" t="s">
        <v>580</v>
      </c>
      <c r="D285" s="36" t="s">
        <v>1</v>
      </c>
      <c r="E285" s="30">
        <v>2</v>
      </c>
      <c r="F285" s="11"/>
      <c r="G285" s="32">
        <f t="shared" si="14"/>
        <v>0</v>
      </c>
    </row>
    <row r="286" spans="1:7" x14ac:dyDescent="0.2">
      <c r="A286" s="186">
        <v>2620</v>
      </c>
      <c r="B286" s="68"/>
      <c r="C286" s="39" t="s">
        <v>581</v>
      </c>
      <c r="D286" s="36" t="s">
        <v>1</v>
      </c>
      <c r="E286" s="30">
        <v>6</v>
      </c>
      <c r="F286" s="11"/>
      <c r="G286" s="32">
        <f t="shared" si="14"/>
        <v>0</v>
      </c>
    </row>
    <row r="287" spans="1:7" x14ac:dyDescent="0.2">
      <c r="A287" s="186">
        <v>2630</v>
      </c>
      <c r="B287" s="68"/>
      <c r="C287" s="39" t="s">
        <v>582</v>
      </c>
      <c r="D287" s="36" t="s">
        <v>1</v>
      </c>
      <c r="E287" s="30">
        <v>2</v>
      </c>
      <c r="F287" s="11"/>
      <c r="G287" s="32">
        <f t="shared" si="14"/>
        <v>0</v>
      </c>
    </row>
    <row r="288" spans="1:7" x14ac:dyDescent="0.2">
      <c r="A288" s="186">
        <v>2640</v>
      </c>
      <c r="B288" s="68"/>
      <c r="C288" s="39" t="s">
        <v>583</v>
      </c>
      <c r="D288" s="36" t="s">
        <v>1</v>
      </c>
      <c r="E288" s="30">
        <v>15</v>
      </c>
      <c r="F288" s="11"/>
      <c r="G288" s="32">
        <f t="shared" si="14"/>
        <v>0</v>
      </c>
    </row>
    <row r="289" spans="1:7" x14ac:dyDescent="0.2">
      <c r="A289" s="186">
        <v>2650</v>
      </c>
      <c r="B289" s="68"/>
      <c r="C289" s="39" t="s">
        <v>584</v>
      </c>
      <c r="D289" s="36" t="s">
        <v>1</v>
      </c>
      <c r="E289" s="30">
        <v>4</v>
      </c>
      <c r="F289" s="11"/>
      <c r="G289" s="32">
        <f t="shared" si="14"/>
        <v>0</v>
      </c>
    </row>
    <row r="290" spans="1:7" x14ac:dyDescent="0.2">
      <c r="A290" s="186">
        <v>2660</v>
      </c>
      <c r="B290" s="68"/>
      <c r="C290" s="39" t="s">
        <v>585</v>
      </c>
      <c r="D290" s="36" t="s">
        <v>1</v>
      </c>
      <c r="E290" s="30">
        <v>15</v>
      </c>
      <c r="F290" s="11"/>
      <c r="G290" s="32">
        <f t="shared" si="14"/>
        <v>0</v>
      </c>
    </row>
    <row r="291" spans="1:7" x14ac:dyDescent="0.2">
      <c r="A291" s="186">
        <v>2670</v>
      </c>
      <c r="B291" s="68"/>
      <c r="C291" s="39" t="s">
        <v>586</v>
      </c>
      <c r="D291" s="36" t="s">
        <v>1</v>
      </c>
      <c r="E291" s="30">
        <v>15</v>
      </c>
      <c r="F291" s="11"/>
      <c r="G291" s="32">
        <f t="shared" si="14"/>
        <v>0</v>
      </c>
    </row>
    <row r="292" spans="1:7" x14ac:dyDescent="0.2">
      <c r="A292" s="186">
        <v>2680</v>
      </c>
      <c r="B292" s="68"/>
      <c r="C292" s="39" t="s">
        <v>587</v>
      </c>
      <c r="D292" s="36" t="s">
        <v>1</v>
      </c>
      <c r="E292" s="30">
        <v>6</v>
      </c>
      <c r="F292" s="11"/>
      <c r="G292" s="32">
        <f t="shared" si="14"/>
        <v>0</v>
      </c>
    </row>
    <row r="293" spans="1:7" x14ac:dyDescent="0.2">
      <c r="A293" s="186">
        <v>2690</v>
      </c>
      <c r="B293" s="68"/>
      <c r="C293" s="39" t="s">
        <v>588</v>
      </c>
      <c r="D293" s="36" t="s">
        <v>1</v>
      </c>
      <c r="E293" s="30">
        <v>220</v>
      </c>
      <c r="F293" s="11"/>
      <c r="G293" s="32">
        <f t="shared" si="14"/>
        <v>0</v>
      </c>
    </row>
    <row r="294" spans="1:7" x14ac:dyDescent="0.2">
      <c r="A294" s="186">
        <v>2700</v>
      </c>
      <c r="B294" s="68"/>
      <c r="C294" s="39" t="s">
        <v>589</v>
      </c>
      <c r="D294" s="36" t="s">
        <v>1</v>
      </c>
      <c r="E294" s="30">
        <v>30</v>
      </c>
      <c r="F294" s="11"/>
      <c r="G294" s="32">
        <f t="shared" si="14"/>
        <v>0</v>
      </c>
    </row>
    <row r="295" spans="1:7" x14ac:dyDescent="0.2">
      <c r="A295" s="186">
        <v>2710</v>
      </c>
      <c r="B295" s="68"/>
      <c r="C295" s="39" t="s">
        <v>590</v>
      </c>
      <c r="D295" s="36" t="s">
        <v>1</v>
      </c>
      <c r="E295" s="30">
        <v>96</v>
      </c>
      <c r="F295" s="11"/>
      <c r="G295" s="32">
        <f t="shared" si="14"/>
        <v>0</v>
      </c>
    </row>
    <row r="296" spans="1:7" x14ac:dyDescent="0.2">
      <c r="A296" s="186">
        <v>2720</v>
      </c>
      <c r="B296" s="68"/>
      <c r="C296" s="39" t="s">
        <v>591</v>
      </c>
      <c r="D296" s="36" t="s">
        <v>1</v>
      </c>
      <c r="E296" s="30">
        <v>12</v>
      </c>
      <c r="F296" s="11"/>
      <c r="G296" s="32">
        <f t="shared" si="14"/>
        <v>0</v>
      </c>
    </row>
    <row r="297" spans="1:7" x14ac:dyDescent="0.2">
      <c r="A297" s="186">
        <v>2730</v>
      </c>
      <c r="B297" s="68"/>
      <c r="C297" s="39" t="s">
        <v>592</v>
      </c>
      <c r="D297" s="36" t="s">
        <v>1</v>
      </c>
      <c r="E297" s="30">
        <v>6</v>
      </c>
      <c r="F297" s="11"/>
      <c r="G297" s="32">
        <f t="shared" si="14"/>
        <v>0</v>
      </c>
    </row>
    <row r="298" spans="1:7" x14ac:dyDescent="0.2">
      <c r="A298" s="186">
        <v>2740</v>
      </c>
      <c r="B298" s="68"/>
      <c r="C298" s="39" t="s">
        <v>593</v>
      </c>
      <c r="D298" s="36" t="s">
        <v>1</v>
      </c>
      <c r="E298" s="30">
        <v>32</v>
      </c>
      <c r="F298" s="11"/>
      <c r="G298" s="32">
        <f t="shared" si="14"/>
        <v>0</v>
      </c>
    </row>
    <row r="299" spans="1:7" x14ac:dyDescent="0.2">
      <c r="A299" s="186">
        <v>2750</v>
      </c>
      <c r="B299" s="68"/>
      <c r="C299" s="39" t="s">
        <v>594</v>
      </c>
      <c r="D299" s="36" t="s">
        <v>1</v>
      </c>
      <c r="E299" s="30">
        <v>10</v>
      </c>
      <c r="F299" s="11"/>
      <c r="G299" s="32">
        <f t="shared" si="14"/>
        <v>0</v>
      </c>
    </row>
    <row r="300" spans="1:7" x14ac:dyDescent="0.2">
      <c r="A300" s="186">
        <v>2760</v>
      </c>
      <c r="B300" s="69"/>
      <c r="C300" s="39" t="s">
        <v>595</v>
      </c>
      <c r="D300" s="36" t="s">
        <v>1</v>
      </c>
      <c r="E300" s="30">
        <v>16</v>
      </c>
      <c r="F300" s="11"/>
      <c r="G300" s="32">
        <f t="shared" si="14"/>
        <v>0</v>
      </c>
    </row>
    <row r="301" spans="1:7" x14ac:dyDescent="0.2">
      <c r="A301" s="186">
        <v>2770</v>
      </c>
      <c r="B301" s="68"/>
      <c r="C301" s="39" t="s">
        <v>596</v>
      </c>
      <c r="D301" s="29" t="s">
        <v>1</v>
      </c>
      <c r="E301" s="30">
        <v>4</v>
      </c>
      <c r="F301" s="11"/>
      <c r="G301" s="32">
        <f t="shared" si="14"/>
        <v>0</v>
      </c>
    </row>
    <row r="302" spans="1:7" x14ac:dyDescent="0.2">
      <c r="A302" s="186">
        <v>2780</v>
      </c>
      <c r="B302" s="69"/>
      <c r="C302" s="39" t="s">
        <v>597</v>
      </c>
      <c r="D302" s="29" t="s">
        <v>1</v>
      </c>
      <c r="E302" s="30">
        <v>15</v>
      </c>
      <c r="F302" s="11"/>
      <c r="G302" s="32">
        <f t="shared" si="14"/>
        <v>0</v>
      </c>
    </row>
    <row r="303" spans="1:7" x14ac:dyDescent="0.2">
      <c r="A303" s="186">
        <v>2790</v>
      </c>
      <c r="B303" s="68"/>
      <c r="C303" s="39" t="s">
        <v>598</v>
      </c>
      <c r="D303" s="29" t="s">
        <v>1</v>
      </c>
      <c r="E303" s="30">
        <v>4</v>
      </c>
      <c r="F303" s="11"/>
      <c r="G303" s="32">
        <f t="shared" si="14"/>
        <v>0</v>
      </c>
    </row>
    <row r="304" spans="1:7" x14ac:dyDescent="0.2">
      <c r="A304" s="186">
        <v>2800</v>
      </c>
      <c r="B304" s="69"/>
      <c r="C304" s="39" t="s">
        <v>599</v>
      </c>
      <c r="D304" s="29" t="s">
        <v>1</v>
      </c>
      <c r="E304" s="30">
        <v>6</v>
      </c>
      <c r="F304" s="11"/>
      <c r="G304" s="32">
        <f t="shared" si="14"/>
        <v>0</v>
      </c>
    </row>
    <row r="305" spans="1:232" x14ac:dyDescent="0.2">
      <c r="A305" s="186">
        <v>2810</v>
      </c>
      <c r="B305" s="69"/>
      <c r="C305" s="39" t="s">
        <v>600</v>
      </c>
      <c r="D305" s="29" t="s">
        <v>1</v>
      </c>
      <c r="E305" s="30">
        <v>15</v>
      </c>
      <c r="F305" s="11"/>
      <c r="G305" s="32">
        <f t="shared" si="14"/>
        <v>0</v>
      </c>
    </row>
    <row r="306" spans="1:232" x14ac:dyDescent="0.2">
      <c r="A306" s="186">
        <v>2820</v>
      </c>
      <c r="B306" s="69"/>
      <c r="C306" s="39" t="s">
        <v>601</v>
      </c>
      <c r="D306" s="29" t="s">
        <v>1</v>
      </c>
      <c r="E306" s="30">
        <v>30</v>
      </c>
      <c r="F306" s="11"/>
      <c r="G306" s="32">
        <f t="shared" si="14"/>
        <v>0</v>
      </c>
    </row>
    <row r="307" spans="1:232" x14ac:dyDescent="0.2">
      <c r="A307" s="186">
        <v>2830</v>
      </c>
      <c r="B307" s="69"/>
      <c r="C307" s="39" t="s">
        <v>602</v>
      </c>
      <c r="D307" s="29" t="s">
        <v>1</v>
      </c>
      <c r="E307" s="30">
        <v>12</v>
      </c>
      <c r="F307" s="11"/>
      <c r="G307" s="32">
        <f t="shared" si="14"/>
        <v>0</v>
      </c>
    </row>
    <row r="308" spans="1:232" x14ac:dyDescent="0.2">
      <c r="A308" s="186">
        <v>2840</v>
      </c>
      <c r="B308" s="68"/>
      <c r="C308" s="39" t="s">
        <v>603</v>
      </c>
      <c r="D308" s="29" t="s">
        <v>1</v>
      </c>
      <c r="E308" s="30">
        <v>6</v>
      </c>
      <c r="F308" s="11"/>
      <c r="G308" s="32">
        <f t="shared" si="14"/>
        <v>0</v>
      </c>
    </row>
    <row r="309" spans="1:232" x14ac:dyDescent="0.2">
      <c r="A309" s="186">
        <v>2850</v>
      </c>
      <c r="B309" s="62"/>
      <c r="C309" s="39" t="s">
        <v>604</v>
      </c>
      <c r="D309" s="29" t="s">
        <v>1</v>
      </c>
      <c r="E309" s="30">
        <v>3</v>
      </c>
      <c r="F309" s="11"/>
      <c r="G309" s="32">
        <f t="shared" si="14"/>
        <v>0</v>
      </c>
    </row>
    <row r="310" spans="1:232" x14ac:dyDescent="0.2">
      <c r="B310" s="62"/>
      <c r="C310" s="39"/>
      <c r="D310" s="29"/>
      <c r="E310" s="30"/>
      <c r="F310" s="11"/>
      <c r="G310" s="32">
        <f t="shared" ref="G310" si="15">ROUND(F310*E310,2)</f>
        <v>0</v>
      </c>
    </row>
    <row r="311" spans="1:232" s="52" customFormat="1" x14ac:dyDescent="0.2">
      <c r="A311" s="65"/>
      <c r="B311" s="65"/>
      <c r="C311" s="64" t="s">
        <v>605</v>
      </c>
      <c r="D311" s="70"/>
      <c r="E311" s="66"/>
      <c r="F311" s="67"/>
      <c r="G311" s="67">
        <f>SUM(G312:G316)</f>
        <v>0</v>
      </c>
    </row>
    <row r="312" spans="1:232" ht="78.75" x14ac:dyDescent="0.2">
      <c r="A312" s="186">
        <v>2860</v>
      </c>
      <c r="B312" s="68"/>
      <c r="C312" s="39" t="s">
        <v>606</v>
      </c>
      <c r="D312" s="36" t="s">
        <v>1</v>
      </c>
      <c r="E312" s="30">
        <v>3</v>
      </c>
      <c r="F312" s="11"/>
      <c r="G312" s="32">
        <f t="shared" ref="G312:G316" si="16">ROUND(F312*E312,2)</f>
        <v>0</v>
      </c>
    </row>
    <row r="313" spans="1:232" ht="78.75" x14ac:dyDescent="0.2">
      <c r="A313" s="186">
        <v>2870</v>
      </c>
      <c r="B313" s="62"/>
      <c r="C313" s="46" t="s">
        <v>607</v>
      </c>
      <c r="D313" s="29" t="s">
        <v>1</v>
      </c>
      <c r="E313" s="30">
        <v>3</v>
      </c>
      <c r="F313" s="11"/>
      <c r="G313" s="32">
        <f t="shared" si="16"/>
        <v>0</v>
      </c>
    </row>
    <row r="314" spans="1:232" ht="105.75" customHeight="1" x14ac:dyDescent="0.2">
      <c r="A314" s="186">
        <v>2880</v>
      </c>
      <c r="B314" s="62"/>
      <c r="C314" s="46" t="s">
        <v>608</v>
      </c>
      <c r="D314" s="29" t="s">
        <v>1</v>
      </c>
      <c r="E314" s="30">
        <v>6</v>
      </c>
      <c r="F314" s="11"/>
      <c r="G314" s="32">
        <f t="shared" si="16"/>
        <v>0</v>
      </c>
    </row>
    <row r="315" spans="1:232" ht="107.25" customHeight="1" x14ac:dyDescent="0.2">
      <c r="A315" s="186">
        <v>2890</v>
      </c>
      <c r="B315" s="62"/>
      <c r="C315" s="46" t="s">
        <v>609</v>
      </c>
      <c r="D315" s="29" t="s">
        <v>1</v>
      </c>
      <c r="E315" s="30">
        <v>4</v>
      </c>
      <c r="F315" s="11"/>
      <c r="G315" s="32">
        <f t="shared" si="16"/>
        <v>0</v>
      </c>
    </row>
    <row r="316" spans="1:232" ht="101.25" customHeight="1" x14ac:dyDescent="0.2">
      <c r="A316" s="186">
        <v>2900</v>
      </c>
      <c r="B316" s="62"/>
      <c r="C316" s="46" t="s">
        <v>610</v>
      </c>
      <c r="D316" s="29" t="s">
        <v>1</v>
      </c>
      <c r="E316" s="30">
        <v>10</v>
      </c>
      <c r="F316" s="11"/>
      <c r="G316" s="32">
        <f t="shared" si="16"/>
        <v>0</v>
      </c>
    </row>
    <row r="317" spans="1:232" s="73" customFormat="1" x14ac:dyDescent="0.2">
      <c r="B317" s="71"/>
      <c r="C317" s="46"/>
      <c r="D317" s="29"/>
      <c r="E317" s="30"/>
      <c r="F317" s="11"/>
      <c r="G317" s="32"/>
      <c r="H317" s="72"/>
      <c r="I317" s="72"/>
      <c r="J317" s="72"/>
      <c r="K317" s="72"/>
      <c r="L317" s="72"/>
      <c r="M317" s="72"/>
      <c r="N317" s="72"/>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c r="AL317" s="72"/>
      <c r="AM317" s="72"/>
      <c r="AN317" s="72"/>
      <c r="AO317" s="72"/>
      <c r="AP317" s="72"/>
      <c r="AQ317" s="72"/>
      <c r="AR317" s="72"/>
      <c r="AS317" s="72"/>
      <c r="AT317" s="72"/>
      <c r="AU317" s="72"/>
      <c r="AV317" s="72"/>
      <c r="AW317" s="72"/>
      <c r="AX317" s="72"/>
      <c r="AY317" s="72"/>
      <c r="AZ317" s="72"/>
      <c r="BA317" s="72"/>
      <c r="BB317" s="72"/>
      <c r="BC317" s="72"/>
      <c r="BD317" s="72"/>
      <c r="BE317" s="72"/>
      <c r="BF317" s="72"/>
      <c r="BG317" s="72"/>
      <c r="BH317" s="72"/>
      <c r="BI317" s="72"/>
      <c r="BJ317" s="72"/>
      <c r="BK317" s="72"/>
      <c r="BL317" s="72"/>
      <c r="BM317" s="72"/>
      <c r="BN317" s="72"/>
      <c r="BO317" s="72"/>
      <c r="BP317" s="72"/>
      <c r="BQ317" s="72"/>
      <c r="BR317" s="72"/>
      <c r="BS317" s="72"/>
      <c r="BT317" s="72"/>
      <c r="BU317" s="72"/>
      <c r="BV317" s="72"/>
      <c r="BW317" s="72"/>
      <c r="BX317" s="72"/>
      <c r="BY317" s="72"/>
      <c r="BZ317" s="72"/>
      <c r="CA317" s="72"/>
      <c r="CB317" s="72"/>
      <c r="CC317" s="72"/>
      <c r="CD317" s="72"/>
      <c r="CE317" s="72"/>
      <c r="CF317" s="72"/>
      <c r="CG317" s="72"/>
      <c r="CH317" s="72"/>
      <c r="CI317" s="72"/>
      <c r="CJ317" s="72"/>
      <c r="CK317" s="72"/>
      <c r="CL317" s="72"/>
      <c r="CM317" s="72"/>
      <c r="CN317" s="72"/>
      <c r="CO317" s="72"/>
      <c r="CP317" s="72"/>
      <c r="CQ317" s="72"/>
      <c r="CR317" s="72"/>
      <c r="CS317" s="72"/>
      <c r="CT317" s="72"/>
      <c r="CU317" s="72"/>
      <c r="CV317" s="72"/>
      <c r="CW317" s="72"/>
      <c r="CX317" s="72"/>
      <c r="CY317" s="72"/>
      <c r="CZ317" s="72"/>
      <c r="DA317" s="72"/>
      <c r="DB317" s="72"/>
      <c r="DC317" s="72"/>
      <c r="DD317" s="72"/>
      <c r="DE317" s="72"/>
      <c r="DF317" s="72"/>
      <c r="DG317" s="72"/>
      <c r="DH317" s="72"/>
      <c r="DI317" s="72"/>
      <c r="DJ317" s="72"/>
      <c r="DK317" s="72"/>
      <c r="DL317" s="72"/>
      <c r="DM317" s="72"/>
      <c r="DN317" s="72"/>
      <c r="DO317" s="72"/>
      <c r="DP317" s="72"/>
      <c r="DQ317" s="72"/>
      <c r="DR317" s="72"/>
      <c r="DS317" s="72"/>
      <c r="DT317" s="72"/>
      <c r="DU317" s="72"/>
      <c r="DV317" s="72"/>
      <c r="DW317" s="72"/>
      <c r="DX317" s="72"/>
      <c r="DY317" s="72"/>
      <c r="DZ317" s="72"/>
      <c r="EA317" s="72"/>
      <c r="EB317" s="72"/>
      <c r="EC317" s="72"/>
      <c r="ED317" s="72"/>
      <c r="EE317" s="72"/>
      <c r="EF317" s="72"/>
      <c r="EG317" s="72"/>
      <c r="EH317" s="72"/>
      <c r="EI317" s="72"/>
      <c r="EJ317" s="72"/>
      <c r="EK317" s="72"/>
      <c r="EL317" s="72"/>
      <c r="EM317" s="72"/>
      <c r="EN317" s="72"/>
      <c r="EO317" s="72"/>
      <c r="EP317" s="72"/>
      <c r="EQ317" s="72"/>
      <c r="ER317" s="72"/>
      <c r="ES317" s="72"/>
      <c r="ET317" s="72"/>
      <c r="EU317" s="72"/>
      <c r="EV317" s="72"/>
      <c r="EW317" s="72"/>
      <c r="EX317" s="72"/>
      <c r="EY317" s="72"/>
      <c r="EZ317" s="72"/>
      <c r="FA317" s="72"/>
      <c r="FB317" s="72"/>
      <c r="FC317" s="72"/>
      <c r="FD317" s="72"/>
      <c r="FE317" s="72"/>
      <c r="FF317" s="72"/>
      <c r="FG317" s="72"/>
      <c r="FH317" s="72"/>
      <c r="FI317" s="72"/>
      <c r="FJ317" s="72"/>
      <c r="FK317" s="72"/>
      <c r="FL317" s="72"/>
      <c r="FM317" s="72"/>
      <c r="FN317" s="72"/>
      <c r="FO317" s="72"/>
      <c r="FP317" s="72"/>
      <c r="FQ317" s="72"/>
      <c r="FR317" s="72"/>
      <c r="FS317" s="72"/>
      <c r="FT317" s="72"/>
      <c r="FU317" s="72"/>
      <c r="FV317" s="72"/>
      <c r="FW317" s="72"/>
      <c r="FX317" s="72"/>
      <c r="FY317" s="72"/>
      <c r="FZ317" s="72"/>
      <c r="GA317" s="72"/>
      <c r="GB317" s="72"/>
      <c r="GC317" s="72"/>
      <c r="GD317" s="72"/>
      <c r="GE317" s="72"/>
      <c r="GF317" s="72"/>
      <c r="GG317" s="72"/>
      <c r="GH317" s="72"/>
      <c r="GI317" s="72"/>
      <c r="GJ317" s="72"/>
      <c r="GK317" s="72"/>
      <c r="GL317" s="72"/>
      <c r="GM317" s="72"/>
      <c r="GN317" s="72"/>
      <c r="GO317" s="72"/>
      <c r="GP317" s="72"/>
      <c r="GQ317" s="72"/>
      <c r="GR317" s="72"/>
      <c r="GS317" s="72"/>
      <c r="GT317" s="72"/>
      <c r="GU317" s="72"/>
      <c r="GV317" s="72"/>
      <c r="GW317" s="72"/>
      <c r="GX317" s="72"/>
      <c r="GY317" s="72"/>
      <c r="GZ317" s="72"/>
      <c r="HA317" s="72"/>
      <c r="HB317" s="72"/>
      <c r="HC317" s="72"/>
      <c r="HD317" s="72"/>
      <c r="HE317" s="72"/>
      <c r="HF317" s="72"/>
      <c r="HG317" s="72"/>
      <c r="HH317" s="72"/>
      <c r="HI317" s="72"/>
      <c r="HJ317" s="72"/>
      <c r="HK317" s="72"/>
      <c r="HL317" s="72"/>
      <c r="HM317" s="72"/>
      <c r="HN317" s="72"/>
      <c r="HO317" s="72"/>
      <c r="HP317" s="72"/>
      <c r="HQ317" s="72"/>
      <c r="HR317" s="72"/>
      <c r="HS317" s="72"/>
      <c r="HT317" s="72"/>
      <c r="HU317" s="72"/>
      <c r="HV317" s="72"/>
      <c r="HW317" s="72"/>
      <c r="HX317" s="72"/>
    </row>
    <row r="318" spans="1:232" s="79" customFormat="1" collapsed="1" x14ac:dyDescent="0.2">
      <c r="A318" s="74"/>
      <c r="B318" s="74" t="s">
        <v>307</v>
      </c>
      <c r="C318" s="75" t="s">
        <v>17</v>
      </c>
      <c r="D318" s="76"/>
      <c r="E318" s="77"/>
      <c r="F318" s="51"/>
      <c r="G318" s="51">
        <f>+G319+G442+G549+G663</f>
        <v>0</v>
      </c>
      <c r="H318" s="78"/>
      <c r="I318" s="78"/>
      <c r="J318" s="78"/>
      <c r="K318" s="78"/>
      <c r="L318" s="78"/>
      <c r="M318" s="78"/>
      <c r="N318" s="78"/>
      <c r="O318" s="78"/>
      <c r="P318" s="78"/>
      <c r="Q318" s="78"/>
      <c r="R318" s="78"/>
      <c r="S318" s="78"/>
      <c r="T318" s="78"/>
      <c r="U318" s="78"/>
      <c r="V318" s="78"/>
      <c r="W318" s="78"/>
      <c r="X318" s="78"/>
      <c r="Y318" s="78"/>
      <c r="Z318" s="78"/>
      <c r="AA318" s="78"/>
      <c r="AB318" s="78"/>
      <c r="AC318" s="78"/>
      <c r="AD318" s="78"/>
      <c r="AE318" s="78"/>
      <c r="AF318" s="78"/>
      <c r="AG318" s="78"/>
      <c r="AH318" s="78"/>
      <c r="AI318" s="78"/>
      <c r="AJ318" s="78"/>
      <c r="AK318" s="78"/>
      <c r="AL318" s="78"/>
      <c r="AM318" s="78"/>
      <c r="AN318" s="78"/>
      <c r="AO318" s="78"/>
      <c r="AP318" s="78"/>
      <c r="AQ318" s="78"/>
      <c r="AR318" s="78"/>
      <c r="AS318" s="78"/>
      <c r="AT318" s="78"/>
      <c r="AU318" s="78"/>
      <c r="AV318" s="78"/>
      <c r="AW318" s="78"/>
      <c r="AX318" s="78"/>
      <c r="AY318" s="78"/>
      <c r="AZ318" s="78"/>
      <c r="BA318" s="78"/>
      <c r="BB318" s="78"/>
      <c r="BC318" s="78"/>
      <c r="BD318" s="78"/>
      <c r="BE318" s="78"/>
      <c r="BF318" s="78"/>
      <c r="BG318" s="78"/>
      <c r="BH318" s="78"/>
      <c r="BI318" s="78"/>
      <c r="BJ318" s="78"/>
      <c r="BK318" s="78"/>
      <c r="BL318" s="78"/>
      <c r="BM318" s="78"/>
      <c r="BN318" s="78"/>
      <c r="BO318" s="78"/>
      <c r="BP318" s="78"/>
      <c r="BQ318" s="78"/>
      <c r="BR318" s="78"/>
      <c r="BS318" s="78"/>
      <c r="BT318" s="78"/>
      <c r="BU318" s="78"/>
      <c r="BV318" s="78"/>
      <c r="BW318" s="78"/>
      <c r="BX318" s="78"/>
      <c r="BY318" s="78"/>
      <c r="BZ318" s="78"/>
      <c r="CA318" s="78"/>
      <c r="CB318" s="78"/>
      <c r="CC318" s="78"/>
      <c r="CD318" s="78"/>
      <c r="CE318" s="78"/>
      <c r="CF318" s="78"/>
      <c r="CG318" s="78"/>
      <c r="CH318" s="78"/>
      <c r="CI318" s="78"/>
      <c r="CJ318" s="78"/>
      <c r="CK318" s="78"/>
      <c r="CL318" s="78"/>
      <c r="CM318" s="78"/>
      <c r="CN318" s="78"/>
      <c r="CO318" s="78"/>
      <c r="CP318" s="78"/>
      <c r="CQ318" s="78"/>
      <c r="CR318" s="78"/>
      <c r="CS318" s="78"/>
      <c r="CT318" s="78"/>
      <c r="CU318" s="78"/>
      <c r="CV318" s="78"/>
      <c r="CW318" s="78"/>
      <c r="CX318" s="78"/>
      <c r="CY318" s="78"/>
      <c r="CZ318" s="78"/>
      <c r="DA318" s="78"/>
      <c r="DB318" s="78"/>
      <c r="DC318" s="78"/>
      <c r="DD318" s="78"/>
      <c r="DE318" s="78"/>
      <c r="DF318" s="78"/>
      <c r="DG318" s="78"/>
      <c r="DH318" s="78"/>
      <c r="DI318" s="78"/>
      <c r="DJ318" s="78"/>
      <c r="DK318" s="78"/>
      <c r="DL318" s="78"/>
      <c r="DM318" s="78"/>
      <c r="DN318" s="78"/>
      <c r="DO318" s="78"/>
      <c r="DP318" s="78"/>
      <c r="DQ318" s="78"/>
      <c r="DR318" s="78"/>
      <c r="DS318" s="78"/>
      <c r="DT318" s="78"/>
      <c r="DU318" s="78"/>
      <c r="DV318" s="78"/>
      <c r="DW318" s="78"/>
      <c r="DX318" s="78"/>
      <c r="DY318" s="78"/>
      <c r="DZ318" s="78"/>
      <c r="EA318" s="78"/>
      <c r="EB318" s="78"/>
      <c r="EC318" s="78"/>
      <c r="ED318" s="78"/>
      <c r="EE318" s="78"/>
      <c r="EF318" s="78"/>
      <c r="EG318" s="78"/>
      <c r="EH318" s="78"/>
      <c r="EI318" s="78"/>
      <c r="EJ318" s="78"/>
      <c r="EK318" s="78"/>
      <c r="EL318" s="78"/>
      <c r="EM318" s="78"/>
      <c r="EN318" s="78"/>
      <c r="EO318" s="78"/>
      <c r="EP318" s="78"/>
      <c r="EQ318" s="78"/>
      <c r="ER318" s="78"/>
      <c r="ES318" s="78"/>
      <c r="ET318" s="78"/>
      <c r="EU318" s="78"/>
      <c r="EV318" s="78"/>
      <c r="EW318" s="78"/>
      <c r="EX318" s="78"/>
      <c r="EY318" s="78"/>
      <c r="EZ318" s="78"/>
      <c r="FA318" s="78"/>
      <c r="FB318" s="78"/>
      <c r="FC318" s="78"/>
      <c r="FD318" s="78"/>
      <c r="FE318" s="78"/>
      <c r="FF318" s="78"/>
      <c r="FG318" s="78"/>
      <c r="FH318" s="78"/>
      <c r="FI318" s="78"/>
      <c r="FJ318" s="78"/>
      <c r="FK318" s="78"/>
      <c r="FL318" s="78"/>
      <c r="FM318" s="78"/>
      <c r="FN318" s="78"/>
      <c r="FO318" s="78"/>
      <c r="FP318" s="78"/>
      <c r="FQ318" s="78"/>
      <c r="FR318" s="78"/>
      <c r="FS318" s="78"/>
      <c r="FT318" s="78"/>
      <c r="FU318" s="78"/>
      <c r="FV318" s="78"/>
      <c r="FW318" s="78"/>
      <c r="FX318" s="78"/>
      <c r="FY318" s="78"/>
      <c r="FZ318" s="78"/>
      <c r="GA318" s="78"/>
      <c r="GB318" s="78"/>
      <c r="GC318" s="78"/>
      <c r="GD318" s="78"/>
      <c r="GE318" s="78"/>
      <c r="GF318" s="78"/>
      <c r="GG318" s="78"/>
      <c r="GH318" s="78"/>
      <c r="GI318" s="78"/>
      <c r="GJ318" s="78"/>
      <c r="GK318" s="78"/>
      <c r="GL318" s="78"/>
      <c r="GM318" s="78"/>
      <c r="GN318" s="78"/>
      <c r="GO318" s="78"/>
      <c r="GP318" s="78"/>
      <c r="GQ318" s="78"/>
      <c r="GR318" s="78"/>
      <c r="GS318" s="78"/>
      <c r="GT318" s="78"/>
      <c r="GU318" s="78"/>
      <c r="GV318" s="78"/>
      <c r="GW318" s="78"/>
      <c r="GX318" s="78"/>
      <c r="GY318" s="78"/>
      <c r="GZ318" s="78"/>
      <c r="HA318" s="78"/>
      <c r="HB318" s="78"/>
      <c r="HC318" s="78"/>
      <c r="HD318" s="78"/>
      <c r="HE318" s="78"/>
      <c r="HF318" s="78"/>
      <c r="HG318" s="78"/>
      <c r="HH318" s="78"/>
      <c r="HI318" s="78"/>
      <c r="HJ318" s="78"/>
      <c r="HK318" s="78"/>
      <c r="HL318" s="78"/>
      <c r="HM318" s="78"/>
      <c r="HN318" s="78"/>
      <c r="HO318" s="78"/>
      <c r="HP318" s="78"/>
      <c r="HQ318" s="78"/>
      <c r="HR318" s="78"/>
      <c r="HS318" s="78"/>
      <c r="HT318" s="78"/>
      <c r="HU318" s="78"/>
      <c r="HV318" s="78"/>
      <c r="HW318" s="78"/>
      <c r="HX318" s="78"/>
    </row>
    <row r="319" spans="1:232" s="84" customFormat="1" ht="11.25" x14ac:dyDescent="0.2">
      <c r="A319" s="80"/>
      <c r="B319" s="80" t="s">
        <v>340</v>
      </c>
      <c r="C319" s="81" t="s">
        <v>350</v>
      </c>
      <c r="D319" s="82"/>
      <c r="E319" s="83"/>
      <c r="F319" s="54"/>
      <c r="G319" s="54">
        <f>+G320+G337+G355+G372+G390+G396+G415+G423</f>
        <v>0</v>
      </c>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9"/>
      <c r="AM319" s="79"/>
      <c r="AN319" s="79"/>
      <c r="AO319" s="79"/>
      <c r="AP319" s="79"/>
      <c r="AQ319" s="79"/>
      <c r="AR319" s="79"/>
      <c r="AS319" s="79"/>
      <c r="AT319" s="79"/>
      <c r="AU319" s="79"/>
      <c r="AV319" s="79"/>
      <c r="AW319" s="79"/>
      <c r="AX319" s="79"/>
      <c r="AY319" s="79"/>
      <c r="AZ319" s="79"/>
      <c r="BA319" s="79"/>
      <c r="BB319" s="79"/>
      <c r="BC319" s="79"/>
      <c r="BD319" s="79"/>
      <c r="BE319" s="79"/>
      <c r="BF319" s="79"/>
      <c r="BG319" s="79"/>
      <c r="BH319" s="79"/>
      <c r="BI319" s="79"/>
      <c r="BJ319" s="79"/>
      <c r="BK319" s="79"/>
      <c r="BL319" s="79"/>
      <c r="BM319" s="79"/>
      <c r="BN319" s="79"/>
      <c r="BO319" s="79"/>
      <c r="BP319" s="79"/>
      <c r="BQ319" s="79"/>
      <c r="BR319" s="79"/>
      <c r="BS319" s="79"/>
      <c r="BT319" s="79"/>
      <c r="BU319" s="79"/>
      <c r="BV319" s="79"/>
      <c r="BW319" s="79"/>
      <c r="BX319" s="79"/>
      <c r="BY319" s="79"/>
      <c r="BZ319" s="79"/>
      <c r="CA319" s="79"/>
      <c r="CB319" s="79"/>
      <c r="CC319" s="79"/>
      <c r="CD319" s="79"/>
      <c r="CE319" s="79"/>
      <c r="CF319" s="79"/>
      <c r="CG319" s="79"/>
      <c r="CH319" s="79"/>
      <c r="CI319" s="79"/>
      <c r="CJ319" s="79"/>
      <c r="CK319" s="79"/>
      <c r="CL319" s="79"/>
      <c r="CM319" s="79"/>
      <c r="CN319" s="79"/>
      <c r="CO319" s="79"/>
      <c r="CP319" s="79"/>
      <c r="CQ319" s="79"/>
      <c r="CR319" s="79"/>
      <c r="CS319" s="79"/>
      <c r="CT319" s="79"/>
      <c r="CU319" s="79"/>
      <c r="CV319" s="79"/>
      <c r="CW319" s="79"/>
      <c r="CX319" s="79"/>
      <c r="CY319" s="79"/>
      <c r="CZ319" s="79"/>
      <c r="DA319" s="79"/>
      <c r="DB319" s="79"/>
      <c r="DC319" s="79"/>
      <c r="DD319" s="79"/>
      <c r="DE319" s="79"/>
      <c r="DF319" s="79"/>
      <c r="DG319" s="79"/>
      <c r="DH319" s="79"/>
      <c r="DI319" s="79"/>
      <c r="DJ319" s="79"/>
      <c r="DK319" s="79"/>
      <c r="DL319" s="79"/>
      <c r="DM319" s="79"/>
      <c r="DN319" s="79"/>
      <c r="DO319" s="79"/>
      <c r="DP319" s="79"/>
      <c r="DQ319" s="79"/>
      <c r="DR319" s="79"/>
      <c r="DS319" s="79"/>
      <c r="DT319" s="79"/>
      <c r="DU319" s="79"/>
      <c r="DV319" s="79"/>
      <c r="DW319" s="79"/>
      <c r="DX319" s="79"/>
      <c r="DY319" s="79"/>
      <c r="DZ319" s="79"/>
      <c r="EA319" s="79"/>
      <c r="EB319" s="79"/>
      <c r="EC319" s="79"/>
      <c r="ED319" s="79"/>
      <c r="EE319" s="79"/>
      <c r="EF319" s="79"/>
      <c r="EG319" s="79"/>
      <c r="EH319" s="79"/>
      <c r="EI319" s="79"/>
      <c r="EJ319" s="79"/>
      <c r="EK319" s="79"/>
      <c r="EL319" s="79"/>
      <c r="EM319" s="79"/>
      <c r="EN319" s="79"/>
      <c r="EO319" s="79"/>
      <c r="EP319" s="79"/>
      <c r="EQ319" s="79"/>
      <c r="ER319" s="79"/>
      <c r="ES319" s="79"/>
      <c r="ET319" s="79"/>
      <c r="EU319" s="79"/>
      <c r="EV319" s="79"/>
      <c r="EW319" s="79"/>
      <c r="EX319" s="79"/>
      <c r="EY319" s="79"/>
      <c r="EZ319" s="79"/>
      <c r="FA319" s="79"/>
      <c r="FB319" s="79"/>
      <c r="FC319" s="79"/>
      <c r="FD319" s="79"/>
      <c r="FE319" s="79"/>
      <c r="FF319" s="79"/>
      <c r="FG319" s="79"/>
      <c r="FH319" s="79"/>
      <c r="FI319" s="79"/>
      <c r="FJ319" s="79"/>
      <c r="FK319" s="79"/>
      <c r="FL319" s="79"/>
      <c r="FM319" s="79"/>
      <c r="FN319" s="79"/>
      <c r="FO319" s="79"/>
      <c r="FP319" s="79"/>
      <c r="FQ319" s="79"/>
      <c r="FR319" s="79"/>
      <c r="FS319" s="79"/>
      <c r="FT319" s="79"/>
      <c r="FU319" s="79"/>
      <c r="FV319" s="79"/>
      <c r="FW319" s="79"/>
      <c r="FX319" s="79"/>
      <c r="FY319" s="79"/>
      <c r="FZ319" s="79"/>
      <c r="GA319" s="79"/>
      <c r="GB319" s="79"/>
      <c r="GC319" s="79"/>
      <c r="GD319" s="79"/>
      <c r="GE319" s="79"/>
      <c r="GF319" s="79"/>
      <c r="GG319" s="79"/>
      <c r="GH319" s="79"/>
      <c r="GI319" s="79"/>
      <c r="GJ319" s="79"/>
      <c r="GK319" s="79"/>
      <c r="GL319" s="79"/>
      <c r="GM319" s="79"/>
      <c r="GN319" s="79"/>
      <c r="GO319" s="79"/>
      <c r="GP319" s="79"/>
      <c r="GQ319" s="79"/>
      <c r="GR319" s="79"/>
      <c r="GS319" s="79"/>
      <c r="GT319" s="79"/>
      <c r="GU319" s="79"/>
      <c r="GV319" s="79"/>
      <c r="GW319" s="79"/>
      <c r="GX319" s="79"/>
      <c r="GY319" s="79"/>
      <c r="GZ319" s="79"/>
      <c r="HA319" s="79"/>
      <c r="HB319" s="79"/>
      <c r="HC319" s="79"/>
      <c r="HD319" s="79"/>
      <c r="HE319" s="79"/>
      <c r="HF319" s="79"/>
      <c r="HG319" s="79"/>
      <c r="HH319" s="79"/>
      <c r="HI319" s="79"/>
      <c r="HJ319" s="79"/>
      <c r="HK319" s="79"/>
      <c r="HL319" s="79"/>
      <c r="HM319" s="79"/>
      <c r="HN319" s="79"/>
      <c r="HO319" s="79"/>
      <c r="HP319" s="79"/>
      <c r="HQ319" s="79"/>
      <c r="HR319" s="79"/>
      <c r="HS319" s="79"/>
      <c r="HT319" s="79"/>
      <c r="HU319" s="79"/>
      <c r="HV319" s="79"/>
      <c r="HW319" s="79"/>
      <c r="HX319" s="79"/>
    </row>
    <row r="320" spans="1:232" s="79" customFormat="1" ht="11.25" x14ac:dyDescent="0.2">
      <c r="A320" s="85"/>
      <c r="B320" s="85"/>
      <c r="C320" s="86" t="s">
        <v>27</v>
      </c>
      <c r="D320" s="86"/>
      <c r="E320" s="87"/>
      <c r="F320" s="67"/>
      <c r="G320" s="67">
        <f>SUM(G321:G336)</f>
        <v>0</v>
      </c>
    </row>
    <row r="321" spans="1:232" s="73" customFormat="1" ht="56.25" x14ac:dyDescent="0.2">
      <c r="A321" s="186">
        <v>3020</v>
      </c>
      <c r="B321" s="60"/>
      <c r="C321" s="88" t="s">
        <v>75</v>
      </c>
      <c r="D321" s="29" t="s">
        <v>12</v>
      </c>
      <c r="E321" s="89">
        <v>520</v>
      </c>
      <c r="F321" s="164"/>
      <c r="G321" s="32">
        <f t="shared" ref="G321:G336" si="17">ROUND(F321*E321,2)</f>
        <v>0</v>
      </c>
    </row>
    <row r="322" spans="1:232" s="73" customFormat="1" ht="78.75" x14ac:dyDescent="0.2">
      <c r="A322" s="186">
        <v>3030</v>
      </c>
      <c r="B322" s="90"/>
      <c r="C322" s="88" t="s">
        <v>183</v>
      </c>
      <c r="D322" s="36" t="s">
        <v>289</v>
      </c>
      <c r="E322" s="89">
        <v>182</v>
      </c>
      <c r="F322" s="164"/>
      <c r="G322" s="32">
        <f t="shared" si="17"/>
        <v>0</v>
      </c>
    </row>
    <row r="323" spans="1:232" s="91" customFormat="1" ht="90" x14ac:dyDescent="0.2">
      <c r="A323" s="186">
        <v>3040</v>
      </c>
      <c r="B323" s="90"/>
      <c r="C323" s="88" t="s">
        <v>184</v>
      </c>
      <c r="D323" s="36" t="s">
        <v>289</v>
      </c>
      <c r="E323" s="89">
        <v>185</v>
      </c>
      <c r="F323" s="164"/>
      <c r="G323" s="32">
        <f t="shared" si="17"/>
        <v>0</v>
      </c>
      <c r="H323" s="73"/>
      <c r="I323" s="73"/>
      <c r="J323" s="73"/>
      <c r="K323" s="73"/>
      <c r="L323" s="73"/>
      <c r="M323" s="73"/>
      <c r="N323" s="73"/>
      <c r="O323" s="73"/>
      <c r="P323" s="73"/>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c r="AU323" s="73"/>
      <c r="AV323" s="73"/>
      <c r="AW323" s="73"/>
      <c r="AX323" s="73"/>
      <c r="AY323" s="73"/>
      <c r="AZ323" s="73"/>
      <c r="BA323" s="73"/>
      <c r="BB323" s="73"/>
      <c r="BC323" s="73"/>
      <c r="BD323" s="73"/>
      <c r="BE323" s="73"/>
      <c r="BF323" s="73"/>
      <c r="BG323" s="73"/>
      <c r="BH323" s="73"/>
      <c r="BI323" s="73"/>
      <c r="BJ323" s="73"/>
      <c r="BK323" s="73"/>
      <c r="BL323" s="73"/>
      <c r="BM323" s="73"/>
      <c r="BN323" s="73"/>
      <c r="BO323" s="73"/>
      <c r="BP323" s="73"/>
      <c r="BQ323" s="73"/>
      <c r="BR323" s="73"/>
      <c r="BS323" s="73"/>
      <c r="BT323" s="73"/>
      <c r="BU323" s="73"/>
      <c r="BV323" s="73"/>
      <c r="BW323" s="73"/>
      <c r="BX323" s="73"/>
      <c r="BY323" s="73"/>
      <c r="BZ323" s="73"/>
      <c r="CA323" s="73"/>
      <c r="CB323" s="73"/>
      <c r="CC323" s="73"/>
      <c r="CD323" s="73"/>
      <c r="CE323" s="73"/>
      <c r="CF323" s="73"/>
      <c r="CG323" s="73"/>
      <c r="CH323" s="73"/>
      <c r="CI323" s="73"/>
      <c r="CJ323" s="73"/>
      <c r="CK323" s="73"/>
      <c r="CL323" s="73"/>
      <c r="CM323" s="73"/>
      <c r="CN323" s="73"/>
      <c r="CO323" s="73"/>
      <c r="CP323" s="73"/>
      <c r="CQ323" s="73"/>
      <c r="CR323" s="73"/>
      <c r="CS323" s="73"/>
      <c r="CT323" s="73"/>
      <c r="CU323" s="73"/>
      <c r="CV323" s="73"/>
      <c r="CW323" s="73"/>
      <c r="CX323" s="73"/>
      <c r="CY323" s="73"/>
      <c r="CZ323" s="73"/>
      <c r="DA323" s="73"/>
      <c r="DB323" s="73"/>
      <c r="DC323" s="73"/>
      <c r="DD323" s="73"/>
      <c r="DE323" s="73"/>
      <c r="DF323" s="73"/>
      <c r="DG323" s="73"/>
      <c r="DH323" s="73"/>
      <c r="DI323" s="73"/>
      <c r="DJ323" s="73"/>
      <c r="DK323" s="73"/>
      <c r="DL323" s="73"/>
      <c r="DM323" s="73"/>
      <c r="DN323" s="73"/>
      <c r="DO323" s="73"/>
      <c r="DP323" s="73"/>
      <c r="DQ323" s="73"/>
      <c r="DR323" s="73"/>
      <c r="DS323" s="73"/>
      <c r="DT323" s="73"/>
      <c r="DU323" s="73"/>
      <c r="DV323" s="73"/>
      <c r="DW323" s="73"/>
      <c r="DX323" s="73"/>
      <c r="DY323" s="73"/>
      <c r="DZ323" s="73"/>
      <c r="EA323" s="73"/>
      <c r="EB323" s="73"/>
      <c r="EC323" s="73"/>
      <c r="ED323" s="73"/>
      <c r="EE323" s="73"/>
      <c r="EF323" s="73"/>
      <c r="EG323" s="73"/>
      <c r="EH323" s="73"/>
      <c r="EI323" s="73"/>
      <c r="EJ323" s="73"/>
      <c r="EK323" s="73"/>
      <c r="EL323" s="73"/>
      <c r="EM323" s="73"/>
      <c r="EN323" s="73"/>
      <c r="EO323" s="73"/>
      <c r="EP323" s="73"/>
      <c r="EQ323" s="73"/>
      <c r="ER323" s="73"/>
      <c r="ES323" s="73"/>
      <c r="ET323" s="73"/>
      <c r="EU323" s="73"/>
      <c r="EV323" s="73"/>
      <c r="EW323" s="73"/>
      <c r="EX323" s="73"/>
      <c r="EY323" s="73"/>
      <c r="EZ323" s="73"/>
      <c r="FA323" s="73"/>
      <c r="FB323" s="73"/>
      <c r="FC323" s="73"/>
      <c r="FD323" s="73"/>
      <c r="FE323" s="73"/>
      <c r="FF323" s="73"/>
      <c r="FG323" s="73"/>
      <c r="FH323" s="73"/>
      <c r="FI323" s="73"/>
      <c r="FJ323" s="73"/>
      <c r="FK323" s="73"/>
      <c r="FL323" s="73"/>
      <c r="FM323" s="73"/>
      <c r="FN323" s="73"/>
      <c r="FO323" s="73"/>
      <c r="FP323" s="73"/>
      <c r="FQ323" s="73"/>
      <c r="FR323" s="73"/>
      <c r="FS323" s="73"/>
      <c r="FT323" s="73"/>
      <c r="FU323" s="73"/>
      <c r="FV323" s="73"/>
      <c r="FW323" s="73"/>
      <c r="FX323" s="73"/>
      <c r="FY323" s="73"/>
      <c r="FZ323" s="73"/>
      <c r="GA323" s="73"/>
      <c r="GB323" s="73"/>
      <c r="GC323" s="73"/>
      <c r="GD323" s="73"/>
      <c r="GE323" s="73"/>
      <c r="GF323" s="73"/>
      <c r="GG323" s="73"/>
      <c r="GH323" s="73"/>
      <c r="GI323" s="73"/>
      <c r="GJ323" s="73"/>
      <c r="GK323" s="73"/>
      <c r="GL323" s="73"/>
      <c r="GM323" s="73"/>
      <c r="GN323" s="73"/>
      <c r="GO323" s="73"/>
      <c r="GP323" s="73"/>
      <c r="GQ323" s="73"/>
      <c r="GR323" s="73"/>
      <c r="GS323" s="73"/>
      <c r="GT323" s="73"/>
      <c r="GU323" s="73"/>
      <c r="GV323" s="73"/>
      <c r="GW323" s="73"/>
      <c r="GX323" s="73"/>
      <c r="GY323" s="73"/>
      <c r="GZ323" s="73"/>
      <c r="HA323" s="73"/>
      <c r="HB323" s="73"/>
      <c r="HC323" s="73"/>
      <c r="HD323" s="73"/>
      <c r="HE323" s="73"/>
      <c r="HF323" s="73"/>
      <c r="HG323" s="73"/>
      <c r="HH323" s="73"/>
      <c r="HI323" s="73"/>
      <c r="HJ323" s="73"/>
      <c r="HK323" s="73"/>
      <c r="HL323" s="73"/>
      <c r="HM323" s="73"/>
      <c r="HN323" s="73"/>
      <c r="HO323" s="73"/>
      <c r="HP323" s="73"/>
      <c r="HQ323" s="73"/>
      <c r="HR323" s="73"/>
      <c r="HS323" s="73"/>
      <c r="HT323" s="73"/>
      <c r="HU323" s="73"/>
      <c r="HV323" s="73"/>
      <c r="HW323" s="73"/>
      <c r="HX323" s="73"/>
    </row>
    <row r="324" spans="1:232" s="73" customFormat="1" ht="90" x14ac:dyDescent="0.2">
      <c r="A324" s="186">
        <v>3050</v>
      </c>
      <c r="B324" s="90"/>
      <c r="C324" s="88" t="s">
        <v>185</v>
      </c>
      <c r="D324" s="36" t="s">
        <v>289</v>
      </c>
      <c r="E324" s="89">
        <v>30</v>
      </c>
      <c r="F324" s="164"/>
      <c r="G324" s="32">
        <f t="shared" si="17"/>
        <v>0</v>
      </c>
    </row>
    <row r="325" spans="1:232" s="73" customFormat="1" ht="90" x14ac:dyDescent="0.2">
      <c r="A325" s="186">
        <v>3060</v>
      </c>
      <c r="B325" s="90"/>
      <c r="C325" s="88" t="s">
        <v>186</v>
      </c>
      <c r="D325" s="36" t="s">
        <v>289</v>
      </c>
      <c r="E325" s="89">
        <v>10</v>
      </c>
      <c r="F325" s="164"/>
      <c r="G325" s="32">
        <f t="shared" si="17"/>
        <v>0</v>
      </c>
    </row>
    <row r="326" spans="1:232" s="73" customFormat="1" ht="90" x14ac:dyDescent="0.2">
      <c r="A326" s="186">
        <v>3070</v>
      </c>
      <c r="B326" s="90"/>
      <c r="C326" s="88" t="s">
        <v>187</v>
      </c>
      <c r="D326" s="36" t="s">
        <v>289</v>
      </c>
      <c r="E326" s="89">
        <v>3</v>
      </c>
      <c r="F326" s="164"/>
      <c r="G326" s="32">
        <f t="shared" si="17"/>
        <v>0</v>
      </c>
    </row>
    <row r="327" spans="1:232" s="73" customFormat="1" ht="90" x14ac:dyDescent="0.2">
      <c r="A327" s="186">
        <v>3080</v>
      </c>
      <c r="B327" s="90"/>
      <c r="C327" s="88" t="s">
        <v>188</v>
      </c>
      <c r="D327" s="36" t="s">
        <v>289</v>
      </c>
      <c r="E327" s="89">
        <v>3</v>
      </c>
      <c r="F327" s="164"/>
      <c r="G327" s="32">
        <f t="shared" si="17"/>
        <v>0</v>
      </c>
    </row>
    <row r="328" spans="1:232" s="73" customFormat="1" ht="56.25" x14ac:dyDescent="0.2">
      <c r="A328" s="186">
        <v>3090</v>
      </c>
      <c r="B328" s="90"/>
      <c r="C328" s="88" t="s">
        <v>311</v>
      </c>
      <c r="D328" s="36" t="s">
        <v>289</v>
      </c>
      <c r="E328" s="89">
        <v>170</v>
      </c>
      <c r="F328" s="164"/>
      <c r="G328" s="32">
        <f t="shared" si="17"/>
        <v>0</v>
      </c>
    </row>
    <row r="329" spans="1:232" s="73" customFormat="1" ht="45" x14ac:dyDescent="0.2">
      <c r="A329" s="186">
        <v>3100</v>
      </c>
      <c r="B329" s="90"/>
      <c r="C329" s="92" t="s">
        <v>76</v>
      </c>
      <c r="D329" s="29" t="s">
        <v>12</v>
      </c>
      <c r="E329" s="89">
        <v>842</v>
      </c>
      <c r="F329" s="164"/>
      <c r="G329" s="32">
        <f t="shared" si="17"/>
        <v>0</v>
      </c>
    </row>
    <row r="330" spans="1:232" s="73" customFormat="1" ht="45" x14ac:dyDescent="0.2">
      <c r="A330" s="186">
        <v>3110</v>
      </c>
      <c r="B330" s="90"/>
      <c r="C330" s="92" t="s">
        <v>77</v>
      </c>
      <c r="D330" s="29" t="s">
        <v>12</v>
      </c>
      <c r="E330" s="89">
        <v>325</v>
      </c>
      <c r="F330" s="164"/>
      <c r="G330" s="32">
        <f t="shared" si="17"/>
        <v>0</v>
      </c>
    </row>
    <row r="331" spans="1:232" s="73" customFormat="1" ht="56.25" x14ac:dyDescent="0.2">
      <c r="A331" s="186">
        <v>3120</v>
      </c>
      <c r="B331" s="90"/>
      <c r="C331" s="88" t="s">
        <v>318</v>
      </c>
      <c r="D331" s="29" t="s">
        <v>1</v>
      </c>
      <c r="E331" s="93">
        <v>45</v>
      </c>
      <c r="F331" s="164"/>
      <c r="G331" s="32">
        <f t="shared" si="17"/>
        <v>0</v>
      </c>
    </row>
    <row r="332" spans="1:232" s="73" customFormat="1" ht="56.25" x14ac:dyDescent="0.2">
      <c r="A332" s="186">
        <v>3130</v>
      </c>
      <c r="B332" s="90"/>
      <c r="C332" s="88" t="s">
        <v>319</v>
      </c>
      <c r="D332" s="29" t="s">
        <v>1</v>
      </c>
      <c r="E332" s="93">
        <v>50</v>
      </c>
      <c r="F332" s="164"/>
      <c r="G332" s="32">
        <f t="shared" si="17"/>
        <v>0</v>
      </c>
    </row>
    <row r="333" spans="1:232" s="73" customFormat="1" ht="67.5" x14ac:dyDescent="0.2">
      <c r="A333" s="186">
        <v>3140</v>
      </c>
      <c r="B333" s="90"/>
      <c r="C333" s="88" t="s">
        <v>320</v>
      </c>
      <c r="D333" s="29" t="s">
        <v>289</v>
      </c>
      <c r="E333" s="93">
        <v>15</v>
      </c>
      <c r="F333" s="164"/>
      <c r="G333" s="32">
        <f t="shared" si="17"/>
        <v>0</v>
      </c>
    </row>
    <row r="334" spans="1:232" s="91" customFormat="1" ht="56.25" x14ac:dyDescent="0.2">
      <c r="A334" s="186">
        <v>3150</v>
      </c>
      <c r="B334" s="90"/>
      <c r="C334" s="88" t="s">
        <v>321</v>
      </c>
      <c r="D334" s="29" t="s">
        <v>1</v>
      </c>
      <c r="E334" s="93">
        <v>22</v>
      </c>
      <c r="F334" s="11"/>
      <c r="G334" s="32">
        <f t="shared" si="17"/>
        <v>0</v>
      </c>
      <c r="H334" s="73"/>
      <c r="I334" s="73"/>
      <c r="J334" s="73"/>
      <c r="K334" s="73"/>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c r="AU334" s="73"/>
      <c r="AV334" s="73"/>
      <c r="AW334" s="73"/>
      <c r="AX334" s="73"/>
      <c r="AY334" s="73"/>
      <c r="AZ334" s="73"/>
      <c r="BA334" s="73"/>
      <c r="BB334" s="73"/>
      <c r="BC334" s="73"/>
      <c r="BD334" s="73"/>
      <c r="BE334" s="73"/>
      <c r="BF334" s="73"/>
      <c r="BG334" s="73"/>
      <c r="BH334" s="73"/>
      <c r="BI334" s="73"/>
      <c r="BJ334" s="73"/>
      <c r="BK334" s="73"/>
      <c r="BL334" s="73"/>
      <c r="BM334" s="73"/>
      <c r="BN334" s="73"/>
      <c r="BO334" s="73"/>
      <c r="BP334" s="73"/>
      <c r="BQ334" s="73"/>
      <c r="BR334" s="73"/>
      <c r="BS334" s="73"/>
      <c r="BT334" s="73"/>
      <c r="BU334" s="73"/>
      <c r="BV334" s="73"/>
      <c r="BW334" s="73"/>
      <c r="BX334" s="73"/>
      <c r="BY334" s="73"/>
      <c r="BZ334" s="73"/>
      <c r="CA334" s="73"/>
      <c r="CB334" s="73"/>
      <c r="CC334" s="73"/>
      <c r="CD334" s="73"/>
      <c r="CE334" s="73"/>
      <c r="CF334" s="73"/>
      <c r="CG334" s="73"/>
      <c r="CH334" s="73"/>
      <c r="CI334" s="73"/>
      <c r="CJ334" s="73"/>
      <c r="CK334" s="73"/>
      <c r="CL334" s="73"/>
      <c r="CM334" s="73"/>
      <c r="CN334" s="73"/>
      <c r="CO334" s="73"/>
      <c r="CP334" s="73"/>
      <c r="CQ334" s="73"/>
      <c r="CR334" s="73"/>
      <c r="CS334" s="73"/>
      <c r="CT334" s="73"/>
      <c r="CU334" s="73"/>
      <c r="CV334" s="73"/>
      <c r="CW334" s="73"/>
      <c r="CX334" s="73"/>
      <c r="CY334" s="73"/>
      <c r="CZ334" s="73"/>
      <c r="DA334" s="73"/>
      <c r="DB334" s="73"/>
      <c r="DC334" s="73"/>
      <c r="DD334" s="73"/>
      <c r="DE334" s="73"/>
      <c r="DF334" s="73"/>
      <c r="DG334" s="73"/>
      <c r="DH334" s="73"/>
      <c r="DI334" s="73"/>
      <c r="DJ334" s="73"/>
      <c r="DK334" s="73"/>
      <c r="DL334" s="73"/>
      <c r="DM334" s="73"/>
      <c r="DN334" s="73"/>
      <c r="DO334" s="73"/>
      <c r="DP334" s="73"/>
      <c r="DQ334" s="73"/>
      <c r="DR334" s="73"/>
      <c r="DS334" s="73"/>
      <c r="DT334" s="73"/>
      <c r="DU334" s="73"/>
      <c r="DV334" s="73"/>
      <c r="DW334" s="73"/>
      <c r="DX334" s="73"/>
      <c r="DY334" s="73"/>
      <c r="DZ334" s="73"/>
      <c r="EA334" s="73"/>
      <c r="EB334" s="73"/>
      <c r="EC334" s="73"/>
      <c r="ED334" s="73"/>
      <c r="EE334" s="73"/>
      <c r="EF334" s="73"/>
      <c r="EG334" s="73"/>
      <c r="EH334" s="73"/>
      <c r="EI334" s="73"/>
      <c r="EJ334" s="73"/>
      <c r="EK334" s="73"/>
      <c r="EL334" s="73"/>
      <c r="EM334" s="73"/>
      <c r="EN334" s="73"/>
      <c r="EO334" s="73"/>
      <c r="EP334" s="73"/>
      <c r="EQ334" s="73"/>
      <c r="ER334" s="73"/>
      <c r="ES334" s="73"/>
      <c r="ET334" s="73"/>
      <c r="EU334" s="73"/>
      <c r="EV334" s="73"/>
      <c r="EW334" s="73"/>
      <c r="EX334" s="73"/>
      <c r="EY334" s="73"/>
      <c r="EZ334" s="73"/>
      <c r="FA334" s="73"/>
      <c r="FB334" s="73"/>
      <c r="FC334" s="73"/>
      <c r="FD334" s="73"/>
      <c r="FE334" s="73"/>
      <c r="FF334" s="73"/>
      <c r="FG334" s="73"/>
      <c r="FH334" s="73"/>
      <c r="FI334" s="73"/>
      <c r="FJ334" s="73"/>
      <c r="FK334" s="73"/>
      <c r="FL334" s="73"/>
      <c r="FM334" s="73"/>
      <c r="FN334" s="73"/>
      <c r="FO334" s="73"/>
      <c r="FP334" s="73"/>
      <c r="FQ334" s="73"/>
      <c r="FR334" s="73"/>
      <c r="FS334" s="73"/>
      <c r="FT334" s="73"/>
      <c r="FU334" s="73"/>
      <c r="FV334" s="73"/>
      <c r="FW334" s="73"/>
      <c r="FX334" s="73"/>
      <c r="FY334" s="73"/>
      <c r="FZ334" s="73"/>
      <c r="GA334" s="73"/>
      <c r="GB334" s="73"/>
      <c r="GC334" s="73"/>
      <c r="GD334" s="73"/>
      <c r="GE334" s="73"/>
      <c r="GF334" s="73"/>
      <c r="GG334" s="73"/>
      <c r="GH334" s="73"/>
      <c r="GI334" s="73"/>
      <c r="GJ334" s="73"/>
      <c r="GK334" s="73"/>
      <c r="GL334" s="73"/>
      <c r="GM334" s="73"/>
      <c r="GN334" s="73"/>
      <c r="GO334" s="73"/>
      <c r="GP334" s="73"/>
      <c r="GQ334" s="73"/>
      <c r="GR334" s="73"/>
      <c r="GS334" s="73"/>
      <c r="GT334" s="73"/>
      <c r="GU334" s="73"/>
      <c r="GV334" s="73"/>
      <c r="GW334" s="73"/>
      <c r="GX334" s="73"/>
      <c r="GY334" s="73"/>
      <c r="GZ334" s="73"/>
      <c r="HA334" s="73"/>
      <c r="HB334" s="73"/>
      <c r="HC334" s="73"/>
      <c r="HD334" s="73"/>
      <c r="HE334" s="73"/>
      <c r="HF334" s="73"/>
      <c r="HG334" s="73"/>
      <c r="HH334" s="73"/>
      <c r="HI334" s="73"/>
      <c r="HJ334" s="73"/>
      <c r="HK334" s="73"/>
      <c r="HL334" s="73"/>
      <c r="HM334" s="73"/>
      <c r="HN334" s="73"/>
      <c r="HO334" s="73"/>
      <c r="HP334" s="73"/>
      <c r="HQ334" s="73"/>
      <c r="HR334" s="73"/>
      <c r="HS334" s="73"/>
      <c r="HT334" s="73"/>
      <c r="HU334" s="73"/>
      <c r="HV334" s="73"/>
      <c r="HW334" s="73"/>
      <c r="HX334" s="73"/>
    </row>
    <row r="335" spans="1:232" s="73" customFormat="1" ht="78.75" x14ac:dyDescent="0.2">
      <c r="A335" s="186">
        <v>3160</v>
      </c>
      <c r="B335" s="90"/>
      <c r="C335" s="92" t="s">
        <v>81</v>
      </c>
      <c r="D335" s="29" t="s">
        <v>1</v>
      </c>
      <c r="E335" s="93">
        <v>15</v>
      </c>
      <c r="F335" s="164"/>
      <c r="G335" s="32">
        <f t="shared" si="17"/>
        <v>0</v>
      </c>
    </row>
    <row r="336" spans="1:232" s="73" customFormat="1" ht="33.75" x14ac:dyDescent="0.2">
      <c r="A336" s="186">
        <v>3170</v>
      </c>
      <c r="B336" s="90"/>
      <c r="C336" s="92" t="s">
        <v>348</v>
      </c>
      <c r="D336" s="29" t="s">
        <v>289</v>
      </c>
      <c r="E336" s="93">
        <v>360</v>
      </c>
      <c r="F336" s="11"/>
      <c r="G336" s="32">
        <f t="shared" si="17"/>
        <v>0</v>
      </c>
    </row>
    <row r="337" spans="1:232" s="79" customFormat="1" ht="11.25" x14ac:dyDescent="0.2">
      <c r="A337" s="85"/>
      <c r="B337" s="85"/>
      <c r="C337" s="86" t="s">
        <v>28</v>
      </c>
      <c r="D337" s="86"/>
      <c r="E337" s="87"/>
      <c r="F337" s="67"/>
      <c r="G337" s="67">
        <f>+G338+G341</f>
        <v>0</v>
      </c>
    </row>
    <row r="338" spans="1:232" s="79" customFormat="1" ht="11.25" x14ac:dyDescent="0.2">
      <c r="A338" s="94"/>
      <c r="B338" s="94"/>
      <c r="C338" s="95" t="s">
        <v>29</v>
      </c>
      <c r="D338" s="96"/>
      <c r="E338" s="97"/>
      <c r="F338" s="98"/>
      <c r="G338" s="98">
        <f>SUM(G339:G340)</f>
        <v>0</v>
      </c>
    </row>
    <row r="339" spans="1:232" s="91" customFormat="1" ht="45" x14ac:dyDescent="0.2">
      <c r="A339" s="186">
        <v>3180</v>
      </c>
      <c r="B339" s="90"/>
      <c r="C339" s="99" t="s">
        <v>322</v>
      </c>
      <c r="D339" s="29" t="s">
        <v>12</v>
      </c>
      <c r="E339" s="100">
        <v>210</v>
      </c>
      <c r="F339" s="173"/>
      <c r="G339" s="32">
        <f t="shared" ref="G339:G340" si="18">ROUND(F339*E339,2)</f>
        <v>0</v>
      </c>
      <c r="H339" s="73"/>
      <c r="I339" s="73"/>
      <c r="J339" s="73"/>
      <c r="K339" s="73"/>
      <c r="L339" s="73"/>
      <c r="M339" s="73"/>
      <c r="N339" s="73"/>
      <c r="O339" s="73"/>
      <c r="P339" s="73"/>
      <c r="Q339" s="73"/>
      <c r="R339" s="73"/>
      <c r="S339" s="73"/>
      <c r="T339" s="73"/>
      <c r="U339" s="73"/>
      <c r="V339" s="73"/>
      <c r="W339" s="73"/>
      <c r="X339" s="73"/>
      <c r="Y339" s="73"/>
      <c r="Z339" s="73"/>
      <c r="AA339" s="73"/>
      <c r="AB339" s="73"/>
      <c r="AC339" s="73"/>
      <c r="AD339" s="73"/>
      <c r="AE339" s="73"/>
      <c r="AF339" s="73"/>
      <c r="AG339" s="73"/>
      <c r="AH339" s="73"/>
      <c r="AI339" s="73"/>
      <c r="AJ339" s="73"/>
      <c r="AK339" s="73"/>
      <c r="AL339" s="73"/>
      <c r="AM339" s="73"/>
      <c r="AN339" s="73"/>
      <c r="AO339" s="73"/>
      <c r="AP339" s="73"/>
      <c r="AQ339" s="73"/>
      <c r="AR339" s="73"/>
      <c r="AS339" s="73"/>
      <c r="AT339" s="73"/>
      <c r="AU339" s="73"/>
      <c r="AV339" s="73"/>
      <c r="AW339" s="73"/>
      <c r="AX339" s="73"/>
      <c r="AY339" s="73"/>
      <c r="AZ339" s="73"/>
      <c r="BA339" s="73"/>
      <c r="BB339" s="73"/>
      <c r="BC339" s="73"/>
      <c r="BD339" s="73"/>
      <c r="BE339" s="73"/>
      <c r="BF339" s="73"/>
      <c r="BG339" s="73"/>
      <c r="BH339" s="73"/>
      <c r="BI339" s="73"/>
      <c r="BJ339" s="73"/>
      <c r="BK339" s="73"/>
      <c r="BL339" s="73"/>
      <c r="BM339" s="73"/>
      <c r="BN339" s="73"/>
      <c r="BO339" s="73"/>
      <c r="BP339" s="73"/>
      <c r="BQ339" s="73"/>
      <c r="BR339" s="73"/>
      <c r="BS339" s="73"/>
      <c r="BT339" s="73"/>
      <c r="BU339" s="73"/>
      <c r="BV339" s="73"/>
      <c r="BW339" s="73"/>
      <c r="BX339" s="73"/>
      <c r="BY339" s="73"/>
      <c r="BZ339" s="73"/>
      <c r="CA339" s="73"/>
      <c r="CB339" s="73"/>
      <c r="CC339" s="73"/>
      <c r="CD339" s="73"/>
      <c r="CE339" s="73"/>
      <c r="CF339" s="73"/>
      <c r="CG339" s="73"/>
      <c r="CH339" s="73"/>
      <c r="CI339" s="73"/>
      <c r="CJ339" s="73"/>
      <c r="CK339" s="73"/>
      <c r="CL339" s="73"/>
      <c r="CM339" s="73"/>
      <c r="CN339" s="73"/>
      <c r="CO339" s="73"/>
      <c r="CP339" s="73"/>
      <c r="CQ339" s="73"/>
      <c r="CR339" s="73"/>
      <c r="CS339" s="73"/>
      <c r="CT339" s="73"/>
      <c r="CU339" s="73"/>
      <c r="CV339" s="73"/>
      <c r="CW339" s="73"/>
      <c r="CX339" s="73"/>
      <c r="CY339" s="73"/>
      <c r="CZ339" s="73"/>
      <c r="DA339" s="73"/>
      <c r="DB339" s="73"/>
      <c r="DC339" s="73"/>
      <c r="DD339" s="73"/>
      <c r="DE339" s="73"/>
      <c r="DF339" s="73"/>
      <c r="DG339" s="73"/>
      <c r="DH339" s="73"/>
      <c r="DI339" s="73"/>
      <c r="DJ339" s="73"/>
      <c r="DK339" s="73"/>
      <c r="DL339" s="73"/>
      <c r="DM339" s="73"/>
      <c r="DN339" s="73"/>
      <c r="DO339" s="73"/>
      <c r="DP339" s="73"/>
      <c r="DQ339" s="73"/>
      <c r="DR339" s="73"/>
      <c r="DS339" s="73"/>
      <c r="DT339" s="73"/>
      <c r="DU339" s="73"/>
      <c r="DV339" s="73"/>
      <c r="DW339" s="73"/>
      <c r="DX339" s="73"/>
      <c r="DY339" s="73"/>
      <c r="DZ339" s="73"/>
      <c r="EA339" s="73"/>
      <c r="EB339" s="73"/>
      <c r="EC339" s="73"/>
      <c r="ED339" s="73"/>
      <c r="EE339" s="73"/>
      <c r="EF339" s="73"/>
      <c r="EG339" s="73"/>
      <c r="EH339" s="73"/>
      <c r="EI339" s="73"/>
      <c r="EJ339" s="73"/>
      <c r="EK339" s="73"/>
      <c r="EL339" s="73"/>
      <c r="EM339" s="73"/>
      <c r="EN339" s="73"/>
      <c r="EO339" s="73"/>
      <c r="EP339" s="73"/>
      <c r="EQ339" s="73"/>
      <c r="ER339" s="73"/>
      <c r="ES339" s="73"/>
      <c r="ET339" s="73"/>
      <c r="EU339" s="73"/>
      <c r="EV339" s="73"/>
      <c r="EW339" s="73"/>
      <c r="EX339" s="73"/>
      <c r="EY339" s="73"/>
      <c r="EZ339" s="73"/>
      <c r="FA339" s="73"/>
      <c r="FB339" s="73"/>
      <c r="FC339" s="73"/>
      <c r="FD339" s="73"/>
      <c r="FE339" s="73"/>
      <c r="FF339" s="73"/>
      <c r="FG339" s="73"/>
      <c r="FH339" s="73"/>
      <c r="FI339" s="73"/>
      <c r="FJ339" s="73"/>
      <c r="FK339" s="73"/>
      <c r="FL339" s="73"/>
      <c r="FM339" s="73"/>
      <c r="FN339" s="73"/>
      <c r="FO339" s="73"/>
      <c r="FP339" s="73"/>
      <c r="FQ339" s="73"/>
      <c r="FR339" s="73"/>
      <c r="FS339" s="73"/>
      <c r="FT339" s="73"/>
      <c r="FU339" s="73"/>
      <c r="FV339" s="73"/>
      <c r="FW339" s="73"/>
      <c r="FX339" s="73"/>
      <c r="FY339" s="73"/>
      <c r="FZ339" s="73"/>
      <c r="GA339" s="73"/>
      <c r="GB339" s="73"/>
      <c r="GC339" s="73"/>
      <c r="GD339" s="73"/>
      <c r="GE339" s="73"/>
      <c r="GF339" s="73"/>
      <c r="GG339" s="73"/>
      <c r="GH339" s="73"/>
      <c r="GI339" s="73"/>
      <c r="GJ339" s="73"/>
      <c r="GK339" s="73"/>
      <c r="GL339" s="73"/>
      <c r="GM339" s="73"/>
      <c r="GN339" s="73"/>
      <c r="GO339" s="73"/>
      <c r="GP339" s="73"/>
      <c r="GQ339" s="73"/>
      <c r="GR339" s="73"/>
      <c r="GS339" s="73"/>
      <c r="GT339" s="73"/>
      <c r="GU339" s="73"/>
      <c r="GV339" s="73"/>
      <c r="GW339" s="73"/>
      <c r="GX339" s="73"/>
      <c r="GY339" s="73"/>
      <c r="GZ339" s="73"/>
      <c r="HA339" s="73"/>
      <c r="HB339" s="73"/>
      <c r="HC339" s="73"/>
      <c r="HD339" s="73"/>
      <c r="HE339" s="73"/>
      <c r="HF339" s="73"/>
      <c r="HG339" s="73"/>
      <c r="HH339" s="73"/>
      <c r="HI339" s="73"/>
      <c r="HJ339" s="73"/>
      <c r="HK339" s="73"/>
      <c r="HL339" s="73"/>
      <c r="HM339" s="73"/>
      <c r="HN339" s="73"/>
      <c r="HO339" s="73"/>
      <c r="HP339" s="73"/>
      <c r="HQ339" s="73"/>
      <c r="HR339" s="73"/>
      <c r="HS339" s="73"/>
      <c r="HT339" s="73"/>
      <c r="HU339" s="73"/>
      <c r="HV339" s="73"/>
      <c r="HW339" s="73"/>
      <c r="HX339" s="73"/>
    </row>
    <row r="340" spans="1:232" s="91" customFormat="1" ht="33.75" x14ac:dyDescent="0.2">
      <c r="A340" s="186">
        <v>3190</v>
      </c>
      <c r="B340" s="90"/>
      <c r="C340" s="101" t="s">
        <v>82</v>
      </c>
      <c r="D340" s="29" t="s">
        <v>12</v>
      </c>
      <c r="E340" s="93">
        <v>620</v>
      </c>
      <c r="F340" s="172"/>
      <c r="G340" s="32">
        <f t="shared" si="18"/>
        <v>0</v>
      </c>
      <c r="H340" s="73"/>
      <c r="I340" s="73"/>
      <c r="J340" s="73"/>
      <c r="K340" s="73"/>
      <c r="L340" s="73"/>
      <c r="M340" s="73"/>
      <c r="N340" s="73"/>
      <c r="O340" s="73"/>
      <c r="P340" s="73"/>
      <c r="Q340" s="73"/>
      <c r="R340" s="73"/>
      <c r="S340" s="73"/>
      <c r="T340" s="73"/>
      <c r="U340" s="73"/>
      <c r="V340" s="73"/>
      <c r="W340" s="73"/>
      <c r="X340" s="73"/>
      <c r="Y340" s="73"/>
      <c r="Z340" s="73"/>
      <c r="AA340" s="73"/>
      <c r="AB340" s="73"/>
      <c r="AC340" s="73"/>
      <c r="AD340" s="73"/>
      <c r="AE340" s="73"/>
      <c r="AF340" s="73"/>
      <c r="AG340" s="73"/>
      <c r="AH340" s="73"/>
      <c r="AI340" s="73"/>
      <c r="AJ340" s="73"/>
      <c r="AK340" s="73"/>
      <c r="AL340" s="73"/>
      <c r="AM340" s="73"/>
      <c r="AN340" s="73"/>
      <c r="AO340" s="73"/>
      <c r="AP340" s="73"/>
      <c r="AQ340" s="73"/>
      <c r="AR340" s="73"/>
      <c r="AS340" s="73"/>
      <c r="AT340" s="73"/>
      <c r="AU340" s="73"/>
      <c r="AV340" s="73"/>
      <c r="AW340" s="73"/>
      <c r="AX340" s="73"/>
      <c r="AY340" s="73"/>
      <c r="AZ340" s="73"/>
      <c r="BA340" s="73"/>
      <c r="BB340" s="73"/>
      <c r="BC340" s="73"/>
      <c r="BD340" s="73"/>
      <c r="BE340" s="73"/>
      <c r="BF340" s="73"/>
      <c r="BG340" s="73"/>
      <c r="BH340" s="73"/>
      <c r="BI340" s="73"/>
      <c r="BJ340" s="73"/>
      <c r="BK340" s="73"/>
      <c r="BL340" s="73"/>
      <c r="BM340" s="73"/>
      <c r="BN340" s="73"/>
      <c r="BO340" s="73"/>
      <c r="BP340" s="73"/>
      <c r="BQ340" s="73"/>
      <c r="BR340" s="73"/>
      <c r="BS340" s="73"/>
      <c r="BT340" s="73"/>
      <c r="BU340" s="73"/>
      <c r="BV340" s="73"/>
      <c r="BW340" s="73"/>
      <c r="BX340" s="73"/>
      <c r="BY340" s="73"/>
      <c r="BZ340" s="73"/>
      <c r="CA340" s="73"/>
      <c r="CB340" s="73"/>
      <c r="CC340" s="73"/>
      <c r="CD340" s="73"/>
      <c r="CE340" s="73"/>
      <c r="CF340" s="73"/>
      <c r="CG340" s="73"/>
      <c r="CH340" s="73"/>
      <c r="CI340" s="73"/>
      <c r="CJ340" s="73"/>
      <c r="CK340" s="73"/>
      <c r="CL340" s="73"/>
      <c r="CM340" s="73"/>
      <c r="CN340" s="73"/>
      <c r="CO340" s="73"/>
      <c r="CP340" s="73"/>
      <c r="CQ340" s="73"/>
      <c r="CR340" s="73"/>
      <c r="CS340" s="73"/>
      <c r="CT340" s="73"/>
      <c r="CU340" s="73"/>
      <c r="CV340" s="73"/>
      <c r="CW340" s="73"/>
      <c r="CX340" s="73"/>
      <c r="CY340" s="73"/>
      <c r="CZ340" s="73"/>
      <c r="DA340" s="73"/>
      <c r="DB340" s="73"/>
      <c r="DC340" s="73"/>
      <c r="DD340" s="73"/>
      <c r="DE340" s="73"/>
      <c r="DF340" s="73"/>
      <c r="DG340" s="73"/>
      <c r="DH340" s="73"/>
      <c r="DI340" s="73"/>
      <c r="DJ340" s="73"/>
      <c r="DK340" s="73"/>
      <c r="DL340" s="73"/>
      <c r="DM340" s="73"/>
      <c r="DN340" s="73"/>
      <c r="DO340" s="73"/>
      <c r="DP340" s="73"/>
      <c r="DQ340" s="73"/>
      <c r="DR340" s="73"/>
      <c r="DS340" s="73"/>
      <c r="DT340" s="73"/>
      <c r="DU340" s="73"/>
      <c r="DV340" s="73"/>
      <c r="DW340" s="73"/>
      <c r="DX340" s="73"/>
      <c r="DY340" s="73"/>
      <c r="DZ340" s="73"/>
      <c r="EA340" s="73"/>
      <c r="EB340" s="73"/>
      <c r="EC340" s="73"/>
      <c r="ED340" s="73"/>
      <c r="EE340" s="73"/>
      <c r="EF340" s="73"/>
      <c r="EG340" s="73"/>
      <c r="EH340" s="73"/>
      <c r="EI340" s="73"/>
      <c r="EJ340" s="73"/>
      <c r="EK340" s="73"/>
      <c r="EL340" s="73"/>
      <c r="EM340" s="73"/>
      <c r="EN340" s="73"/>
      <c r="EO340" s="73"/>
      <c r="EP340" s="73"/>
      <c r="EQ340" s="73"/>
      <c r="ER340" s="73"/>
      <c r="ES340" s="73"/>
      <c r="ET340" s="73"/>
      <c r="EU340" s="73"/>
      <c r="EV340" s="73"/>
      <c r="EW340" s="73"/>
      <c r="EX340" s="73"/>
      <c r="EY340" s="73"/>
      <c r="EZ340" s="73"/>
      <c r="FA340" s="73"/>
      <c r="FB340" s="73"/>
      <c r="FC340" s="73"/>
      <c r="FD340" s="73"/>
      <c r="FE340" s="73"/>
      <c r="FF340" s="73"/>
      <c r="FG340" s="73"/>
      <c r="FH340" s="73"/>
      <c r="FI340" s="73"/>
      <c r="FJ340" s="73"/>
      <c r="FK340" s="73"/>
      <c r="FL340" s="73"/>
      <c r="FM340" s="73"/>
      <c r="FN340" s="73"/>
      <c r="FO340" s="73"/>
      <c r="FP340" s="73"/>
      <c r="FQ340" s="73"/>
      <c r="FR340" s="73"/>
      <c r="FS340" s="73"/>
      <c r="FT340" s="73"/>
      <c r="FU340" s="73"/>
      <c r="FV340" s="73"/>
      <c r="FW340" s="73"/>
      <c r="FX340" s="73"/>
      <c r="FY340" s="73"/>
      <c r="FZ340" s="73"/>
      <c r="GA340" s="73"/>
      <c r="GB340" s="73"/>
      <c r="GC340" s="73"/>
      <c r="GD340" s="73"/>
      <c r="GE340" s="73"/>
      <c r="GF340" s="73"/>
      <c r="GG340" s="73"/>
      <c r="GH340" s="73"/>
      <c r="GI340" s="73"/>
      <c r="GJ340" s="73"/>
      <c r="GK340" s="73"/>
      <c r="GL340" s="73"/>
      <c r="GM340" s="73"/>
      <c r="GN340" s="73"/>
      <c r="GO340" s="73"/>
      <c r="GP340" s="73"/>
      <c r="GQ340" s="73"/>
      <c r="GR340" s="73"/>
      <c r="GS340" s="73"/>
      <c r="GT340" s="73"/>
      <c r="GU340" s="73"/>
      <c r="GV340" s="73"/>
      <c r="GW340" s="73"/>
      <c r="GX340" s="73"/>
      <c r="GY340" s="73"/>
      <c r="GZ340" s="73"/>
      <c r="HA340" s="73"/>
      <c r="HB340" s="73"/>
      <c r="HC340" s="73"/>
      <c r="HD340" s="73"/>
      <c r="HE340" s="73"/>
      <c r="HF340" s="73"/>
      <c r="HG340" s="73"/>
      <c r="HH340" s="73"/>
      <c r="HI340" s="73"/>
      <c r="HJ340" s="73"/>
      <c r="HK340" s="73"/>
      <c r="HL340" s="73"/>
      <c r="HM340" s="73"/>
      <c r="HN340" s="73"/>
      <c r="HO340" s="73"/>
      <c r="HP340" s="73"/>
      <c r="HQ340" s="73"/>
      <c r="HR340" s="73"/>
      <c r="HS340" s="73"/>
      <c r="HT340" s="73"/>
      <c r="HU340" s="73"/>
      <c r="HV340" s="73"/>
      <c r="HW340" s="73"/>
      <c r="HX340" s="73"/>
    </row>
    <row r="341" spans="1:232" s="79" customFormat="1" ht="11.25" x14ac:dyDescent="0.2">
      <c r="A341" s="94"/>
      <c r="B341" s="94"/>
      <c r="C341" s="102" t="s">
        <v>21</v>
      </c>
      <c r="D341" s="103"/>
      <c r="E341" s="97"/>
      <c r="F341" s="98"/>
      <c r="G341" s="98">
        <f>SUM(G342:G353)</f>
        <v>0</v>
      </c>
    </row>
    <row r="342" spans="1:232" s="73" customFormat="1" ht="33.75" x14ac:dyDescent="0.2">
      <c r="A342" s="186">
        <v>3200</v>
      </c>
      <c r="B342" s="90"/>
      <c r="C342" s="92" t="s">
        <v>83</v>
      </c>
      <c r="D342" s="29" t="s">
        <v>12</v>
      </c>
      <c r="E342" s="89">
        <v>1200</v>
      </c>
      <c r="F342" s="171"/>
      <c r="G342" s="32">
        <f t="shared" ref="G342:G353" si="19">ROUND(F342*E342,2)</f>
        <v>0</v>
      </c>
    </row>
    <row r="343" spans="1:232" s="73" customFormat="1" ht="56.25" x14ac:dyDescent="0.2">
      <c r="A343" s="186">
        <v>3210</v>
      </c>
      <c r="B343" s="90"/>
      <c r="C343" s="88" t="s">
        <v>323</v>
      </c>
      <c r="D343" s="29" t="s">
        <v>12</v>
      </c>
      <c r="E343" s="89">
        <v>700</v>
      </c>
      <c r="F343" s="164"/>
      <c r="G343" s="32">
        <f t="shared" si="19"/>
        <v>0</v>
      </c>
    </row>
    <row r="344" spans="1:232" s="73" customFormat="1" ht="48.75" customHeight="1" x14ac:dyDescent="0.2">
      <c r="A344" s="186">
        <v>3220</v>
      </c>
      <c r="B344" s="90"/>
      <c r="C344" s="88" t="s">
        <v>55</v>
      </c>
      <c r="D344" s="29" t="s">
        <v>12</v>
      </c>
      <c r="E344" s="89">
        <v>64</v>
      </c>
      <c r="F344" s="172"/>
      <c r="G344" s="32">
        <f t="shared" si="19"/>
        <v>0</v>
      </c>
    </row>
    <row r="345" spans="1:232" s="73" customFormat="1" ht="48" customHeight="1" x14ac:dyDescent="0.2">
      <c r="A345" s="186">
        <v>3230</v>
      </c>
      <c r="B345" s="90"/>
      <c r="C345" s="88" t="s">
        <v>56</v>
      </c>
      <c r="D345" s="29" t="s">
        <v>12</v>
      </c>
      <c r="E345" s="89">
        <v>23</v>
      </c>
      <c r="F345" s="172"/>
      <c r="G345" s="32">
        <f t="shared" si="19"/>
        <v>0</v>
      </c>
    </row>
    <row r="346" spans="1:232" s="73" customFormat="1" ht="56.25" x14ac:dyDescent="0.2">
      <c r="A346" s="186">
        <v>3240</v>
      </c>
      <c r="B346" s="90"/>
      <c r="C346" s="88" t="s">
        <v>57</v>
      </c>
      <c r="D346" s="29" t="s">
        <v>12</v>
      </c>
      <c r="E346" s="89">
        <v>16</v>
      </c>
      <c r="F346" s="172"/>
      <c r="G346" s="32">
        <f t="shared" si="19"/>
        <v>0</v>
      </c>
    </row>
    <row r="347" spans="1:232" s="73" customFormat="1" ht="53.25" customHeight="1" x14ac:dyDescent="0.2">
      <c r="A347" s="186">
        <v>3250</v>
      </c>
      <c r="B347" s="90"/>
      <c r="C347" s="88" t="s">
        <v>58</v>
      </c>
      <c r="D347" s="29" t="s">
        <v>12</v>
      </c>
      <c r="E347" s="89">
        <v>12</v>
      </c>
      <c r="F347" s="172"/>
      <c r="G347" s="32">
        <f t="shared" si="19"/>
        <v>0</v>
      </c>
    </row>
    <row r="348" spans="1:232" s="73" customFormat="1" ht="50.25" customHeight="1" x14ac:dyDescent="0.2">
      <c r="A348" s="186">
        <v>3260</v>
      </c>
      <c r="B348" s="90"/>
      <c r="C348" s="88" t="s">
        <v>59</v>
      </c>
      <c r="D348" s="29" t="s">
        <v>12</v>
      </c>
      <c r="E348" s="89">
        <v>15.3</v>
      </c>
      <c r="F348" s="172"/>
      <c r="G348" s="32">
        <f t="shared" si="19"/>
        <v>0</v>
      </c>
    </row>
    <row r="349" spans="1:232" s="73" customFormat="1" ht="45" x14ac:dyDescent="0.2">
      <c r="A349" s="186">
        <v>3270</v>
      </c>
      <c r="B349" s="90"/>
      <c r="C349" s="88" t="s">
        <v>60</v>
      </c>
      <c r="D349" s="29" t="s">
        <v>12</v>
      </c>
      <c r="E349" s="89">
        <v>68</v>
      </c>
      <c r="F349" s="172"/>
      <c r="G349" s="32">
        <f t="shared" si="19"/>
        <v>0</v>
      </c>
    </row>
    <row r="350" spans="1:232" s="73" customFormat="1" ht="48.75" customHeight="1" x14ac:dyDescent="0.2">
      <c r="A350" s="186">
        <v>3280</v>
      </c>
      <c r="B350" s="90"/>
      <c r="C350" s="88" t="s">
        <v>62</v>
      </c>
      <c r="D350" s="29" t="s">
        <v>12</v>
      </c>
      <c r="E350" s="89">
        <v>22</v>
      </c>
      <c r="F350" s="172"/>
      <c r="G350" s="32">
        <f t="shared" si="19"/>
        <v>0</v>
      </c>
    </row>
    <row r="351" spans="1:232" s="73" customFormat="1" ht="39.75" customHeight="1" x14ac:dyDescent="0.2">
      <c r="A351" s="186">
        <v>3290</v>
      </c>
      <c r="B351" s="90"/>
      <c r="C351" s="88" t="s">
        <v>338</v>
      </c>
      <c r="D351" s="29" t="s">
        <v>12</v>
      </c>
      <c r="E351" s="89">
        <v>640</v>
      </c>
      <c r="F351" s="172"/>
      <c r="G351" s="32">
        <f t="shared" si="19"/>
        <v>0</v>
      </c>
    </row>
    <row r="352" spans="1:232" s="73" customFormat="1" ht="146.25" x14ac:dyDescent="0.2">
      <c r="A352" s="186">
        <v>3300</v>
      </c>
      <c r="B352" s="90"/>
      <c r="C352" s="88" t="s">
        <v>324</v>
      </c>
      <c r="D352" s="29" t="s">
        <v>12</v>
      </c>
      <c r="E352" s="89">
        <v>42</v>
      </c>
      <c r="F352" s="174"/>
      <c r="G352" s="42">
        <f t="shared" si="19"/>
        <v>0</v>
      </c>
    </row>
    <row r="353" spans="1:232" s="73" customFormat="1" ht="67.5" x14ac:dyDescent="0.2">
      <c r="A353" s="186">
        <v>3310</v>
      </c>
      <c r="B353" s="90"/>
      <c r="C353" s="88" t="s">
        <v>325</v>
      </c>
      <c r="D353" s="36" t="s">
        <v>289</v>
      </c>
      <c r="E353" s="89">
        <v>210</v>
      </c>
      <c r="F353" s="174"/>
      <c r="G353" s="42">
        <f t="shared" si="19"/>
        <v>0</v>
      </c>
    </row>
    <row r="354" spans="1:232" s="73" customFormat="1" ht="11.25" x14ac:dyDescent="0.2">
      <c r="B354" s="90"/>
      <c r="C354" s="88"/>
      <c r="D354" s="36"/>
      <c r="E354" s="89"/>
      <c r="F354" s="6"/>
      <c r="G354" s="42"/>
    </row>
    <row r="355" spans="1:232" s="79" customFormat="1" ht="11.25" x14ac:dyDescent="0.2">
      <c r="A355" s="85"/>
      <c r="B355" s="85"/>
      <c r="C355" s="86" t="s">
        <v>30</v>
      </c>
      <c r="D355" s="86"/>
      <c r="E355" s="87"/>
      <c r="F355" s="67"/>
      <c r="G355" s="67">
        <f>SUM(G356:G371)</f>
        <v>0</v>
      </c>
    </row>
    <row r="356" spans="1:232" s="73" customFormat="1" ht="67.5" x14ac:dyDescent="0.2">
      <c r="A356" s="186">
        <v>3320</v>
      </c>
      <c r="B356" s="90"/>
      <c r="C356" s="101" t="s">
        <v>345</v>
      </c>
      <c r="D356" s="29" t="s">
        <v>1</v>
      </c>
      <c r="E356" s="104">
        <v>4</v>
      </c>
      <c r="F356" s="164"/>
      <c r="G356" s="32">
        <f t="shared" ref="G356:G371" si="20">ROUND(F356*E356,2)</f>
        <v>0</v>
      </c>
    </row>
    <row r="357" spans="1:232" s="73" customFormat="1" ht="67.5" x14ac:dyDescent="0.2">
      <c r="A357" s="186">
        <v>3330</v>
      </c>
      <c r="B357" s="90"/>
      <c r="C357" s="101" t="s">
        <v>189</v>
      </c>
      <c r="D357" s="29" t="s">
        <v>1</v>
      </c>
      <c r="E357" s="104">
        <v>1</v>
      </c>
      <c r="F357" s="164"/>
      <c r="G357" s="32">
        <f t="shared" si="20"/>
        <v>0</v>
      </c>
    </row>
    <row r="358" spans="1:232" s="91" customFormat="1" ht="45" x14ac:dyDescent="0.2">
      <c r="A358" s="186">
        <v>3340</v>
      </c>
      <c r="B358" s="90"/>
      <c r="C358" s="99" t="s">
        <v>190</v>
      </c>
      <c r="D358" s="40" t="s">
        <v>1</v>
      </c>
      <c r="E358" s="104">
        <v>4</v>
      </c>
      <c r="F358" s="164"/>
      <c r="G358" s="32">
        <f t="shared" si="20"/>
        <v>0</v>
      </c>
    </row>
    <row r="359" spans="1:232" s="73" customFormat="1" ht="45" x14ac:dyDescent="0.2">
      <c r="A359" s="186">
        <v>3350</v>
      </c>
      <c r="B359" s="90"/>
      <c r="C359" s="101" t="s">
        <v>191</v>
      </c>
      <c r="D359" s="29" t="s">
        <v>1</v>
      </c>
      <c r="E359" s="104">
        <v>4</v>
      </c>
      <c r="F359" s="164"/>
      <c r="G359" s="32">
        <f t="shared" si="20"/>
        <v>0</v>
      </c>
    </row>
    <row r="360" spans="1:232" s="73" customFormat="1" ht="67.5" x14ac:dyDescent="0.2">
      <c r="A360" s="186">
        <v>3360</v>
      </c>
      <c r="B360" s="90"/>
      <c r="C360" s="101" t="s">
        <v>192</v>
      </c>
      <c r="D360" s="29" t="s">
        <v>1</v>
      </c>
      <c r="E360" s="104">
        <v>2</v>
      </c>
      <c r="F360" s="172"/>
      <c r="G360" s="32">
        <f t="shared" si="20"/>
        <v>0</v>
      </c>
    </row>
    <row r="361" spans="1:232" s="73" customFormat="1" ht="45" x14ac:dyDescent="0.2">
      <c r="A361" s="186">
        <v>3370</v>
      </c>
      <c r="B361" s="90"/>
      <c r="C361" s="101" t="s">
        <v>193</v>
      </c>
      <c r="D361" s="29" t="s">
        <v>1</v>
      </c>
      <c r="E361" s="104">
        <v>4</v>
      </c>
      <c r="F361" s="172"/>
      <c r="G361" s="32">
        <f t="shared" si="20"/>
        <v>0</v>
      </c>
    </row>
    <row r="362" spans="1:232" s="73" customFormat="1" ht="123.75" x14ac:dyDescent="0.2">
      <c r="A362" s="186">
        <v>3380</v>
      </c>
      <c r="B362" s="90"/>
      <c r="C362" s="99" t="s">
        <v>339</v>
      </c>
      <c r="D362" s="29" t="s">
        <v>12</v>
      </c>
      <c r="E362" s="104">
        <v>40</v>
      </c>
      <c r="F362" s="172"/>
      <c r="G362" s="32">
        <f t="shared" si="20"/>
        <v>0</v>
      </c>
    </row>
    <row r="363" spans="1:232" s="73" customFormat="1" ht="45" x14ac:dyDescent="0.2">
      <c r="A363" s="186">
        <v>3390</v>
      </c>
      <c r="B363" s="90"/>
      <c r="C363" s="28" t="s">
        <v>84</v>
      </c>
      <c r="D363" s="29" t="s">
        <v>1</v>
      </c>
      <c r="E363" s="104">
        <v>6</v>
      </c>
      <c r="F363" s="164"/>
      <c r="G363" s="32">
        <f t="shared" si="20"/>
        <v>0</v>
      </c>
    </row>
    <row r="364" spans="1:232" s="73" customFormat="1" ht="56.25" x14ac:dyDescent="0.2">
      <c r="A364" s="186">
        <v>3400</v>
      </c>
      <c r="B364" s="90"/>
      <c r="C364" s="28" t="s">
        <v>85</v>
      </c>
      <c r="D364" s="29" t="s">
        <v>1</v>
      </c>
      <c r="E364" s="104">
        <v>4</v>
      </c>
      <c r="F364" s="171"/>
      <c r="G364" s="32">
        <f t="shared" si="20"/>
        <v>0</v>
      </c>
    </row>
    <row r="365" spans="1:232" s="73" customFormat="1" ht="56.25" x14ac:dyDescent="0.2">
      <c r="A365" s="186">
        <v>3410</v>
      </c>
      <c r="B365" s="90"/>
      <c r="C365" s="28" t="s">
        <v>86</v>
      </c>
      <c r="D365" s="29" t="s">
        <v>1</v>
      </c>
      <c r="E365" s="104">
        <v>4</v>
      </c>
      <c r="F365" s="164"/>
      <c r="G365" s="32">
        <f t="shared" si="20"/>
        <v>0</v>
      </c>
    </row>
    <row r="366" spans="1:232" s="73" customFormat="1" ht="56.25" x14ac:dyDescent="0.2">
      <c r="A366" s="186">
        <v>3420</v>
      </c>
      <c r="B366" s="90"/>
      <c r="C366" s="28" t="s">
        <v>87</v>
      </c>
      <c r="D366" s="29" t="s">
        <v>1</v>
      </c>
      <c r="E366" s="104">
        <v>4</v>
      </c>
      <c r="F366" s="164"/>
      <c r="G366" s="32">
        <f t="shared" si="20"/>
        <v>0</v>
      </c>
    </row>
    <row r="367" spans="1:232" s="73" customFormat="1" ht="56.25" x14ac:dyDescent="0.2">
      <c r="A367" s="186">
        <v>3430</v>
      </c>
      <c r="B367" s="90"/>
      <c r="C367" s="28" t="s">
        <v>88</v>
      </c>
      <c r="D367" s="29" t="s">
        <v>1</v>
      </c>
      <c r="E367" s="104">
        <v>2</v>
      </c>
      <c r="F367" s="164"/>
      <c r="G367" s="32">
        <f t="shared" si="20"/>
        <v>0</v>
      </c>
    </row>
    <row r="368" spans="1:232" s="105" customFormat="1" ht="67.5" x14ac:dyDescent="0.2">
      <c r="A368" s="186">
        <v>3440</v>
      </c>
      <c r="B368" s="90"/>
      <c r="C368" s="28" t="s">
        <v>89</v>
      </c>
      <c r="D368" s="29" t="s">
        <v>1</v>
      </c>
      <c r="E368" s="104">
        <v>2</v>
      </c>
      <c r="F368" s="164"/>
      <c r="G368" s="32">
        <f t="shared" si="20"/>
        <v>0</v>
      </c>
      <c r="H368" s="73"/>
      <c r="I368" s="73"/>
      <c r="J368" s="73"/>
      <c r="K368" s="73"/>
      <c r="L368" s="73"/>
      <c r="M368" s="73"/>
      <c r="N368" s="73"/>
      <c r="O368" s="73"/>
      <c r="P368" s="73"/>
      <c r="Q368" s="73"/>
      <c r="R368" s="73"/>
      <c r="S368" s="73"/>
      <c r="T368" s="73"/>
      <c r="U368" s="73"/>
      <c r="V368" s="73"/>
      <c r="W368" s="73"/>
      <c r="X368" s="73"/>
      <c r="Y368" s="73"/>
      <c r="Z368" s="73"/>
      <c r="AA368" s="73"/>
      <c r="AB368" s="73"/>
      <c r="AC368" s="73"/>
      <c r="AD368" s="73"/>
      <c r="AE368" s="73"/>
      <c r="AF368" s="73"/>
      <c r="AG368" s="73"/>
      <c r="AH368" s="73"/>
      <c r="AI368" s="73"/>
      <c r="AJ368" s="73"/>
      <c r="AK368" s="73"/>
      <c r="AL368" s="73"/>
      <c r="AM368" s="73"/>
      <c r="AN368" s="73"/>
      <c r="AO368" s="73"/>
      <c r="AP368" s="73"/>
      <c r="AQ368" s="73"/>
      <c r="AR368" s="73"/>
      <c r="AS368" s="73"/>
      <c r="AT368" s="73"/>
      <c r="AU368" s="73"/>
      <c r="AV368" s="73"/>
      <c r="AW368" s="73"/>
      <c r="AX368" s="73"/>
      <c r="AY368" s="73"/>
      <c r="AZ368" s="73"/>
      <c r="BA368" s="73"/>
      <c r="BB368" s="73"/>
      <c r="BC368" s="73"/>
      <c r="BD368" s="73"/>
      <c r="BE368" s="73"/>
      <c r="BF368" s="73"/>
      <c r="BG368" s="73"/>
      <c r="BH368" s="73"/>
      <c r="BI368" s="73"/>
      <c r="BJ368" s="73"/>
      <c r="BK368" s="73"/>
      <c r="BL368" s="73"/>
      <c r="BM368" s="73"/>
      <c r="BN368" s="73"/>
      <c r="BO368" s="73"/>
      <c r="BP368" s="73"/>
      <c r="BQ368" s="73"/>
      <c r="BR368" s="73"/>
      <c r="BS368" s="73"/>
      <c r="BT368" s="73"/>
      <c r="BU368" s="73"/>
      <c r="BV368" s="73"/>
      <c r="BW368" s="73"/>
      <c r="BX368" s="73"/>
      <c r="BY368" s="73"/>
      <c r="BZ368" s="73"/>
      <c r="CA368" s="73"/>
      <c r="CB368" s="73"/>
      <c r="CC368" s="73"/>
      <c r="CD368" s="73"/>
      <c r="CE368" s="73"/>
      <c r="CF368" s="73"/>
      <c r="CG368" s="73"/>
      <c r="CH368" s="73"/>
      <c r="CI368" s="73"/>
      <c r="CJ368" s="73"/>
      <c r="CK368" s="73"/>
      <c r="CL368" s="73"/>
      <c r="CM368" s="73"/>
      <c r="CN368" s="73"/>
      <c r="CO368" s="73"/>
      <c r="CP368" s="73"/>
      <c r="CQ368" s="73"/>
      <c r="CR368" s="73"/>
      <c r="CS368" s="73"/>
      <c r="CT368" s="73"/>
      <c r="CU368" s="73"/>
      <c r="CV368" s="73"/>
      <c r="CW368" s="73"/>
      <c r="CX368" s="73"/>
      <c r="CY368" s="73"/>
      <c r="CZ368" s="73"/>
      <c r="DA368" s="73"/>
      <c r="DB368" s="73"/>
      <c r="DC368" s="73"/>
      <c r="DD368" s="73"/>
      <c r="DE368" s="73"/>
      <c r="DF368" s="73"/>
      <c r="DG368" s="73"/>
      <c r="DH368" s="73"/>
      <c r="DI368" s="73"/>
      <c r="DJ368" s="73"/>
      <c r="DK368" s="73"/>
      <c r="DL368" s="73"/>
      <c r="DM368" s="73"/>
      <c r="DN368" s="73"/>
      <c r="DO368" s="73"/>
      <c r="DP368" s="73"/>
      <c r="DQ368" s="73"/>
      <c r="DR368" s="73"/>
      <c r="DS368" s="73"/>
      <c r="DT368" s="73"/>
      <c r="DU368" s="73"/>
      <c r="DV368" s="73"/>
      <c r="DW368" s="73"/>
      <c r="DX368" s="73"/>
      <c r="DY368" s="73"/>
      <c r="DZ368" s="73"/>
      <c r="EA368" s="73"/>
      <c r="EB368" s="73"/>
      <c r="EC368" s="73"/>
      <c r="ED368" s="73"/>
      <c r="EE368" s="73"/>
      <c r="EF368" s="73"/>
      <c r="EG368" s="73"/>
      <c r="EH368" s="73"/>
      <c r="EI368" s="73"/>
      <c r="EJ368" s="73"/>
      <c r="EK368" s="73"/>
      <c r="EL368" s="73"/>
      <c r="EM368" s="73"/>
      <c r="EN368" s="73"/>
      <c r="EO368" s="73"/>
      <c r="EP368" s="73"/>
      <c r="EQ368" s="73"/>
      <c r="ER368" s="73"/>
      <c r="ES368" s="73"/>
      <c r="ET368" s="73"/>
      <c r="EU368" s="73"/>
      <c r="EV368" s="73"/>
      <c r="EW368" s="73"/>
      <c r="EX368" s="73"/>
      <c r="EY368" s="73"/>
      <c r="EZ368" s="73"/>
      <c r="FA368" s="73"/>
      <c r="FB368" s="73"/>
      <c r="FC368" s="73"/>
      <c r="FD368" s="73"/>
      <c r="FE368" s="73"/>
      <c r="FF368" s="73"/>
      <c r="FG368" s="73"/>
      <c r="FH368" s="73"/>
      <c r="FI368" s="73"/>
      <c r="FJ368" s="73"/>
      <c r="FK368" s="73"/>
      <c r="FL368" s="73"/>
      <c r="FM368" s="73"/>
      <c r="FN368" s="73"/>
      <c r="FO368" s="73"/>
      <c r="FP368" s="73"/>
      <c r="FQ368" s="73"/>
      <c r="FR368" s="73"/>
      <c r="FS368" s="73"/>
      <c r="FT368" s="73"/>
      <c r="FU368" s="73"/>
      <c r="FV368" s="73"/>
      <c r="FW368" s="73"/>
      <c r="FX368" s="73"/>
      <c r="FY368" s="73"/>
      <c r="FZ368" s="73"/>
      <c r="GA368" s="73"/>
      <c r="GB368" s="73"/>
      <c r="GC368" s="73"/>
      <c r="GD368" s="73"/>
      <c r="GE368" s="73"/>
      <c r="GF368" s="73"/>
      <c r="GG368" s="73"/>
      <c r="GH368" s="73"/>
      <c r="GI368" s="73"/>
      <c r="GJ368" s="73"/>
      <c r="GK368" s="73"/>
      <c r="GL368" s="73"/>
      <c r="GM368" s="73"/>
      <c r="GN368" s="73"/>
      <c r="GO368" s="73"/>
      <c r="GP368" s="73"/>
      <c r="GQ368" s="73"/>
      <c r="GR368" s="73"/>
      <c r="GS368" s="73"/>
      <c r="GT368" s="73"/>
      <c r="GU368" s="73"/>
      <c r="GV368" s="73"/>
      <c r="GW368" s="73"/>
      <c r="GX368" s="73"/>
      <c r="GY368" s="73"/>
      <c r="GZ368" s="73"/>
      <c r="HA368" s="73"/>
      <c r="HB368" s="73"/>
      <c r="HC368" s="73"/>
      <c r="HD368" s="73"/>
      <c r="HE368" s="73"/>
      <c r="HF368" s="73"/>
      <c r="HG368" s="73"/>
      <c r="HH368" s="73"/>
      <c r="HI368" s="73"/>
      <c r="HJ368" s="73"/>
      <c r="HK368" s="73"/>
      <c r="HL368" s="73"/>
      <c r="HM368" s="73"/>
      <c r="HN368" s="73"/>
      <c r="HO368" s="73"/>
      <c r="HP368" s="73"/>
      <c r="HQ368" s="73"/>
      <c r="HR368" s="73"/>
      <c r="HS368" s="73"/>
      <c r="HT368" s="73"/>
      <c r="HU368" s="73"/>
      <c r="HV368" s="73"/>
      <c r="HW368" s="73"/>
      <c r="HX368" s="73"/>
    </row>
    <row r="369" spans="1:232" s="105" customFormat="1" ht="45" x14ac:dyDescent="0.2">
      <c r="A369" s="186">
        <v>3450</v>
      </c>
      <c r="B369" s="90"/>
      <c r="C369" s="28" t="s">
        <v>90</v>
      </c>
      <c r="D369" s="29" t="s">
        <v>1</v>
      </c>
      <c r="E369" s="104">
        <v>1</v>
      </c>
      <c r="F369" s="164"/>
      <c r="G369" s="32">
        <f t="shared" si="20"/>
        <v>0</v>
      </c>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c r="CP369" s="91"/>
      <c r="CQ369" s="91"/>
      <c r="CR369" s="91"/>
      <c r="CS369" s="91"/>
      <c r="CT369" s="91"/>
      <c r="CU369" s="91"/>
      <c r="CV369" s="91"/>
      <c r="CW369" s="91"/>
      <c r="CX369" s="91"/>
      <c r="CY369" s="91"/>
      <c r="CZ369" s="91"/>
      <c r="DA369" s="91"/>
      <c r="DB369" s="91"/>
      <c r="DC369" s="91"/>
      <c r="DD369" s="91"/>
      <c r="DE369" s="91"/>
      <c r="DF369" s="91"/>
      <c r="DG369" s="91"/>
      <c r="DH369" s="91"/>
      <c r="DI369" s="91"/>
      <c r="DJ369" s="91"/>
      <c r="DK369" s="91"/>
      <c r="DL369" s="91"/>
      <c r="DM369" s="91"/>
      <c r="DN369" s="91"/>
      <c r="DO369" s="91"/>
      <c r="DP369" s="91"/>
      <c r="DQ369" s="91"/>
      <c r="DR369" s="91"/>
      <c r="DS369" s="91"/>
      <c r="DT369" s="91"/>
      <c r="DU369" s="91"/>
      <c r="DV369" s="91"/>
      <c r="DW369" s="91"/>
      <c r="DX369" s="91"/>
      <c r="DY369" s="91"/>
      <c r="DZ369" s="91"/>
      <c r="EA369" s="91"/>
      <c r="EB369" s="91"/>
      <c r="EC369" s="91"/>
      <c r="ED369" s="91"/>
      <c r="EE369" s="91"/>
      <c r="EF369" s="91"/>
      <c r="EG369" s="91"/>
      <c r="EH369" s="91"/>
      <c r="EI369" s="91"/>
      <c r="EJ369" s="91"/>
      <c r="EK369" s="91"/>
      <c r="EL369" s="91"/>
      <c r="EM369" s="91"/>
      <c r="EN369" s="91"/>
      <c r="EO369" s="91"/>
      <c r="EP369" s="91"/>
      <c r="EQ369" s="91"/>
      <c r="ER369" s="91"/>
      <c r="ES369" s="91"/>
      <c r="ET369" s="91"/>
      <c r="EU369" s="91"/>
      <c r="EV369" s="91"/>
      <c r="EW369" s="91"/>
      <c r="EX369" s="91"/>
      <c r="EY369" s="91"/>
      <c r="EZ369" s="91"/>
      <c r="FA369" s="91"/>
      <c r="FB369" s="91"/>
      <c r="FC369" s="91"/>
      <c r="FD369" s="91"/>
      <c r="FE369" s="91"/>
      <c r="FF369" s="91"/>
      <c r="FG369" s="91"/>
      <c r="FH369" s="91"/>
      <c r="FI369" s="91"/>
      <c r="FJ369" s="91"/>
      <c r="FK369" s="91"/>
      <c r="FL369" s="91"/>
      <c r="FM369" s="91"/>
      <c r="FN369" s="91"/>
      <c r="FO369" s="91"/>
      <c r="FP369" s="91"/>
      <c r="FQ369" s="91"/>
      <c r="FR369" s="91"/>
      <c r="FS369" s="91"/>
      <c r="FT369" s="91"/>
      <c r="FU369" s="91"/>
      <c r="FV369" s="91"/>
      <c r="FW369" s="91"/>
      <c r="FX369" s="91"/>
      <c r="FY369" s="91"/>
      <c r="FZ369" s="91"/>
      <c r="GA369" s="91"/>
      <c r="GB369" s="91"/>
      <c r="GC369" s="91"/>
      <c r="GD369" s="91"/>
      <c r="GE369" s="91"/>
      <c r="GF369" s="91"/>
      <c r="GG369" s="91"/>
      <c r="GH369" s="91"/>
      <c r="GI369" s="91"/>
      <c r="GJ369" s="91"/>
      <c r="GK369" s="91"/>
      <c r="GL369" s="91"/>
      <c r="GM369" s="91"/>
      <c r="GN369" s="91"/>
      <c r="GO369" s="91"/>
      <c r="GP369" s="91"/>
      <c r="GQ369" s="91"/>
      <c r="GR369" s="91"/>
      <c r="GS369" s="91"/>
      <c r="GT369" s="91"/>
      <c r="GU369" s="91"/>
      <c r="GV369" s="91"/>
      <c r="GW369" s="91"/>
      <c r="GX369" s="91"/>
      <c r="GY369" s="91"/>
      <c r="GZ369" s="91"/>
      <c r="HA369" s="91"/>
      <c r="HB369" s="91"/>
      <c r="HC369" s="91"/>
      <c r="HD369" s="91"/>
      <c r="HE369" s="91"/>
      <c r="HF369" s="91"/>
      <c r="HG369" s="91"/>
      <c r="HH369" s="91"/>
      <c r="HI369" s="91"/>
      <c r="HJ369" s="91"/>
      <c r="HK369" s="91"/>
      <c r="HL369" s="91"/>
      <c r="HM369" s="91"/>
      <c r="HN369" s="91"/>
      <c r="HO369" s="91"/>
      <c r="HP369" s="91"/>
      <c r="HQ369" s="91"/>
      <c r="HR369" s="91"/>
      <c r="HS369" s="91"/>
      <c r="HT369" s="91"/>
      <c r="HU369" s="91"/>
      <c r="HV369" s="91"/>
      <c r="HW369" s="91"/>
      <c r="HX369" s="91"/>
    </row>
    <row r="370" spans="1:232" s="73" customFormat="1" ht="45" x14ac:dyDescent="0.2">
      <c r="A370" s="186">
        <v>3460</v>
      </c>
      <c r="B370" s="90"/>
      <c r="C370" s="28" t="s">
        <v>91</v>
      </c>
      <c r="D370" s="29" t="s">
        <v>1</v>
      </c>
      <c r="E370" s="104">
        <v>1</v>
      </c>
      <c r="F370" s="164"/>
      <c r="G370" s="32">
        <f t="shared" si="20"/>
        <v>0</v>
      </c>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c r="CP370" s="91"/>
      <c r="CQ370" s="91"/>
      <c r="CR370" s="91"/>
      <c r="CS370" s="91"/>
      <c r="CT370" s="91"/>
      <c r="CU370" s="91"/>
      <c r="CV370" s="91"/>
      <c r="CW370" s="91"/>
      <c r="CX370" s="91"/>
      <c r="CY370" s="91"/>
      <c r="CZ370" s="91"/>
      <c r="DA370" s="91"/>
      <c r="DB370" s="91"/>
      <c r="DC370" s="91"/>
      <c r="DD370" s="91"/>
      <c r="DE370" s="91"/>
      <c r="DF370" s="91"/>
      <c r="DG370" s="91"/>
      <c r="DH370" s="91"/>
      <c r="DI370" s="91"/>
      <c r="DJ370" s="91"/>
      <c r="DK370" s="91"/>
      <c r="DL370" s="91"/>
      <c r="DM370" s="91"/>
      <c r="DN370" s="91"/>
      <c r="DO370" s="91"/>
      <c r="DP370" s="91"/>
      <c r="DQ370" s="91"/>
      <c r="DR370" s="91"/>
      <c r="DS370" s="91"/>
      <c r="DT370" s="91"/>
      <c r="DU370" s="91"/>
      <c r="DV370" s="91"/>
      <c r="DW370" s="91"/>
      <c r="DX370" s="91"/>
      <c r="DY370" s="91"/>
      <c r="DZ370" s="91"/>
      <c r="EA370" s="91"/>
      <c r="EB370" s="91"/>
      <c r="EC370" s="91"/>
      <c r="ED370" s="91"/>
      <c r="EE370" s="91"/>
      <c r="EF370" s="91"/>
      <c r="EG370" s="91"/>
      <c r="EH370" s="91"/>
      <c r="EI370" s="91"/>
      <c r="EJ370" s="91"/>
      <c r="EK370" s="91"/>
      <c r="EL370" s="91"/>
      <c r="EM370" s="91"/>
      <c r="EN370" s="91"/>
      <c r="EO370" s="91"/>
      <c r="EP370" s="91"/>
      <c r="EQ370" s="91"/>
      <c r="ER370" s="91"/>
      <c r="ES370" s="91"/>
      <c r="ET370" s="91"/>
      <c r="EU370" s="91"/>
      <c r="EV370" s="91"/>
      <c r="EW370" s="91"/>
      <c r="EX370" s="91"/>
      <c r="EY370" s="91"/>
      <c r="EZ370" s="91"/>
      <c r="FA370" s="91"/>
      <c r="FB370" s="91"/>
      <c r="FC370" s="91"/>
      <c r="FD370" s="91"/>
      <c r="FE370" s="91"/>
      <c r="FF370" s="91"/>
      <c r="FG370" s="91"/>
      <c r="FH370" s="91"/>
      <c r="FI370" s="91"/>
      <c r="FJ370" s="91"/>
      <c r="FK370" s="91"/>
      <c r="FL370" s="91"/>
      <c r="FM370" s="91"/>
      <c r="FN370" s="91"/>
      <c r="FO370" s="91"/>
      <c r="FP370" s="91"/>
      <c r="FQ370" s="91"/>
      <c r="FR370" s="91"/>
      <c r="FS370" s="91"/>
      <c r="FT370" s="91"/>
      <c r="FU370" s="91"/>
      <c r="FV370" s="91"/>
      <c r="FW370" s="91"/>
      <c r="FX370" s="91"/>
      <c r="FY370" s="91"/>
      <c r="FZ370" s="91"/>
      <c r="GA370" s="91"/>
      <c r="GB370" s="91"/>
      <c r="GC370" s="91"/>
      <c r="GD370" s="91"/>
      <c r="GE370" s="91"/>
      <c r="GF370" s="91"/>
      <c r="GG370" s="91"/>
      <c r="GH370" s="91"/>
      <c r="GI370" s="91"/>
      <c r="GJ370" s="91"/>
      <c r="GK370" s="91"/>
      <c r="GL370" s="91"/>
      <c r="GM370" s="91"/>
      <c r="GN370" s="91"/>
      <c r="GO370" s="91"/>
      <c r="GP370" s="91"/>
      <c r="GQ370" s="91"/>
      <c r="GR370" s="91"/>
      <c r="GS370" s="91"/>
      <c r="GT370" s="91"/>
      <c r="GU370" s="91"/>
      <c r="GV370" s="91"/>
      <c r="GW370" s="91"/>
      <c r="GX370" s="91"/>
      <c r="GY370" s="91"/>
      <c r="GZ370" s="91"/>
      <c r="HA370" s="91"/>
      <c r="HB370" s="91"/>
      <c r="HC370" s="91"/>
      <c r="HD370" s="91"/>
      <c r="HE370" s="91"/>
      <c r="HF370" s="91"/>
      <c r="HG370" s="91"/>
      <c r="HH370" s="91"/>
      <c r="HI370" s="91"/>
      <c r="HJ370" s="91"/>
      <c r="HK370" s="91"/>
      <c r="HL370" s="91"/>
      <c r="HM370" s="91"/>
      <c r="HN370" s="91"/>
      <c r="HO370" s="91"/>
      <c r="HP370" s="91"/>
      <c r="HQ370" s="91"/>
      <c r="HR370" s="91"/>
      <c r="HS370" s="91"/>
      <c r="HT370" s="91"/>
      <c r="HU370" s="91"/>
      <c r="HV370" s="91"/>
      <c r="HW370" s="91"/>
      <c r="HX370" s="91"/>
    </row>
    <row r="371" spans="1:232" s="73" customFormat="1" ht="11.25" x14ac:dyDescent="0.2">
      <c r="B371" s="90"/>
      <c r="C371" s="28"/>
      <c r="D371" s="29"/>
      <c r="E371" s="104"/>
      <c r="F371" s="164"/>
      <c r="G371" s="32">
        <f t="shared" si="20"/>
        <v>0</v>
      </c>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c r="CP371" s="91"/>
      <c r="CQ371" s="91"/>
      <c r="CR371" s="91"/>
      <c r="CS371" s="91"/>
      <c r="CT371" s="91"/>
      <c r="CU371" s="91"/>
      <c r="CV371" s="91"/>
      <c r="CW371" s="91"/>
      <c r="CX371" s="91"/>
      <c r="CY371" s="91"/>
      <c r="CZ371" s="91"/>
      <c r="DA371" s="91"/>
      <c r="DB371" s="91"/>
      <c r="DC371" s="91"/>
      <c r="DD371" s="91"/>
      <c r="DE371" s="91"/>
      <c r="DF371" s="91"/>
      <c r="DG371" s="91"/>
      <c r="DH371" s="91"/>
      <c r="DI371" s="91"/>
      <c r="DJ371" s="91"/>
      <c r="DK371" s="91"/>
      <c r="DL371" s="91"/>
      <c r="DM371" s="91"/>
      <c r="DN371" s="91"/>
      <c r="DO371" s="91"/>
      <c r="DP371" s="91"/>
      <c r="DQ371" s="91"/>
      <c r="DR371" s="91"/>
      <c r="DS371" s="91"/>
      <c r="DT371" s="91"/>
      <c r="DU371" s="91"/>
      <c r="DV371" s="91"/>
      <c r="DW371" s="91"/>
      <c r="DX371" s="91"/>
      <c r="DY371" s="91"/>
      <c r="DZ371" s="91"/>
      <c r="EA371" s="91"/>
      <c r="EB371" s="91"/>
      <c r="EC371" s="91"/>
      <c r="ED371" s="91"/>
      <c r="EE371" s="91"/>
      <c r="EF371" s="91"/>
      <c r="EG371" s="91"/>
      <c r="EH371" s="91"/>
      <c r="EI371" s="91"/>
      <c r="EJ371" s="91"/>
      <c r="EK371" s="91"/>
      <c r="EL371" s="91"/>
      <c r="EM371" s="91"/>
      <c r="EN371" s="91"/>
      <c r="EO371" s="91"/>
      <c r="EP371" s="91"/>
      <c r="EQ371" s="91"/>
      <c r="ER371" s="91"/>
      <c r="ES371" s="91"/>
      <c r="ET371" s="91"/>
      <c r="EU371" s="91"/>
      <c r="EV371" s="91"/>
      <c r="EW371" s="91"/>
      <c r="EX371" s="91"/>
      <c r="EY371" s="91"/>
      <c r="EZ371" s="91"/>
      <c r="FA371" s="91"/>
      <c r="FB371" s="91"/>
      <c r="FC371" s="91"/>
      <c r="FD371" s="91"/>
      <c r="FE371" s="91"/>
      <c r="FF371" s="91"/>
      <c r="FG371" s="91"/>
      <c r="FH371" s="91"/>
      <c r="FI371" s="91"/>
      <c r="FJ371" s="91"/>
      <c r="FK371" s="91"/>
      <c r="FL371" s="91"/>
      <c r="FM371" s="91"/>
      <c r="FN371" s="91"/>
      <c r="FO371" s="91"/>
      <c r="FP371" s="91"/>
      <c r="FQ371" s="91"/>
      <c r="FR371" s="91"/>
      <c r="FS371" s="91"/>
      <c r="FT371" s="91"/>
      <c r="FU371" s="91"/>
      <c r="FV371" s="91"/>
      <c r="FW371" s="91"/>
      <c r="FX371" s="91"/>
      <c r="FY371" s="91"/>
      <c r="FZ371" s="91"/>
      <c r="GA371" s="91"/>
      <c r="GB371" s="91"/>
      <c r="GC371" s="91"/>
      <c r="GD371" s="91"/>
      <c r="GE371" s="91"/>
      <c r="GF371" s="91"/>
      <c r="GG371" s="91"/>
      <c r="GH371" s="91"/>
      <c r="GI371" s="91"/>
      <c r="GJ371" s="91"/>
      <c r="GK371" s="91"/>
      <c r="GL371" s="91"/>
      <c r="GM371" s="91"/>
      <c r="GN371" s="91"/>
      <c r="GO371" s="91"/>
      <c r="GP371" s="91"/>
      <c r="GQ371" s="91"/>
      <c r="GR371" s="91"/>
      <c r="GS371" s="91"/>
      <c r="GT371" s="91"/>
      <c r="GU371" s="91"/>
      <c r="GV371" s="91"/>
      <c r="GW371" s="91"/>
      <c r="GX371" s="91"/>
      <c r="GY371" s="91"/>
      <c r="GZ371" s="91"/>
      <c r="HA371" s="91"/>
      <c r="HB371" s="91"/>
      <c r="HC371" s="91"/>
      <c r="HD371" s="91"/>
      <c r="HE371" s="91"/>
      <c r="HF371" s="91"/>
      <c r="HG371" s="91"/>
      <c r="HH371" s="91"/>
      <c r="HI371" s="91"/>
      <c r="HJ371" s="91"/>
      <c r="HK371" s="91"/>
      <c r="HL371" s="91"/>
      <c r="HM371" s="91"/>
      <c r="HN371" s="91"/>
      <c r="HO371" s="91"/>
      <c r="HP371" s="91"/>
      <c r="HQ371" s="91"/>
      <c r="HR371" s="91"/>
      <c r="HS371" s="91"/>
      <c r="HT371" s="91"/>
      <c r="HU371" s="91"/>
      <c r="HV371" s="91"/>
      <c r="HW371" s="91"/>
      <c r="HX371" s="91"/>
    </row>
    <row r="372" spans="1:232" s="79" customFormat="1" ht="11.25" x14ac:dyDescent="0.2">
      <c r="A372" s="85"/>
      <c r="B372" s="85"/>
      <c r="C372" s="86" t="s">
        <v>19</v>
      </c>
      <c r="D372" s="86"/>
      <c r="E372" s="87"/>
      <c r="F372" s="67"/>
      <c r="G372" s="67">
        <f>+G373+G384</f>
        <v>0</v>
      </c>
    </row>
    <row r="373" spans="1:232" s="79" customFormat="1" ht="11.25" collapsed="1" x14ac:dyDescent="0.2">
      <c r="A373" s="94"/>
      <c r="B373" s="94"/>
      <c r="C373" s="102" t="s">
        <v>20</v>
      </c>
      <c r="D373" s="103"/>
      <c r="E373" s="97"/>
      <c r="F373" s="98"/>
      <c r="G373" s="98">
        <f>SUM(G374:G383)</f>
        <v>0</v>
      </c>
    </row>
    <row r="374" spans="1:232" s="73" customFormat="1" ht="67.5" x14ac:dyDescent="0.2">
      <c r="A374" s="186">
        <v>3470</v>
      </c>
      <c r="B374" s="90"/>
      <c r="C374" s="106" t="s">
        <v>466</v>
      </c>
      <c r="D374" s="29" t="s">
        <v>12</v>
      </c>
      <c r="E374" s="107">
        <v>248</v>
      </c>
      <c r="F374" s="6"/>
      <c r="G374" s="32">
        <f t="shared" ref="G374:G383" si="21">ROUND(F374*E374,2)</f>
        <v>0</v>
      </c>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c r="CP374" s="91"/>
      <c r="CQ374" s="91"/>
      <c r="CR374" s="91"/>
      <c r="CS374" s="91"/>
      <c r="CT374" s="91"/>
      <c r="CU374" s="91"/>
      <c r="CV374" s="91"/>
      <c r="CW374" s="91"/>
      <c r="CX374" s="91"/>
      <c r="CY374" s="91"/>
      <c r="CZ374" s="91"/>
      <c r="DA374" s="91"/>
      <c r="DB374" s="91"/>
      <c r="DC374" s="91"/>
      <c r="DD374" s="91"/>
      <c r="DE374" s="91"/>
      <c r="DF374" s="91"/>
      <c r="DG374" s="91"/>
      <c r="DH374" s="91"/>
      <c r="DI374" s="91"/>
      <c r="DJ374" s="91"/>
      <c r="DK374" s="91"/>
      <c r="DL374" s="91"/>
      <c r="DM374" s="91"/>
      <c r="DN374" s="91"/>
      <c r="DO374" s="91"/>
      <c r="DP374" s="91"/>
      <c r="DQ374" s="91"/>
      <c r="DR374" s="91"/>
      <c r="DS374" s="91"/>
      <c r="DT374" s="91"/>
      <c r="DU374" s="91"/>
      <c r="DV374" s="91"/>
      <c r="DW374" s="91"/>
      <c r="DX374" s="91"/>
      <c r="DY374" s="91"/>
      <c r="DZ374" s="91"/>
      <c r="EA374" s="91"/>
      <c r="EB374" s="91"/>
      <c r="EC374" s="91"/>
      <c r="ED374" s="91"/>
      <c r="EE374" s="91"/>
      <c r="EF374" s="91"/>
      <c r="EG374" s="91"/>
      <c r="EH374" s="91"/>
      <c r="EI374" s="91"/>
      <c r="EJ374" s="91"/>
      <c r="EK374" s="91"/>
      <c r="EL374" s="91"/>
      <c r="EM374" s="91"/>
      <c r="EN374" s="91"/>
      <c r="EO374" s="91"/>
      <c r="EP374" s="91"/>
      <c r="EQ374" s="91"/>
      <c r="ER374" s="91"/>
      <c r="ES374" s="91"/>
      <c r="ET374" s="91"/>
      <c r="EU374" s="91"/>
      <c r="EV374" s="91"/>
      <c r="EW374" s="91"/>
      <c r="EX374" s="91"/>
      <c r="EY374" s="91"/>
      <c r="EZ374" s="91"/>
      <c r="FA374" s="91"/>
      <c r="FB374" s="91"/>
      <c r="FC374" s="91"/>
      <c r="FD374" s="91"/>
      <c r="FE374" s="91"/>
      <c r="FF374" s="91"/>
      <c r="FG374" s="91"/>
      <c r="FH374" s="91"/>
      <c r="FI374" s="91"/>
      <c r="FJ374" s="91"/>
      <c r="FK374" s="91"/>
      <c r="FL374" s="91"/>
      <c r="FM374" s="91"/>
      <c r="FN374" s="91"/>
      <c r="FO374" s="91"/>
      <c r="FP374" s="91"/>
      <c r="FQ374" s="91"/>
      <c r="FR374" s="91"/>
      <c r="FS374" s="91"/>
      <c r="FT374" s="91"/>
      <c r="FU374" s="91"/>
      <c r="FV374" s="91"/>
      <c r="FW374" s="91"/>
      <c r="FX374" s="91"/>
      <c r="FY374" s="91"/>
      <c r="FZ374" s="91"/>
      <c r="GA374" s="91"/>
      <c r="GB374" s="91"/>
      <c r="GC374" s="91"/>
      <c r="GD374" s="91"/>
      <c r="GE374" s="91"/>
      <c r="GF374" s="91"/>
      <c r="GG374" s="91"/>
      <c r="GH374" s="91"/>
      <c r="GI374" s="91"/>
      <c r="GJ374" s="91"/>
      <c r="GK374" s="91"/>
      <c r="GL374" s="91"/>
      <c r="GM374" s="91"/>
      <c r="GN374" s="91"/>
      <c r="GO374" s="91"/>
      <c r="GP374" s="91"/>
      <c r="GQ374" s="91"/>
      <c r="GR374" s="91"/>
      <c r="GS374" s="91"/>
      <c r="GT374" s="91"/>
      <c r="GU374" s="91"/>
      <c r="GV374" s="91"/>
      <c r="GW374" s="91"/>
      <c r="GX374" s="91"/>
      <c r="GY374" s="91"/>
      <c r="GZ374" s="91"/>
      <c r="HA374" s="91"/>
      <c r="HB374" s="91"/>
      <c r="HC374" s="91"/>
      <c r="HD374" s="91"/>
      <c r="HE374" s="91"/>
      <c r="HF374" s="91"/>
      <c r="HG374" s="91"/>
      <c r="HH374" s="91"/>
      <c r="HI374" s="91"/>
      <c r="HJ374" s="91"/>
      <c r="HK374" s="91"/>
      <c r="HL374" s="91"/>
      <c r="HM374" s="91"/>
      <c r="HN374" s="91"/>
      <c r="HO374" s="91"/>
      <c r="HP374" s="91"/>
      <c r="HQ374" s="91"/>
      <c r="HR374" s="91"/>
      <c r="HS374" s="91"/>
      <c r="HT374" s="91"/>
      <c r="HU374" s="91"/>
      <c r="HV374" s="91"/>
      <c r="HW374" s="91"/>
      <c r="HX374" s="91"/>
    </row>
    <row r="375" spans="1:232" s="73" customFormat="1" ht="67.5" x14ac:dyDescent="0.2">
      <c r="A375" s="186">
        <v>3480</v>
      </c>
      <c r="B375" s="90"/>
      <c r="C375" s="106" t="s">
        <v>467</v>
      </c>
      <c r="D375" s="36" t="s">
        <v>289</v>
      </c>
      <c r="E375" s="107">
        <v>180</v>
      </c>
      <c r="F375" s="6"/>
      <c r="G375" s="32">
        <f t="shared" si="21"/>
        <v>0</v>
      </c>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c r="CP375" s="91"/>
      <c r="CQ375" s="91"/>
      <c r="CR375" s="91"/>
      <c r="CS375" s="91"/>
      <c r="CT375" s="91"/>
      <c r="CU375" s="91"/>
      <c r="CV375" s="91"/>
      <c r="CW375" s="91"/>
      <c r="CX375" s="91"/>
      <c r="CY375" s="91"/>
      <c r="CZ375" s="91"/>
      <c r="DA375" s="91"/>
      <c r="DB375" s="91"/>
      <c r="DC375" s="91"/>
      <c r="DD375" s="91"/>
      <c r="DE375" s="91"/>
      <c r="DF375" s="91"/>
      <c r="DG375" s="91"/>
      <c r="DH375" s="91"/>
      <c r="DI375" s="91"/>
      <c r="DJ375" s="91"/>
      <c r="DK375" s="91"/>
      <c r="DL375" s="91"/>
      <c r="DM375" s="91"/>
      <c r="DN375" s="91"/>
      <c r="DO375" s="91"/>
      <c r="DP375" s="91"/>
      <c r="DQ375" s="91"/>
      <c r="DR375" s="91"/>
      <c r="DS375" s="91"/>
      <c r="DT375" s="91"/>
      <c r="DU375" s="91"/>
      <c r="DV375" s="91"/>
      <c r="DW375" s="91"/>
      <c r="DX375" s="91"/>
      <c r="DY375" s="91"/>
      <c r="DZ375" s="91"/>
      <c r="EA375" s="91"/>
      <c r="EB375" s="91"/>
      <c r="EC375" s="91"/>
      <c r="ED375" s="91"/>
      <c r="EE375" s="91"/>
      <c r="EF375" s="91"/>
      <c r="EG375" s="91"/>
      <c r="EH375" s="91"/>
      <c r="EI375" s="91"/>
      <c r="EJ375" s="91"/>
      <c r="EK375" s="91"/>
      <c r="EL375" s="91"/>
      <c r="EM375" s="91"/>
      <c r="EN375" s="91"/>
      <c r="EO375" s="91"/>
      <c r="EP375" s="91"/>
      <c r="EQ375" s="91"/>
      <c r="ER375" s="91"/>
      <c r="ES375" s="91"/>
      <c r="ET375" s="91"/>
      <c r="EU375" s="91"/>
      <c r="EV375" s="91"/>
      <c r="EW375" s="91"/>
      <c r="EX375" s="91"/>
      <c r="EY375" s="91"/>
      <c r="EZ375" s="91"/>
      <c r="FA375" s="91"/>
      <c r="FB375" s="91"/>
      <c r="FC375" s="91"/>
      <c r="FD375" s="91"/>
      <c r="FE375" s="91"/>
      <c r="FF375" s="91"/>
      <c r="FG375" s="91"/>
      <c r="FH375" s="91"/>
      <c r="FI375" s="91"/>
      <c r="FJ375" s="91"/>
      <c r="FK375" s="91"/>
      <c r="FL375" s="91"/>
      <c r="FM375" s="91"/>
      <c r="FN375" s="91"/>
      <c r="FO375" s="91"/>
      <c r="FP375" s="91"/>
      <c r="FQ375" s="91"/>
      <c r="FR375" s="91"/>
      <c r="FS375" s="91"/>
      <c r="FT375" s="91"/>
      <c r="FU375" s="91"/>
      <c r="FV375" s="91"/>
      <c r="FW375" s="91"/>
      <c r="FX375" s="91"/>
      <c r="FY375" s="91"/>
      <c r="FZ375" s="91"/>
      <c r="GA375" s="91"/>
      <c r="GB375" s="91"/>
      <c r="GC375" s="91"/>
      <c r="GD375" s="91"/>
      <c r="GE375" s="91"/>
      <c r="GF375" s="91"/>
      <c r="GG375" s="91"/>
      <c r="GH375" s="91"/>
      <c r="GI375" s="91"/>
      <c r="GJ375" s="91"/>
      <c r="GK375" s="91"/>
      <c r="GL375" s="91"/>
      <c r="GM375" s="91"/>
      <c r="GN375" s="91"/>
      <c r="GO375" s="91"/>
      <c r="GP375" s="91"/>
      <c r="GQ375" s="91"/>
      <c r="GR375" s="91"/>
      <c r="GS375" s="91"/>
      <c r="GT375" s="91"/>
      <c r="GU375" s="91"/>
      <c r="GV375" s="91"/>
      <c r="GW375" s="91"/>
      <c r="GX375" s="91"/>
      <c r="GY375" s="91"/>
      <c r="GZ375" s="91"/>
      <c r="HA375" s="91"/>
      <c r="HB375" s="91"/>
      <c r="HC375" s="91"/>
      <c r="HD375" s="91"/>
      <c r="HE375" s="91"/>
      <c r="HF375" s="91"/>
      <c r="HG375" s="91"/>
      <c r="HH375" s="91"/>
      <c r="HI375" s="91"/>
      <c r="HJ375" s="91"/>
      <c r="HK375" s="91"/>
      <c r="HL375" s="91"/>
      <c r="HM375" s="91"/>
      <c r="HN375" s="91"/>
      <c r="HO375" s="91"/>
      <c r="HP375" s="91"/>
      <c r="HQ375" s="91"/>
      <c r="HR375" s="91"/>
      <c r="HS375" s="91"/>
      <c r="HT375" s="91"/>
      <c r="HU375" s="91"/>
      <c r="HV375" s="91"/>
      <c r="HW375" s="91"/>
      <c r="HX375" s="91"/>
    </row>
    <row r="376" spans="1:232" s="73" customFormat="1" ht="67.5" x14ac:dyDescent="0.2">
      <c r="A376" s="186">
        <v>3490</v>
      </c>
      <c r="B376" s="90"/>
      <c r="C376" s="92" t="s">
        <v>468</v>
      </c>
      <c r="D376" s="29" t="s">
        <v>12</v>
      </c>
      <c r="E376" s="107">
        <v>85.2</v>
      </c>
      <c r="F376" s="164"/>
      <c r="G376" s="32">
        <f t="shared" si="21"/>
        <v>0</v>
      </c>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c r="CP376" s="91"/>
      <c r="CQ376" s="91"/>
      <c r="CR376" s="91"/>
      <c r="CS376" s="91"/>
      <c r="CT376" s="91"/>
      <c r="CU376" s="91"/>
      <c r="CV376" s="91"/>
      <c r="CW376" s="91"/>
      <c r="CX376" s="91"/>
      <c r="CY376" s="91"/>
      <c r="CZ376" s="91"/>
      <c r="DA376" s="91"/>
      <c r="DB376" s="91"/>
      <c r="DC376" s="91"/>
      <c r="DD376" s="91"/>
      <c r="DE376" s="91"/>
      <c r="DF376" s="91"/>
      <c r="DG376" s="91"/>
      <c r="DH376" s="91"/>
      <c r="DI376" s="91"/>
      <c r="DJ376" s="91"/>
      <c r="DK376" s="91"/>
      <c r="DL376" s="91"/>
      <c r="DM376" s="91"/>
      <c r="DN376" s="91"/>
      <c r="DO376" s="91"/>
      <c r="DP376" s="91"/>
      <c r="DQ376" s="91"/>
      <c r="DR376" s="91"/>
      <c r="DS376" s="91"/>
      <c r="DT376" s="91"/>
      <c r="DU376" s="91"/>
      <c r="DV376" s="91"/>
      <c r="DW376" s="91"/>
      <c r="DX376" s="91"/>
      <c r="DY376" s="91"/>
      <c r="DZ376" s="91"/>
      <c r="EA376" s="91"/>
      <c r="EB376" s="91"/>
      <c r="EC376" s="91"/>
      <c r="ED376" s="91"/>
      <c r="EE376" s="91"/>
      <c r="EF376" s="91"/>
      <c r="EG376" s="91"/>
      <c r="EH376" s="91"/>
      <c r="EI376" s="91"/>
      <c r="EJ376" s="91"/>
      <c r="EK376" s="91"/>
      <c r="EL376" s="91"/>
      <c r="EM376" s="91"/>
      <c r="EN376" s="91"/>
      <c r="EO376" s="91"/>
      <c r="EP376" s="91"/>
      <c r="EQ376" s="91"/>
      <c r="ER376" s="91"/>
      <c r="ES376" s="91"/>
      <c r="ET376" s="91"/>
      <c r="EU376" s="91"/>
      <c r="EV376" s="91"/>
      <c r="EW376" s="91"/>
      <c r="EX376" s="91"/>
      <c r="EY376" s="91"/>
      <c r="EZ376" s="91"/>
      <c r="FA376" s="91"/>
      <c r="FB376" s="91"/>
      <c r="FC376" s="91"/>
      <c r="FD376" s="91"/>
      <c r="FE376" s="91"/>
      <c r="FF376" s="91"/>
      <c r="FG376" s="91"/>
      <c r="FH376" s="91"/>
      <c r="FI376" s="91"/>
      <c r="FJ376" s="91"/>
      <c r="FK376" s="91"/>
      <c r="FL376" s="91"/>
      <c r="FM376" s="91"/>
      <c r="FN376" s="91"/>
      <c r="FO376" s="91"/>
      <c r="FP376" s="91"/>
      <c r="FQ376" s="91"/>
      <c r="FR376" s="91"/>
      <c r="FS376" s="91"/>
      <c r="FT376" s="91"/>
      <c r="FU376" s="91"/>
      <c r="FV376" s="91"/>
      <c r="FW376" s="91"/>
      <c r="FX376" s="91"/>
      <c r="FY376" s="91"/>
      <c r="FZ376" s="91"/>
      <c r="GA376" s="91"/>
      <c r="GB376" s="91"/>
      <c r="GC376" s="91"/>
      <c r="GD376" s="91"/>
      <c r="GE376" s="91"/>
      <c r="GF376" s="91"/>
      <c r="GG376" s="91"/>
      <c r="GH376" s="91"/>
      <c r="GI376" s="91"/>
      <c r="GJ376" s="91"/>
      <c r="GK376" s="91"/>
      <c r="GL376" s="91"/>
      <c r="GM376" s="91"/>
      <c r="GN376" s="91"/>
      <c r="GO376" s="91"/>
      <c r="GP376" s="91"/>
      <c r="GQ376" s="91"/>
      <c r="GR376" s="91"/>
      <c r="GS376" s="91"/>
      <c r="GT376" s="91"/>
      <c r="GU376" s="91"/>
      <c r="GV376" s="91"/>
      <c r="GW376" s="91"/>
      <c r="GX376" s="91"/>
      <c r="GY376" s="91"/>
      <c r="GZ376" s="91"/>
      <c r="HA376" s="91"/>
      <c r="HB376" s="91"/>
      <c r="HC376" s="91"/>
      <c r="HD376" s="91"/>
      <c r="HE376" s="91"/>
      <c r="HF376" s="91"/>
      <c r="HG376" s="91"/>
      <c r="HH376" s="91"/>
      <c r="HI376" s="91"/>
      <c r="HJ376" s="91"/>
      <c r="HK376" s="91"/>
      <c r="HL376" s="91"/>
      <c r="HM376" s="91"/>
      <c r="HN376" s="91"/>
      <c r="HO376" s="91"/>
      <c r="HP376" s="91"/>
      <c r="HQ376" s="91"/>
      <c r="HR376" s="91"/>
      <c r="HS376" s="91"/>
      <c r="HT376" s="91"/>
      <c r="HU376" s="91"/>
      <c r="HV376" s="91"/>
      <c r="HW376" s="91"/>
      <c r="HX376" s="91"/>
    </row>
    <row r="377" spans="1:232" s="73" customFormat="1" ht="33.75" x14ac:dyDescent="0.2">
      <c r="A377" s="186">
        <v>3500</v>
      </c>
      <c r="B377" s="90"/>
      <c r="C377" s="92" t="s">
        <v>194</v>
      </c>
      <c r="D377" s="29" t="s">
        <v>12</v>
      </c>
      <c r="E377" s="107">
        <v>499.65</v>
      </c>
      <c r="F377" s="174"/>
      <c r="G377" s="32">
        <f t="shared" si="21"/>
        <v>0</v>
      </c>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c r="CP377" s="91"/>
      <c r="CQ377" s="91"/>
      <c r="CR377" s="91"/>
      <c r="CS377" s="91"/>
      <c r="CT377" s="91"/>
      <c r="CU377" s="91"/>
      <c r="CV377" s="91"/>
      <c r="CW377" s="91"/>
      <c r="CX377" s="91"/>
      <c r="CY377" s="91"/>
      <c r="CZ377" s="91"/>
      <c r="DA377" s="91"/>
      <c r="DB377" s="91"/>
      <c r="DC377" s="91"/>
      <c r="DD377" s="91"/>
      <c r="DE377" s="91"/>
      <c r="DF377" s="91"/>
      <c r="DG377" s="91"/>
      <c r="DH377" s="91"/>
      <c r="DI377" s="91"/>
      <c r="DJ377" s="91"/>
      <c r="DK377" s="91"/>
      <c r="DL377" s="91"/>
      <c r="DM377" s="91"/>
      <c r="DN377" s="91"/>
      <c r="DO377" s="91"/>
      <c r="DP377" s="91"/>
      <c r="DQ377" s="91"/>
      <c r="DR377" s="91"/>
      <c r="DS377" s="91"/>
      <c r="DT377" s="91"/>
      <c r="DU377" s="91"/>
      <c r="DV377" s="91"/>
      <c r="DW377" s="91"/>
      <c r="DX377" s="91"/>
      <c r="DY377" s="91"/>
      <c r="DZ377" s="91"/>
      <c r="EA377" s="91"/>
      <c r="EB377" s="91"/>
      <c r="EC377" s="91"/>
      <c r="ED377" s="91"/>
      <c r="EE377" s="91"/>
      <c r="EF377" s="91"/>
      <c r="EG377" s="91"/>
      <c r="EH377" s="91"/>
      <c r="EI377" s="91"/>
      <c r="EJ377" s="91"/>
      <c r="EK377" s="91"/>
      <c r="EL377" s="91"/>
      <c r="EM377" s="91"/>
      <c r="EN377" s="91"/>
      <c r="EO377" s="91"/>
      <c r="EP377" s="91"/>
      <c r="EQ377" s="91"/>
      <c r="ER377" s="91"/>
      <c r="ES377" s="91"/>
      <c r="ET377" s="91"/>
      <c r="EU377" s="91"/>
      <c r="EV377" s="91"/>
      <c r="EW377" s="91"/>
      <c r="EX377" s="91"/>
      <c r="EY377" s="91"/>
      <c r="EZ377" s="91"/>
      <c r="FA377" s="91"/>
      <c r="FB377" s="91"/>
      <c r="FC377" s="91"/>
      <c r="FD377" s="91"/>
      <c r="FE377" s="91"/>
      <c r="FF377" s="91"/>
      <c r="FG377" s="91"/>
      <c r="FH377" s="91"/>
      <c r="FI377" s="91"/>
      <c r="FJ377" s="91"/>
      <c r="FK377" s="91"/>
      <c r="FL377" s="91"/>
      <c r="FM377" s="91"/>
      <c r="FN377" s="91"/>
      <c r="FO377" s="91"/>
      <c r="FP377" s="91"/>
      <c r="FQ377" s="91"/>
      <c r="FR377" s="91"/>
      <c r="FS377" s="91"/>
      <c r="FT377" s="91"/>
      <c r="FU377" s="91"/>
      <c r="FV377" s="91"/>
      <c r="FW377" s="91"/>
      <c r="FX377" s="91"/>
      <c r="FY377" s="91"/>
      <c r="FZ377" s="91"/>
      <c r="GA377" s="91"/>
      <c r="GB377" s="91"/>
      <c r="GC377" s="91"/>
      <c r="GD377" s="91"/>
      <c r="GE377" s="91"/>
      <c r="GF377" s="91"/>
      <c r="GG377" s="91"/>
      <c r="GH377" s="91"/>
      <c r="GI377" s="91"/>
      <c r="GJ377" s="91"/>
      <c r="GK377" s="91"/>
      <c r="GL377" s="91"/>
      <c r="GM377" s="91"/>
      <c r="GN377" s="91"/>
      <c r="GO377" s="91"/>
      <c r="GP377" s="91"/>
      <c r="GQ377" s="91"/>
      <c r="GR377" s="91"/>
      <c r="GS377" s="91"/>
      <c r="GT377" s="91"/>
      <c r="GU377" s="91"/>
      <c r="GV377" s="91"/>
      <c r="GW377" s="91"/>
      <c r="GX377" s="91"/>
      <c r="GY377" s="91"/>
      <c r="GZ377" s="91"/>
      <c r="HA377" s="91"/>
      <c r="HB377" s="91"/>
      <c r="HC377" s="91"/>
      <c r="HD377" s="91"/>
      <c r="HE377" s="91"/>
      <c r="HF377" s="91"/>
      <c r="HG377" s="91"/>
      <c r="HH377" s="91"/>
      <c r="HI377" s="91"/>
      <c r="HJ377" s="91"/>
      <c r="HK377" s="91"/>
      <c r="HL377" s="91"/>
      <c r="HM377" s="91"/>
      <c r="HN377" s="91"/>
      <c r="HO377" s="91"/>
      <c r="HP377" s="91"/>
      <c r="HQ377" s="91"/>
      <c r="HR377" s="91"/>
      <c r="HS377" s="91"/>
      <c r="HT377" s="91"/>
      <c r="HU377" s="91"/>
      <c r="HV377" s="91"/>
      <c r="HW377" s="91"/>
      <c r="HX377" s="91"/>
    </row>
    <row r="378" spans="1:232" s="73" customFormat="1" ht="56.25" x14ac:dyDescent="0.2">
      <c r="A378" s="186">
        <v>3510</v>
      </c>
      <c r="B378" s="90"/>
      <c r="C378" s="92" t="s">
        <v>469</v>
      </c>
      <c r="D378" s="29" t="s">
        <v>12</v>
      </c>
      <c r="E378" s="107">
        <v>5.63</v>
      </c>
      <c r="F378" s="174"/>
      <c r="G378" s="32">
        <f t="shared" si="21"/>
        <v>0</v>
      </c>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c r="CP378" s="91"/>
      <c r="CQ378" s="91"/>
      <c r="CR378" s="91"/>
      <c r="CS378" s="91"/>
      <c r="CT378" s="91"/>
      <c r="CU378" s="91"/>
      <c r="CV378" s="91"/>
      <c r="CW378" s="91"/>
      <c r="CX378" s="91"/>
      <c r="CY378" s="91"/>
      <c r="CZ378" s="91"/>
      <c r="DA378" s="91"/>
      <c r="DB378" s="91"/>
      <c r="DC378" s="91"/>
      <c r="DD378" s="91"/>
      <c r="DE378" s="91"/>
      <c r="DF378" s="91"/>
      <c r="DG378" s="91"/>
      <c r="DH378" s="91"/>
      <c r="DI378" s="91"/>
      <c r="DJ378" s="91"/>
      <c r="DK378" s="91"/>
      <c r="DL378" s="91"/>
      <c r="DM378" s="91"/>
      <c r="DN378" s="91"/>
      <c r="DO378" s="91"/>
      <c r="DP378" s="91"/>
      <c r="DQ378" s="91"/>
      <c r="DR378" s="91"/>
      <c r="DS378" s="91"/>
      <c r="DT378" s="91"/>
      <c r="DU378" s="91"/>
      <c r="DV378" s="91"/>
      <c r="DW378" s="91"/>
      <c r="DX378" s="91"/>
      <c r="DY378" s="91"/>
      <c r="DZ378" s="91"/>
      <c r="EA378" s="91"/>
      <c r="EB378" s="91"/>
      <c r="EC378" s="91"/>
      <c r="ED378" s="91"/>
      <c r="EE378" s="91"/>
      <c r="EF378" s="91"/>
      <c r="EG378" s="91"/>
      <c r="EH378" s="91"/>
      <c r="EI378" s="91"/>
      <c r="EJ378" s="91"/>
      <c r="EK378" s="91"/>
      <c r="EL378" s="91"/>
      <c r="EM378" s="91"/>
      <c r="EN378" s="91"/>
      <c r="EO378" s="91"/>
      <c r="EP378" s="91"/>
      <c r="EQ378" s="91"/>
      <c r="ER378" s="91"/>
      <c r="ES378" s="91"/>
      <c r="ET378" s="91"/>
      <c r="EU378" s="91"/>
      <c r="EV378" s="91"/>
      <c r="EW378" s="91"/>
      <c r="EX378" s="91"/>
      <c r="EY378" s="91"/>
      <c r="EZ378" s="91"/>
      <c r="FA378" s="91"/>
      <c r="FB378" s="91"/>
      <c r="FC378" s="91"/>
      <c r="FD378" s="91"/>
      <c r="FE378" s="91"/>
      <c r="FF378" s="91"/>
      <c r="FG378" s="91"/>
      <c r="FH378" s="91"/>
      <c r="FI378" s="91"/>
      <c r="FJ378" s="91"/>
      <c r="FK378" s="91"/>
      <c r="FL378" s="91"/>
      <c r="FM378" s="91"/>
      <c r="FN378" s="91"/>
      <c r="FO378" s="91"/>
      <c r="FP378" s="91"/>
      <c r="FQ378" s="91"/>
      <c r="FR378" s="91"/>
      <c r="FS378" s="91"/>
      <c r="FT378" s="91"/>
      <c r="FU378" s="91"/>
      <c r="FV378" s="91"/>
      <c r="FW378" s="91"/>
      <c r="FX378" s="91"/>
      <c r="FY378" s="91"/>
      <c r="FZ378" s="91"/>
      <c r="GA378" s="91"/>
      <c r="GB378" s="91"/>
      <c r="GC378" s="91"/>
      <c r="GD378" s="91"/>
      <c r="GE378" s="91"/>
      <c r="GF378" s="91"/>
      <c r="GG378" s="91"/>
      <c r="GH378" s="91"/>
      <c r="GI378" s="91"/>
      <c r="GJ378" s="91"/>
      <c r="GK378" s="91"/>
      <c r="GL378" s="91"/>
      <c r="GM378" s="91"/>
      <c r="GN378" s="91"/>
      <c r="GO378" s="91"/>
      <c r="GP378" s="91"/>
      <c r="GQ378" s="91"/>
      <c r="GR378" s="91"/>
      <c r="GS378" s="91"/>
      <c r="GT378" s="91"/>
      <c r="GU378" s="91"/>
      <c r="GV378" s="91"/>
      <c r="GW378" s="91"/>
      <c r="GX378" s="91"/>
      <c r="GY378" s="91"/>
      <c r="GZ378" s="91"/>
      <c r="HA378" s="91"/>
      <c r="HB378" s="91"/>
      <c r="HC378" s="91"/>
      <c r="HD378" s="91"/>
      <c r="HE378" s="91"/>
      <c r="HF378" s="91"/>
      <c r="HG378" s="91"/>
      <c r="HH378" s="91"/>
      <c r="HI378" s="91"/>
      <c r="HJ378" s="91"/>
      <c r="HK378" s="91"/>
      <c r="HL378" s="91"/>
      <c r="HM378" s="91"/>
      <c r="HN378" s="91"/>
      <c r="HO378" s="91"/>
      <c r="HP378" s="91"/>
      <c r="HQ378" s="91"/>
      <c r="HR378" s="91"/>
      <c r="HS378" s="91"/>
      <c r="HT378" s="91"/>
      <c r="HU378" s="91"/>
      <c r="HV378" s="91"/>
      <c r="HW378" s="91"/>
      <c r="HX378" s="91"/>
    </row>
    <row r="379" spans="1:232" s="73" customFormat="1" ht="67.5" x14ac:dyDescent="0.2">
      <c r="A379" s="186">
        <v>3520</v>
      </c>
      <c r="B379" s="90"/>
      <c r="C379" s="92" t="s">
        <v>470</v>
      </c>
      <c r="D379" s="29" t="s">
        <v>12</v>
      </c>
      <c r="E379" s="107">
        <f>29.47+160</f>
        <v>189.47</v>
      </c>
      <c r="F379" s="174"/>
      <c r="G379" s="32">
        <f t="shared" si="21"/>
        <v>0</v>
      </c>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c r="CP379" s="91"/>
      <c r="CQ379" s="91"/>
      <c r="CR379" s="91"/>
      <c r="CS379" s="91"/>
      <c r="CT379" s="91"/>
      <c r="CU379" s="91"/>
      <c r="CV379" s="91"/>
      <c r="CW379" s="91"/>
      <c r="CX379" s="91"/>
      <c r="CY379" s="91"/>
      <c r="CZ379" s="91"/>
      <c r="DA379" s="91"/>
      <c r="DB379" s="91"/>
      <c r="DC379" s="91"/>
      <c r="DD379" s="91"/>
      <c r="DE379" s="91"/>
      <c r="DF379" s="91"/>
      <c r="DG379" s="91"/>
      <c r="DH379" s="91"/>
      <c r="DI379" s="91"/>
      <c r="DJ379" s="91"/>
      <c r="DK379" s="91"/>
      <c r="DL379" s="91"/>
      <c r="DM379" s="91"/>
      <c r="DN379" s="91"/>
      <c r="DO379" s="91"/>
      <c r="DP379" s="91"/>
      <c r="DQ379" s="91"/>
      <c r="DR379" s="91"/>
      <c r="DS379" s="91"/>
      <c r="DT379" s="91"/>
      <c r="DU379" s="91"/>
      <c r="DV379" s="91"/>
      <c r="DW379" s="91"/>
      <c r="DX379" s="91"/>
      <c r="DY379" s="91"/>
      <c r="DZ379" s="91"/>
      <c r="EA379" s="91"/>
      <c r="EB379" s="91"/>
      <c r="EC379" s="91"/>
      <c r="ED379" s="91"/>
      <c r="EE379" s="91"/>
      <c r="EF379" s="91"/>
      <c r="EG379" s="91"/>
      <c r="EH379" s="91"/>
      <c r="EI379" s="91"/>
      <c r="EJ379" s="91"/>
      <c r="EK379" s="91"/>
      <c r="EL379" s="91"/>
      <c r="EM379" s="91"/>
      <c r="EN379" s="91"/>
      <c r="EO379" s="91"/>
      <c r="EP379" s="91"/>
      <c r="EQ379" s="91"/>
      <c r="ER379" s="91"/>
      <c r="ES379" s="91"/>
      <c r="ET379" s="91"/>
      <c r="EU379" s="91"/>
      <c r="EV379" s="91"/>
      <c r="EW379" s="91"/>
      <c r="EX379" s="91"/>
      <c r="EY379" s="91"/>
      <c r="EZ379" s="91"/>
      <c r="FA379" s="91"/>
      <c r="FB379" s="91"/>
      <c r="FC379" s="91"/>
      <c r="FD379" s="91"/>
      <c r="FE379" s="91"/>
      <c r="FF379" s="91"/>
      <c r="FG379" s="91"/>
      <c r="FH379" s="91"/>
      <c r="FI379" s="91"/>
      <c r="FJ379" s="91"/>
      <c r="FK379" s="91"/>
      <c r="FL379" s="91"/>
      <c r="FM379" s="91"/>
      <c r="FN379" s="91"/>
      <c r="FO379" s="91"/>
      <c r="FP379" s="91"/>
      <c r="FQ379" s="91"/>
      <c r="FR379" s="91"/>
      <c r="FS379" s="91"/>
      <c r="FT379" s="91"/>
      <c r="FU379" s="91"/>
      <c r="FV379" s="91"/>
      <c r="FW379" s="91"/>
      <c r="FX379" s="91"/>
      <c r="FY379" s="91"/>
      <c r="FZ379" s="91"/>
      <c r="GA379" s="91"/>
      <c r="GB379" s="91"/>
      <c r="GC379" s="91"/>
      <c r="GD379" s="91"/>
      <c r="GE379" s="91"/>
      <c r="GF379" s="91"/>
      <c r="GG379" s="91"/>
      <c r="GH379" s="91"/>
      <c r="GI379" s="91"/>
      <c r="GJ379" s="91"/>
      <c r="GK379" s="91"/>
      <c r="GL379" s="91"/>
      <c r="GM379" s="91"/>
      <c r="GN379" s="91"/>
      <c r="GO379" s="91"/>
      <c r="GP379" s="91"/>
      <c r="GQ379" s="91"/>
      <c r="GR379" s="91"/>
      <c r="GS379" s="91"/>
      <c r="GT379" s="91"/>
      <c r="GU379" s="91"/>
      <c r="GV379" s="91"/>
      <c r="GW379" s="91"/>
      <c r="GX379" s="91"/>
      <c r="GY379" s="91"/>
      <c r="GZ379" s="91"/>
      <c r="HA379" s="91"/>
      <c r="HB379" s="91"/>
      <c r="HC379" s="91"/>
      <c r="HD379" s="91"/>
      <c r="HE379" s="91"/>
      <c r="HF379" s="91"/>
      <c r="HG379" s="91"/>
      <c r="HH379" s="91"/>
      <c r="HI379" s="91"/>
      <c r="HJ379" s="91"/>
      <c r="HK379" s="91"/>
      <c r="HL379" s="91"/>
      <c r="HM379" s="91"/>
      <c r="HN379" s="91"/>
      <c r="HO379" s="91"/>
      <c r="HP379" s="91"/>
      <c r="HQ379" s="91"/>
      <c r="HR379" s="91"/>
      <c r="HS379" s="91"/>
      <c r="HT379" s="91"/>
      <c r="HU379" s="91"/>
      <c r="HV379" s="91"/>
      <c r="HW379" s="91"/>
      <c r="HX379" s="91"/>
    </row>
    <row r="380" spans="1:232" s="73" customFormat="1" ht="67.5" x14ac:dyDescent="0.2">
      <c r="A380" s="186">
        <v>3530</v>
      </c>
      <c r="B380" s="90"/>
      <c r="C380" s="92" t="s">
        <v>471</v>
      </c>
      <c r="D380" s="36" t="s">
        <v>289</v>
      </c>
      <c r="E380" s="107">
        <v>65</v>
      </c>
      <c r="F380" s="174"/>
      <c r="G380" s="32">
        <f t="shared" si="21"/>
        <v>0</v>
      </c>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c r="CP380" s="91"/>
      <c r="CQ380" s="91"/>
      <c r="CR380" s="91"/>
      <c r="CS380" s="91"/>
      <c r="CT380" s="91"/>
      <c r="CU380" s="91"/>
      <c r="CV380" s="91"/>
      <c r="CW380" s="91"/>
      <c r="CX380" s="91"/>
      <c r="CY380" s="91"/>
      <c r="CZ380" s="91"/>
      <c r="DA380" s="91"/>
      <c r="DB380" s="91"/>
      <c r="DC380" s="91"/>
      <c r="DD380" s="91"/>
      <c r="DE380" s="91"/>
      <c r="DF380" s="91"/>
      <c r="DG380" s="91"/>
      <c r="DH380" s="91"/>
      <c r="DI380" s="91"/>
      <c r="DJ380" s="91"/>
      <c r="DK380" s="91"/>
      <c r="DL380" s="91"/>
      <c r="DM380" s="91"/>
      <c r="DN380" s="91"/>
      <c r="DO380" s="91"/>
      <c r="DP380" s="91"/>
      <c r="DQ380" s="91"/>
      <c r="DR380" s="91"/>
      <c r="DS380" s="91"/>
      <c r="DT380" s="91"/>
      <c r="DU380" s="91"/>
      <c r="DV380" s="91"/>
      <c r="DW380" s="91"/>
      <c r="DX380" s="91"/>
      <c r="DY380" s="91"/>
      <c r="DZ380" s="91"/>
      <c r="EA380" s="91"/>
      <c r="EB380" s="91"/>
      <c r="EC380" s="91"/>
      <c r="ED380" s="91"/>
      <c r="EE380" s="91"/>
      <c r="EF380" s="91"/>
      <c r="EG380" s="91"/>
      <c r="EH380" s="91"/>
      <c r="EI380" s="91"/>
      <c r="EJ380" s="91"/>
      <c r="EK380" s="91"/>
      <c r="EL380" s="91"/>
      <c r="EM380" s="91"/>
      <c r="EN380" s="91"/>
      <c r="EO380" s="91"/>
      <c r="EP380" s="91"/>
      <c r="EQ380" s="91"/>
      <c r="ER380" s="91"/>
      <c r="ES380" s="91"/>
      <c r="ET380" s="91"/>
      <c r="EU380" s="91"/>
      <c r="EV380" s="91"/>
      <c r="EW380" s="91"/>
      <c r="EX380" s="91"/>
      <c r="EY380" s="91"/>
      <c r="EZ380" s="91"/>
      <c r="FA380" s="91"/>
      <c r="FB380" s="91"/>
      <c r="FC380" s="91"/>
      <c r="FD380" s="91"/>
      <c r="FE380" s="91"/>
      <c r="FF380" s="91"/>
      <c r="FG380" s="91"/>
      <c r="FH380" s="91"/>
      <c r="FI380" s="91"/>
      <c r="FJ380" s="91"/>
      <c r="FK380" s="91"/>
      <c r="FL380" s="91"/>
      <c r="FM380" s="91"/>
      <c r="FN380" s="91"/>
      <c r="FO380" s="91"/>
      <c r="FP380" s="91"/>
      <c r="FQ380" s="91"/>
      <c r="FR380" s="91"/>
      <c r="FS380" s="91"/>
      <c r="FT380" s="91"/>
      <c r="FU380" s="91"/>
      <c r="FV380" s="91"/>
      <c r="FW380" s="91"/>
      <c r="FX380" s="91"/>
      <c r="FY380" s="91"/>
      <c r="FZ380" s="91"/>
      <c r="GA380" s="91"/>
      <c r="GB380" s="91"/>
      <c r="GC380" s="91"/>
      <c r="GD380" s="91"/>
      <c r="GE380" s="91"/>
      <c r="GF380" s="91"/>
      <c r="GG380" s="91"/>
      <c r="GH380" s="91"/>
      <c r="GI380" s="91"/>
      <c r="GJ380" s="91"/>
      <c r="GK380" s="91"/>
      <c r="GL380" s="91"/>
      <c r="GM380" s="91"/>
      <c r="GN380" s="91"/>
      <c r="GO380" s="91"/>
      <c r="GP380" s="91"/>
      <c r="GQ380" s="91"/>
      <c r="GR380" s="91"/>
      <c r="GS380" s="91"/>
      <c r="GT380" s="91"/>
      <c r="GU380" s="91"/>
      <c r="GV380" s="91"/>
      <c r="GW380" s="91"/>
      <c r="GX380" s="91"/>
      <c r="GY380" s="91"/>
      <c r="GZ380" s="91"/>
      <c r="HA380" s="91"/>
      <c r="HB380" s="91"/>
      <c r="HC380" s="91"/>
      <c r="HD380" s="91"/>
      <c r="HE380" s="91"/>
      <c r="HF380" s="91"/>
      <c r="HG380" s="91"/>
      <c r="HH380" s="91"/>
      <c r="HI380" s="91"/>
      <c r="HJ380" s="91"/>
      <c r="HK380" s="91"/>
      <c r="HL380" s="91"/>
      <c r="HM380" s="91"/>
      <c r="HN380" s="91"/>
      <c r="HO380" s="91"/>
      <c r="HP380" s="91"/>
      <c r="HQ380" s="91"/>
      <c r="HR380" s="91"/>
      <c r="HS380" s="91"/>
      <c r="HT380" s="91"/>
      <c r="HU380" s="91"/>
      <c r="HV380" s="91"/>
      <c r="HW380" s="91"/>
      <c r="HX380" s="91"/>
    </row>
    <row r="381" spans="1:232" s="73" customFormat="1" ht="45" x14ac:dyDescent="0.2">
      <c r="A381" s="186">
        <v>3540</v>
      </c>
      <c r="B381" s="90"/>
      <c r="C381" s="92" t="s">
        <v>92</v>
      </c>
      <c r="D381" s="29" t="s">
        <v>12</v>
      </c>
      <c r="E381" s="100">
        <v>136</v>
      </c>
      <c r="F381" s="164"/>
      <c r="G381" s="32">
        <f t="shared" si="21"/>
        <v>0</v>
      </c>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c r="CP381" s="91"/>
      <c r="CQ381" s="91"/>
      <c r="CR381" s="91"/>
      <c r="CS381" s="91"/>
      <c r="CT381" s="91"/>
      <c r="CU381" s="91"/>
      <c r="CV381" s="91"/>
      <c r="CW381" s="91"/>
      <c r="CX381" s="91"/>
      <c r="CY381" s="91"/>
      <c r="CZ381" s="91"/>
      <c r="DA381" s="91"/>
      <c r="DB381" s="91"/>
      <c r="DC381" s="91"/>
      <c r="DD381" s="91"/>
      <c r="DE381" s="91"/>
      <c r="DF381" s="91"/>
      <c r="DG381" s="91"/>
      <c r="DH381" s="91"/>
      <c r="DI381" s="91"/>
      <c r="DJ381" s="91"/>
      <c r="DK381" s="91"/>
      <c r="DL381" s="91"/>
      <c r="DM381" s="91"/>
      <c r="DN381" s="91"/>
      <c r="DO381" s="91"/>
      <c r="DP381" s="91"/>
      <c r="DQ381" s="91"/>
      <c r="DR381" s="91"/>
      <c r="DS381" s="91"/>
      <c r="DT381" s="91"/>
      <c r="DU381" s="91"/>
      <c r="DV381" s="91"/>
      <c r="DW381" s="91"/>
      <c r="DX381" s="91"/>
      <c r="DY381" s="91"/>
      <c r="DZ381" s="91"/>
      <c r="EA381" s="91"/>
      <c r="EB381" s="91"/>
      <c r="EC381" s="91"/>
      <c r="ED381" s="91"/>
      <c r="EE381" s="91"/>
      <c r="EF381" s="91"/>
      <c r="EG381" s="91"/>
      <c r="EH381" s="91"/>
      <c r="EI381" s="91"/>
      <c r="EJ381" s="91"/>
      <c r="EK381" s="91"/>
      <c r="EL381" s="91"/>
      <c r="EM381" s="91"/>
      <c r="EN381" s="91"/>
      <c r="EO381" s="91"/>
      <c r="EP381" s="91"/>
      <c r="EQ381" s="91"/>
      <c r="ER381" s="91"/>
      <c r="ES381" s="91"/>
      <c r="ET381" s="91"/>
      <c r="EU381" s="91"/>
      <c r="EV381" s="91"/>
      <c r="EW381" s="91"/>
      <c r="EX381" s="91"/>
      <c r="EY381" s="91"/>
      <c r="EZ381" s="91"/>
      <c r="FA381" s="91"/>
      <c r="FB381" s="91"/>
      <c r="FC381" s="91"/>
      <c r="FD381" s="91"/>
      <c r="FE381" s="91"/>
      <c r="FF381" s="91"/>
      <c r="FG381" s="91"/>
      <c r="FH381" s="91"/>
      <c r="FI381" s="91"/>
      <c r="FJ381" s="91"/>
      <c r="FK381" s="91"/>
      <c r="FL381" s="91"/>
      <c r="FM381" s="91"/>
      <c r="FN381" s="91"/>
      <c r="FO381" s="91"/>
      <c r="FP381" s="91"/>
      <c r="FQ381" s="91"/>
      <c r="FR381" s="91"/>
      <c r="FS381" s="91"/>
      <c r="FT381" s="91"/>
      <c r="FU381" s="91"/>
      <c r="FV381" s="91"/>
      <c r="FW381" s="91"/>
      <c r="FX381" s="91"/>
      <c r="FY381" s="91"/>
      <c r="FZ381" s="91"/>
      <c r="GA381" s="91"/>
      <c r="GB381" s="91"/>
      <c r="GC381" s="91"/>
      <c r="GD381" s="91"/>
      <c r="GE381" s="91"/>
      <c r="GF381" s="91"/>
      <c r="GG381" s="91"/>
      <c r="GH381" s="91"/>
      <c r="GI381" s="91"/>
      <c r="GJ381" s="91"/>
      <c r="GK381" s="91"/>
      <c r="GL381" s="91"/>
      <c r="GM381" s="91"/>
      <c r="GN381" s="91"/>
      <c r="GO381" s="91"/>
      <c r="GP381" s="91"/>
      <c r="GQ381" s="91"/>
      <c r="GR381" s="91"/>
      <c r="GS381" s="91"/>
      <c r="GT381" s="91"/>
      <c r="GU381" s="91"/>
      <c r="GV381" s="91"/>
      <c r="GW381" s="91"/>
      <c r="GX381" s="91"/>
      <c r="GY381" s="91"/>
      <c r="GZ381" s="91"/>
      <c r="HA381" s="91"/>
      <c r="HB381" s="91"/>
      <c r="HC381" s="91"/>
      <c r="HD381" s="91"/>
      <c r="HE381" s="91"/>
      <c r="HF381" s="91"/>
      <c r="HG381" s="91"/>
      <c r="HH381" s="91"/>
      <c r="HI381" s="91"/>
      <c r="HJ381" s="91"/>
      <c r="HK381" s="91"/>
      <c r="HL381" s="91"/>
      <c r="HM381" s="91"/>
      <c r="HN381" s="91"/>
      <c r="HO381" s="91"/>
      <c r="HP381" s="91"/>
      <c r="HQ381" s="91"/>
      <c r="HR381" s="91"/>
      <c r="HS381" s="91"/>
      <c r="HT381" s="91"/>
      <c r="HU381" s="91"/>
      <c r="HV381" s="91"/>
      <c r="HW381" s="91"/>
      <c r="HX381" s="91"/>
    </row>
    <row r="382" spans="1:232" s="108" customFormat="1" ht="33.75" x14ac:dyDescent="0.2">
      <c r="A382" s="186">
        <v>3550</v>
      </c>
      <c r="B382" s="90"/>
      <c r="C382" s="92" t="s">
        <v>93</v>
      </c>
      <c r="D382" s="29" t="s">
        <v>12</v>
      </c>
      <c r="E382" s="100">
        <v>58.39</v>
      </c>
      <c r="F382" s="164"/>
      <c r="G382" s="32">
        <f t="shared" si="21"/>
        <v>0</v>
      </c>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c r="CP382" s="91"/>
      <c r="CQ382" s="91"/>
      <c r="CR382" s="91"/>
      <c r="CS382" s="91"/>
      <c r="CT382" s="91"/>
      <c r="CU382" s="91"/>
      <c r="CV382" s="91"/>
      <c r="CW382" s="91"/>
      <c r="CX382" s="91"/>
      <c r="CY382" s="91"/>
      <c r="CZ382" s="91"/>
      <c r="DA382" s="91"/>
      <c r="DB382" s="91"/>
      <c r="DC382" s="91"/>
      <c r="DD382" s="91"/>
      <c r="DE382" s="91"/>
      <c r="DF382" s="91"/>
      <c r="DG382" s="91"/>
      <c r="DH382" s="91"/>
      <c r="DI382" s="91"/>
      <c r="DJ382" s="91"/>
      <c r="DK382" s="91"/>
      <c r="DL382" s="91"/>
      <c r="DM382" s="91"/>
      <c r="DN382" s="91"/>
      <c r="DO382" s="91"/>
      <c r="DP382" s="91"/>
      <c r="DQ382" s="91"/>
      <c r="DR382" s="91"/>
      <c r="DS382" s="91"/>
      <c r="DT382" s="91"/>
      <c r="DU382" s="91"/>
      <c r="DV382" s="91"/>
      <c r="DW382" s="91"/>
      <c r="DX382" s="91"/>
      <c r="DY382" s="91"/>
      <c r="DZ382" s="91"/>
      <c r="EA382" s="91"/>
      <c r="EB382" s="91"/>
      <c r="EC382" s="91"/>
      <c r="ED382" s="91"/>
      <c r="EE382" s="91"/>
      <c r="EF382" s="91"/>
      <c r="EG382" s="91"/>
      <c r="EH382" s="91"/>
      <c r="EI382" s="91"/>
      <c r="EJ382" s="91"/>
      <c r="EK382" s="91"/>
      <c r="EL382" s="91"/>
      <c r="EM382" s="91"/>
      <c r="EN382" s="91"/>
      <c r="EO382" s="91"/>
      <c r="EP382" s="91"/>
      <c r="EQ382" s="91"/>
      <c r="ER382" s="91"/>
      <c r="ES382" s="91"/>
      <c r="ET382" s="91"/>
      <c r="EU382" s="91"/>
      <c r="EV382" s="91"/>
      <c r="EW382" s="91"/>
      <c r="EX382" s="91"/>
      <c r="EY382" s="91"/>
      <c r="EZ382" s="91"/>
      <c r="FA382" s="91"/>
      <c r="FB382" s="91"/>
      <c r="FC382" s="91"/>
      <c r="FD382" s="91"/>
      <c r="FE382" s="91"/>
      <c r="FF382" s="91"/>
      <c r="FG382" s="91"/>
      <c r="FH382" s="91"/>
      <c r="FI382" s="91"/>
      <c r="FJ382" s="91"/>
      <c r="FK382" s="91"/>
      <c r="FL382" s="91"/>
      <c r="FM382" s="91"/>
      <c r="FN382" s="91"/>
      <c r="FO382" s="91"/>
      <c r="FP382" s="91"/>
      <c r="FQ382" s="91"/>
      <c r="FR382" s="91"/>
      <c r="FS382" s="91"/>
      <c r="FT382" s="91"/>
      <c r="FU382" s="91"/>
      <c r="FV382" s="91"/>
      <c r="FW382" s="91"/>
      <c r="FX382" s="91"/>
      <c r="FY382" s="91"/>
      <c r="FZ382" s="91"/>
      <c r="GA382" s="91"/>
      <c r="GB382" s="91"/>
      <c r="GC382" s="91"/>
      <c r="GD382" s="91"/>
      <c r="GE382" s="91"/>
      <c r="GF382" s="91"/>
      <c r="GG382" s="91"/>
      <c r="GH382" s="91"/>
      <c r="GI382" s="91"/>
      <c r="GJ382" s="91"/>
      <c r="GK382" s="91"/>
      <c r="GL382" s="91"/>
      <c r="GM382" s="91"/>
      <c r="GN382" s="91"/>
      <c r="GO382" s="91"/>
      <c r="GP382" s="91"/>
      <c r="GQ382" s="91"/>
      <c r="GR382" s="91"/>
      <c r="GS382" s="91"/>
      <c r="GT382" s="91"/>
      <c r="GU382" s="91"/>
      <c r="GV382" s="91"/>
      <c r="GW382" s="91"/>
      <c r="GX382" s="91"/>
      <c r="GY382" s="91"/>
      <c r="GZ382" s="91"/>
      <c r="HA382" s="91"/>
      <c r="HB382" s="91"/>
      <c r="HC382" s="91"/>
      <c r="HD382" s="91"/>
      <c r="HE382" s="91"/>
      <c r="HF382" s="91"/>
      <c r="HG382" s="91"/>
      <c r="HH382" s="91"/>
      <c r="HI382" s="91"/>
      <c r="HJ382" s="91"/>
      <c r="HK382" s="91"/>
      <c r="HL382" s="91"/>
      <c r="HM382" s="91"/>
      <c r="HN382" s="91"/>
      <c r="HO382" s="91"/>
      <c r="HP382" s="91"/>
      <c r="HQ382" s="91"/>
      <c r="HR382" s="91"/>
      <c r="HS382" s="91"/>
      <c r="HT382" s="91"/>
      <c r="HU382" s="91"/>
      <c r="HV382" s="91"/>
      <c r="HW382" s="91"/>
      <c r="HX382" s="91"/>
    </row>
    <row r="383" spans="1:232" s="73" customFormat="1" ht="45" x14ac:dyDescent="0.2">
      <c r="A383" s="186">
        <v>3560</v>
      </c>
      <c r="B383" s="90"/>
      <c r="C383" s="92" t="s">
        <v>94</v>
      </c>
      <c r="D383" s="29" t="s">
        <v>12</v>
      </c>
      <c r="E383" s="100">
        <v>109.29</v>
      </c>
      <c r="F383" s="164"/>
      <c r="G383" s="32">
        <f t="shared" si="21"/>
        <v>0</v>
      </c>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c r="CP383" s="91"/>
      <c r="CQ383" s="91"/>
      <c r="CR383" s="91"/>
      <c r="CS383" s="91"/>
      <c r="CT383" s="91"/>
      <c r="CU383" s="91"/>
      <c r="CV383" s="91"/>
      <c r="CW383" s="91"/>
      <c r="CX383" s="91"/>
      <c r="CY383" s="91"/>
      <c r="CZ383" s="91"/>
      <c r="DA383" s="91"/>
      <c r="DB383" s="91"/>
      <c r="DC383" s="91"/>
      <c r="DD383" s="91"/>
      <c r="DE383" s="91"/>
      <c r="DF383" s="91"/>
      <c r="DG383" s="91"/>
      <c r="DH383" s="91"/>
      <c r="DI383" s="91"/>
      <c r="DJ383" s="91"/>
      <c r="DK383" s="91"/>
      <c r="DL383" s="91"/>
      <c r="DM383" s="91"/>
      <c r="DN383" s="91"/>
      <c r="DO383" s="91"/>
      <c r="DP383" s="91"/>
      <c r="DQ383" s="91"/>
      <c r="DR383" s="91"/>
      <c r="DS383" s="91"/>
      <c r="DT383" s="91"/>
      <c r="DU383" s="91"/>
      <c r="DV383" s="91"/>
      <c r="DW383" s="91"/>
      <c r="DX383" s="91"/>
      <c r="DY383" s="91"/>
      <c r="DZ383" s="91"/>
      <c r="EA383" s="91"/>
      <c r="EB383" s="91"/>
      <c r="EC383" s="91"/>
      <c r="ED383" s="91"/>
      <c r="EE383" s="91"/>
      <c r="EF383" s="91"/>
      <c r="EG383" s="91"/>
      <c r="EH383" s="91"/>
      <c r="EI383" s="91"/>
      <c r="EJ383" s="91"/>
      <c r="EK383" s="91"/>
      <c r="EL383" s="91"/>
      <c r="EM383" s="91"/>
      <c r="EN383" s="91"/>
      <c r="EO383" s="91"/>
      <c r="EP383" s="91"/>
      <c r="EQ383" s="91"/>
      <c r="ER383" s="91"/>
      <c r="ES383" s="91"/>
      <c r="ET383" s="91"/>
      <c r="EU383" s="91"/>
      <c r="EV383" s="91"/>
      <c r="EW383" s="91"/>
      <c r="EX383" s="91"/>
      <c r="EY383" s="91"/>
      <c r="EZ383" s="91"/>
      <c r="FA383" s="91"/>
      <c r="FB383" s="91"/>
      <c r="FC383" s="91"/>
      <c r="FD383" s="91"/>
      <c r="FE383" s="91"/>
      <c r="FF383" s="91"/>
      <c r="FG383" s="91"/>
      <c r="FH383" s="91"/>
      <c r="FI383" s="91"/>
      <c r="FJ383" s="91"/>
      <c r="FK383" s="91"/>
      <c r="FL383" s="91"/>
      <c r="FM383" s="91"/>
      <c r="FN383" s="91"/>
      <c r="FO383" s="91"/>
      <c r="FP383" s="91"/>
      <c r="FQ383" s="91"/>
      <c r="FR383" s="91"/>
      <c r="FS383" s="91"/>
      <c r="FT383" s="91"/>
      <c r="FU383" s="91"/>
      <c r="FV383" s="91"/>
      <c r="FW383" s="91"/>
      <c r="FX383" s="91"/>
      <c r="FY383" s="91"/>
      <c r="FZ383" s="91"/>
      <c r="GA383" s="91"/>
      <c r="GB383" s="91"/>
      <c r="GC383" s="91"/>
      <c r="GD383" s="91"/>
      <c r="GE383" s="91"/>
      <c r="GF383" s="91"/>
      <c r="GG383" s="91"/>
      <c r="GH383" s="91"/>
      <c r="GI383" s="91"/>
      <c r="GJ383" s="91"/>
      <c r="GK383" s="91"/>
      <c r="GL383" s="91"/>
      <c r="GM383" s="91"/>
      <c r="GN383" s="91"/>
      <c r="GO383" s="91"/>
      <c r="GP383" s="91"/>
      <c r="GQ383" s="91"/>
      <c r="GR383" s="91"/>
      <c r="GS383" s="91"/>
      <c r="GT383" s="91"/>
      <c r="GU383" s="91"/>
      <c r="GV383" s="91"/>
      <c r="GW383" s="91"/>
      <c r="GX383" s="91"/>
      <c r="GY383" s="91"/>
      <c r="GZ383" s="91"/>
      <c r="HA383" s="91"/>
      <c r="HB383" s="91"/>
      <c r="HC383" s="91"/>
      <c r="HD383" s="91"/>
      <c r="HE383" s="91"/>
      <c r="HF383" s="91"/>
      <c r="HG383" s="91"/>
      <c r="HH383" s="91"/>
      <c r="HI383" s="91"/>
      <c r="HJ383" s="91"/>
      <c r="HK383" s="91"/>
      <c r="HL383" s="91"/>
      <c r="HM383" s="91"/>
      <c r="HN383" s="91"/>
      <c r="HO383" s="91"/>
      <c r="HP383" s="91"/>
      <c r="HQ383" s="91"/>
      <c r="HR383" s="91"/>
      <c r="HS383" s="91"/>
      <c r="HT383" s="91"/>
      <c r="HU383" s="91"/>
      <c r="HV383" s="91"/>
      <c r="HW383" s="91"/>
      <c r="HX383" s="91"/>
    </row>
    <row r="384" spans="1:232" s="79" customFormat="1" ht="11.25" collapsed="1" x14ac:dyDescent="0.2">
      <c r="A384" s="94"/>
      <c r="B384" s="94"/>
      <c r="C384" s="102" t="s">
        <v>21</v>
      </c>
      <c r="D384" s="103"/>
      <c r="E384" s="97"/>
      <c r="F384" s="98"/>
      <c r="G384" s="98">
        <f>SUM(G385:G388)</f>
        <v>0</v>
      </c>
    </row>
    <row r="385" spans="1:232" s="73" customFormat="1" ht="67.5" x14ac:dyDescent="0.2">
      <c r="A385" s="186">
        <v>3570</v>
      </c>
      <c r="B385" s="90"/>
      <c r="C385" s="92" t="s">
        <v>331</v>
      </c>
      <c r="D385" s="29" t="s">
        <v>12</v>
      </c>
      <c r="E385" s="100">
        <v>295</v>
      </c>
      <c r="F385" s="174"/>
      <c r="G385" s="32">
        <f t="shared" ref="G385:G388" si="22">ROUND(F385*E385,2)</f>
        <v>0</v>
      </c>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c r="CP385" s="91"/>
      <c r="CQ385" s="91"/>
      <c r="CR385" s="91"/>
      <c r="CS385" s="91"/>
      <c r="CT385" s="91"/>
      <c r="CU385" s="91"/>
      <c r="CV385" s="91"/>
      <c r="CW385" s="91"/>
      <c r="CX385" s="91"/>
      <c r="CY385" s="91"/>
      <c r="CZ385" s="91"/>
      <c r="DA385" s="91"/>
      <c r="DB385" s="91"/>
      <c r="DC385" s="91"/>
      <c r="DD385" s="91"/>
      <c r="DE385" s="91"/>
      <c r="DF385" s="91"/>
      <c r="DG385" s="91"/>
      <c r="DH385" s="91"/>
      <c r="DI385" s="91"/>
      <c r="DJ385" s="91"/>
      <c r="DK385" s="91"/>
      <c r="DL385" s="91"/>
      <c r="DM385" s="91"/>
      <c r="DN385" s="91"/>
      <c r="DO385" s="91"/>
      <c r="DP385" s="91"/>
      <c r="DQ385" s="91"/>
      <c r="DR385" s="91"/>
      <c r="DS385" s="91"/>
      <c r="DT385" s="91"/>
      <c r="DU385" s="91"/>
      <c r="DV385" s="91"/>
      <c r="DW385" s="91"/>
      <c r="DX385" s="91"/>
      <c r="DY385" s="91"/>
      <c r="DZ385" s="91"/>
      <c r="EA385" s="91"/>
      <c r="EB385" s="91"/>
      <c r="EC385" s="91"/>
      <c r="ED385" s="91"/>
      <c r="EE385" s="91"/>
      <c r="EF385" s="91"/>
      <c r="EG385" s="91"/>
      <c r="EH385" s="91"/>
      <c r="EI385" s="91"/>
      <c r="EJ385" s="91"/>
      <c r="EK385" s="91"/>
      <c r="EL385" s="91"/>
      <c r="EM385" s="91"/>
      <c r="EN385" s="91"/>
      <c r="EO385" s="91"/>
      <c r="EP385" s="91"/>
      <c r="EQ385" s="91"/>
      <c r="ER385" s="91"/>
      <c r="ES385" s="91"/>
      <c r="ET385" s="91"/>
      <c r="EU385" s="91"/>
      <c r="EV385" s="91"/>
      <c r="EW385" s="91"/>
      <c r="EX385" s="91"/>
      <c r="EY385" s="91"/>
      <c r="EZ385" s="91"/>
      <c r="FA385" s="91"/>
      <c r="FB385" s="91"/>
      <c r="FC385" s="91"/>
      <c r="FD385" s="91"/>
      <c r="FE385" s="91"/>
      <c r="FF385" s="91"/>
      <c r="FG385" s="91"/>
      <c r="FH385" s="91"/>
      <c r="FI385" s="91"/>
      <c r="FJ385" s="91"/>
      <c r="FK385" s="91"/>
      <c r="FL385" s="91"/>
      <c r="FM385" s="91"/>
      <c r="FN385" s="91"/>
      <c r="FO385" s="91"/>
      <c r="FP385" s="91"/>
      <c r="FQ385" s="91"/>
      <c r="FR385" s="91"/>
      <c r="FS385" s="91"/>
      <c r="FT385" s="91"/>
      <c r="FU385" s="91"/>
      <c r="FV385" s="91"/>
      <c r="FW385" s="91"/>
      <c r="FX385" s="91"/>
      <c r="FY385" s="91"/>
      <c r="FZ385" s="91"/>
      <c r="GA385" s="91"/>
      <c r="GB385" s="91"/>
      <c r="GC385" s="91"/>
      <c r="GD385" s="91"/>
      <c r="GE385" s="91"/>
      <c r="GF385" s="91"/>
      <c r="GG385" s="91"/>
      <c r="GH385" s="91"/>
      <c r="GI385" s="91"/>
      <c r="GJ385" s="91"/>
      <c r="GK385" s="91"/>
      <c r="GL385" s="91"/>
      <c r="GM385" s="91"/>
      <c r="GN385" s="91"/>
      <c r="GO385" s="91"/>
      <c r="GP385" s="91"/>
      <c r="GQ385" s="91"/>
      <c r="GR385" s="91"/>
      <c r="GS385" s="91"/>
      <c r="GT385" s="91"/>
      <c r="GU385" s="91"/>
      <c r="GV385" s="91"/>
      <c r="GW385" s="91"/>
      <c r="GX385" s="91"/>
      <c r="GY385" s="91"/>
      <c r="GZ385" s="91"/>
      <c r="HA385" s="91"/>
      <c r="HB385" s="91"/>
      <c r="HC385" s="91"/>
      <c r="HD385" s="91"/>
      <c r="HE385" s="91"/>
      <c r="HF385" s="91"/>
      <c r="HG385" s="91"/>
      <c r="HH385" s="91"/>
      <c r="HI385" s="91"/>
      <c r="HJ385" s="91"/>
      <c r="HK385" s="91"/>
      <c r="HL385" s="91"/>
      <c r="HM385" s="91"/>
      <c r="HN385" s="91"/>
      <c r="HO385" s="91"/>
      <c r="HP385" s="91"/>
      <c r="HQ385" s="91"/>
      <c r="HR385" s="91"/>
      <c r="HS385" s="91"/>
      <c r="HT385" s="91"/>
      <c r="HU385" s="91"/>
      <c r="HV385" s="91"/>
      <c r="HW385" s="91"/>
      <c r="HX385" s="91"/>
    </row>
    <row r="386" spans="1:232" s="73" customFormat="1" ht="45" x14ac:dyDescent="0.2">
      <c r="A386" s="186">
        <v>3580</v>
      </c>
      <c r="B386" s="90"/>
      <c r="C386" s="92" t="s">
        <v>472</v>
      </c>
      <c r="D386" s="29" t="s">
        <v>12</v>
      </c>
      <c r="E386" s="100">
        <v>264</v>
      </c>
      <c r="F386" s="172"/>
      <c r="G386" s="32">
        <f t="shared" si="22"/>
        <v>0</v>
      </c>
    </row>
    <row r="387" spans="1:232" s="73" customFormat="1" ht="45" x14ac:dyDescent="0.2">
      <c r="A387" s="186">
        <v>3590</v>
      </c>
      <c r="B387" s="90"/>
      <c r="C387" s="92" t="s">
        <v>473</v>
      </c>
      <c r="D387" s="29" t="s">
        <v>12</v>
      </c>
      <c r="E387" s="100">
        <v>1200</v>
      </c>
      <c r="F387" s="172"/>
      <c r="G387" s="32">
        <f t="shared" si="22"/>
        <v>0</v>
      </c>
    </row>
    <row r="388" spans="1:232" s="73" customFormat="1" ht="33.75" x14ac:dyDescent="0.2">
      <c r="A388" s="186">
        <v>3600</v>
      </c>
      <c r="B388" s="90"/>
      <c r="C388" s="92" t="s">
        <v>197</v>
      </c>
      <c r="D388" s="29" t="s">
        <v>12</v>
      </c>
      <c r="E388" s="100">
        <v>1263</v>
      </c>
      <c r="F388" s="172"/>
      <c r="G388" s="32">
        <f t="shared" si="22"/>
        <v>0</v>
      </c>
    </row>
    <row r="389" spans="1:232" s="73" customFormat="1" ht="11.25" x14ac:dyDescent="0.2">
      <c r="B389" s="90"/>
      <c r="C389" s="88"/>
      <c r="D389" s="29"/>
      <c r="E389" s="100"/>
      <c r="F389" s="11"/>
      <c r="G389" s="32"/>
    </row>
    <row r="390" spans="1:232" s="79" customFormat="1" ht="11.25" x14ac:dyDescent="0.2">
      <c r="A390" s="85"/>
      <c r="B390" s="85"/>
      <c r="C390" s="86" t="s">
        <v>31</v>
      </c>
      <c r="D390" s="86"/>
      <c r="E390" s="87"/>
      <c r="F390" s="67"/>
      <c r="G390" s="67">
        <f>SUM(G391:G395)</f>
        <v>0</v>
      </c>
    </row>
    <row r="391" spans="1:232" s="73" customFormat="1" ht="56.25" x14ac:dyDescent="0.2">
      <c r="A391" s="186">
        <v>3610</v>
      </c>
      <c r="B391" s="90"/>
      <c r="C391" s="106" t="s">
        <v>332</v>
      </c>
      <c r="D391" s="29" t="s">
        <v>12</v>
      </c>
      <c r="E391" s="109">
        <v>185</v>
      </c>
      <c r="F391" s="164"/>
      <c r="G391" s="32">
        <f t="shared" ref="G391:G395" si="23">ROUND(F391*E391,2)</f>
        <v>0</v>
      </c>
    </row>
    <row r="392" spans="1:232" s="73" customFormat="1" ht="56.25" x14ac:dyDescent="0.2">
      <c r="A392" s="186">
        <v>3620</v>
      </c>
      <c r="B392" s="90"/>
      <c r="C392" s="106" t="s">
        <v>333</v>
      </c>
      <c r="D392" s="29" t="s">
        <v>12</v>
      </c>
      <c r="E392" s="109">
        <f>499.65+72.9+64.22</f>
        <v>636.77</v>
      </c>
      <c r="F392" s="164"/>
      <c r="G392" s="32">
        <f t="shared" si="23"/>
        <v>0</v>
      </c>
    </row>
    <row r="393" spans="1:232" s="73" customFormat="1" ht="56.25" x14ac:dyDescent="0.2">
      <c r="A393" s="186">
        <v>3630</v>
      </c>
      <c r="B393" s="90"/>
      <c r="C393" s="106" t="s">
        <v>475</v>
      </c>
      <c r="D393" s="29" t="s">
        <v>12</v>
      </c>
      <c r="E393" s="109">
        <v>264</v>
      </c>
      <c r="F393" s="11"/>
      <c r="G393" s="32">
        <f t="shared" si="23"/>
        <v>0</v>
      </c>
    </row>
    <row r="394" spans="1:232" s="73" customFormat="1" ht="45" x14ac:dyDescent="0.2">
      <c r="A394" s="186">
        <v>3640</v>
      </c>
      <c r="B394" s="90"/>
      <c r="C394" s="106" t="s">
        <v>222</v>
      </c>
      <c r="D394" s="29" t="s">
        <v>12</v>
      </c>
      <c r="E394" s="109">
        <v>30</v>
      </c>
      <c r="F394" s="164"/>
      <c r="G394" s="32">
        <f t="shared" si="23"/>
        <v>0</v>
      </c>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c r="CP394" s="91"/>
      <c r="CQ394" s="91"/>
      <c r="CR394" s="91"/>
      <c r="CS394" s="91"/>
      <c r="CT394" s="91"/>
      <c r="CU394" s="91"/>
      <c r="CV394" s="91"/>
      <c r="CW394" s="91"/>
      <c r="CX394" s="91"/>
      <c r="CY394" s="91"/>
      <c r="CZ394" s="91"/>
      <c r="DA394" s="91"/>
      <c r="DB394" s="91"/>
      <c r="DC394" s="91"/>
      <c r="DD394" s="91"/>
      <c r="DE394" s="91"/>
      <c r="DF394" s="91"/>
      <c r="DG394" s="91"/>
      <c r="DH394" s="91"/>
      <c r="DI394" s="91"/>
      <c r="DJ394" s="91"/>
      <c r="DK394" s="91"/>
      <c r="DL394" s="91"/>
      <c r="DM394" s="91"/>
      <c r="DN394" s="91"/>
      <c r="DO394" s="91"/>
      <c r="DP394" s="91"/>
      <c r="DQ394" s="91"/>
      <c r="DR394" s="91"/>
      <c r="DS394" s="91"/>
      <c r="DT394" s="91"/>
      <c r="DU394" s="91"/>
      <c r="DV394" s="91"/>
      <c r="DW394" s="91"/>
      <c r="DX394" s="91"/>
      <c r="DY394" s="91"/>
      <c r="DZ394" s="91"/>
      <c r="EA394" s="91"/>
      <c r="EB394" s="91"/>
      <c r="EC394" s="91"/>
      <c r="ED394" s="91"/>
      <c r="EE394" s="91"/>
      <c r="EF394" s="91"/>
      <c r="EG394" s="91"/>
      <c r="EH394" s="91"/>
      <c r="EI394" s="91"/>
      <c r="EJ394" s="91"/>
      <c r="EK394" s="91"/>
      <c r="EL394" s="91"/>
      <c r="EM394" s="91"/>
      <c r="EN394" s="91"/>
      <c r="EO394" s="91"/>
      <c r="EP394" s="91"/>
      <c r="EQ394" s="91"/>
      <c r="ER394" s="91"/>
      <c r="ES394" s="91"/>
      <c r="ET394" s="91"/>
      <c r="EU394" s="91"/>
      <c r="EV394" s="91"/>
      <c r="EW394" s="91"/>
      <c r="EX394" s="91"/>
      <c r="EY394" s="91"/>
      <c r="EZ394" s="91"/>
      <c r="FA394" s="91"/>
      <c r="FB394" s="91"/>
      <c r="FC394" s="91"/>
      <c r="FD394" s="91"/>
      <c r="FE394" s="91"/>
      <c r="FF394" s="91"/>
      <c r="FG394" s="91"/>
      <c r="FH394" s="91"/>
      <c r="FI394" s="91"/>
      <c r="FJ394" s="91"/>
      <c r="FK394" s="91"/>
      <c r="FL394" s="91"/>
      <c r="FM394" s="91"/>
      <c r="FN394" s="91"/>
      <c r="FO394" s="91"/>
      <c r="FP394" s="91"/>
      <c r="FQ394" s="91"/>
      <c r="FR394" s="91"/>
      <c r="FS394" s="91"/>
      <c r="FT394" s="91"/>
      <c r="FU394" s="91"/>
      <c r="FV394" s="91"/>
      <c r="FW394" s="91"/>
      <c r="FX394" s="91"/>
      <c r="FY394" s="91"/>
      <c r="FZ394" s="91"/>
      <c r="GA394" s="91"/>
      <c r="GB394" s="91"/>
      <c r="GC394" s="91"/>
      <c r="GD394" s="91"/>
      <c r="GE394" s="91"/>
      <c r="GF394" s="91"/>
      <c r="GG394" s="91"/>
      <c r="GH394" s="91"/>
      <c r="GI394" s="91"/>
      <c r="GJ394" s="91"/>
      <c r="GK394" s="91"/>
      <c r="GL394" s="91"/>
      <c r="GM394" s="91"/>
      <c r="GN394" s="91"/>
      <c r="GO394" s="91"/>
      <c r="GP394" s="91"/>
      <c r="GQ394" s="91"/>
      <c r="GR394" s="91"/>
      <c r="GS394" s="91"/>
      <c r="GT394" s="91"/>
      <c r="GU394" s="91"/>
      <c r="GV394" s="91"/>
      <c r="GW394" s="91"/>
      <c r="GX394" s="91"/>
      <c r="GY394" s="91"/>
      <c r="GZ394" s="91"/>
      <c r="HA394" s="91"/>
      <c r="HB394" s="91"/>
      <c r="HC394" s="91"/>
      <c r="HD394" s="91"/>
      <c r="HE394" s="91"/>
      <c r="HF394" s="91"/>
      <c r="HG394" s="91"/>
      <c r="HH394" s="91"/>
      <c r="HI394" s="91"/>
      <c r="HJ394" s="91"/>
      <c r="HK394" s="91"/>
      <c r="HL394" s="91"/>
      <c r="HM394" s="91"/>
      <c r="HN394" s="91"/>
      <c r="HO394" s="91"/>
      <c r="HP394" s="91"/>
      <c r="HQ394" s="91"/>
      <c r="HR394" s="91"/>
      <c r="HS394" s="91"/>
      <c r="HT394" s="91"/>
      <c r="HU394" s="91"/>
      <c r="HV394" s="91"/>
      <c r="HW394" s="91"/>
      <c r="HX394" s="91"/>
    </row>
    <row r="395" spans="1:232" s="73" customFormat="1" ht="45" x14ac:dyDescent="0.2">
      <c r="A395" s="186">
        <v>3650</v>
      </c>
      <c r="B395" s="90"/>
      <c r="C395" s="106" t="s">
        <v>474</v>
      </c>
      <c r="D395" s="29" t="s">
        <v>12</v>
      </c>
      <c r="E395" s="109">
        <f>+E391+E392+E393</f>
        <v>1085.77</v>
      </c>
      <c r="F395" s="11"/>
      <c r="G395" s="32">
        <f t="shared" si="23"/>
        <v>0</v>
      </c>
    </row>
    <row r="396" spans="1:232" s="79" customFormat="1" ht="11.25" x14ac:dyDescent="0.2">
      <c r="A396" s="85"/>
      <c r="B396" s="85"/>
      <c r="C396" s="86" t="s">
        <v>24</v>
      </c>
      <c r="D396" s="86"/>
      <c r="E396" s="87"/>
      <c r="F396" s="67"/>
      <c r="G396" s="67">
        <f>SUM(G397:G414)</f>
        <v>0</v>
      </c>
    </row>
    <row r="397" spans="1:232" s="73" customFormat="1" ht="45" x14ac:dyDescent="0.2">
      <c r="A397" s="186">
        <v>3660</v>
      </c>
      <c r="B397" s="90"/>
      <c r="C397" s="110" t="s">
        <v>97</v>
      </c>
      <c r="D397" s="29" t="s">
        <v>1</v>
      </c>
      <c r="E397" s="109">
        <v>11</v>
      </c>
      <c r="F397" s="171"/>
      <c r="G397" s="32">
        <f t="shared" ref="G397:G414" si="24">ROUND(F397*E397,2)</f>
        <v>0</v>
      </c>
    </row>
    <row r="398" spans="1:232" s="91" customFormat="1" ht="45" x14ac:dyDescent="0.2">
      <c r="A398" s="186">
        <v>3670</v>
      </c>
      <c r="B398" s="90"/>
      <c r="C398" s="110" t="s">
        <v>99</v>
      </c>
      <c r="D398" s="29" t="s">
        <v>1</v>
      </c>
      <c r="E398" s="109">
        <v>4</v>
      </c>
      <c r="F398" s="171"/>
      <c r="G398" s="32">
        <f t="shared" si="24"/>
        <v>0</v>
      </c>
      <c r="H398" s="73"/>
      <c r="I398" s="73"/>
      <c r="J398" s="73"/>
      <c r="K398" s="73"/>
      <c r="L398" s="73"/>
      <c r="M398" s="73"/>
      <c r="N398" s="73"/>
      <c r="O398" s="73"/>
      <c r="P398" s="73"/>
      <c r="Q398" s="73"/>
      <c r="R398" s="73"/>
      <c r="S398" s="73"/>
      <c r="T398" s="73"/>
      <c r="U398" s="73"/>
      <c r="V398" s="73"/>
      <c r="W398" s="73"/>
      <c r="X398" s="73"/>
      <c r="Y398" s="73"/>
      <c r="Z398" s="73"/>
      <c r="AA398" s="73"/>
      <c r="AB398" s="73"/>
      <c r="AC398" s="73"/>
      <c r="AD398" s="73"/>
      <c r="AE398" s="73"/>
      <c r="AF398" s="73"/>
      <c r="AG398" s="73"/>
      <c r="AH398" s="73"/>
      <c r="AI398" s="73"/>
      <c r="AJ398" s="73"/>
      <c r="AK398" s="73"/>
      <c r="AL398" s="73"/>
      <c r="AM398" s="73"/>
      <c r="AN398" s="73"/>
      <c r="AO398" s="73"/>
      <c r="AP398" s="73"/>
      <c r="AQ398" s="73"/>
      <c r="AR398" s="73"/>
      <c r="AS398" s="73"/>
      <c r="AT398" s="73"/>
      <c r="AU398" s="73"/>
      <c r="AV398" s="73"/>
      <c r="AW398" s="73"/>
      <c r="AX398" s="73"/>
      <c r="AY398" s="73"/>
      <c r="AZ398" s="73"/>
      <c r="BA398" s="73"/>
      <c r="BB398" s="73"/>
      <c r="BC398" s="73"/>
      <c r="BD398" s="73"/>
      <c r="BE398" s="73"/>
      <c r="BF398" s="73"/>
      <c r="BG398" s="73"/>
      <c r="BH398" s="73"/>
      <c r="BI398" s="73"/>
      <c r="BJ398" s="73"/>
      <c r="BK398" s="73"/>
      <c r="BL398" s="73"/>
      <c r="BM398" s="73"/>
      <c r="BN398" s="73"/>
      <c r="BO398" s="73"/>
      <c r="BP398" s="73"/>
      <c r="BQ398" s="73"/>
      <c r="BR398" s="73"/>
      <c r="BS398" s="73"/>
      <c r="BT398" s="73"/>
      <c r="BU398" s="73"/>
      <c r="BV398" s="73"/>
      <c r="BW398" s="73"/>
      <c r="BX398" s="73"/>
      <c r="BY398" s="73"/>
      <c r="BZ398" s="73"/>
      <c r="CA398" s="73"/>
      <c r="CB398" s="73"/>
      <c r="CC398" s="73"/>
      <c r="CD398" s="73"/>
      <c r="CE398" s="73"/>
      <c r="CF398" s="73"/>
      <c r="CG398" s="73"/>
      <c r="CH398" s="73"/>
      <c r="CI398" s="73"/>
      <c r="CJ398" s="73"/>
      <c r="CK398" s="73"/>
      <c r="CL398" s="73"/>
      <c r="CM398" s="73"/>
      <c r="CN398" s="73"/>
      <c r="CO398" s="73"/>
      <c r="CP398" s="73"/>
      <c r="CQ398" s="73"/>
      <c r="CR398" s="73"/>
      <c r="CS398" s="73"/>
      <c r="CT398" s="73"/>
      <c r="CU398" s="73"/>
      <c r="CV398" s="73"/>
      <c r="CW398" s="73"/>
      <c r="CX398" s="73"/>
      <c r="CY398" s="73"/>
      <c r="CZ398" s="73"/>
      <c r="DA398" s="73"/>
      <c r="DB398" s="73"/>
      <c r="DC398" s="73"/>
      <c r="DD398" s="73"/>
      <c r="DE398" s="73"/>
      <c r="DF398" s="73"/>
      <c r="DG398" s="73"/>
      <c r="DH398" s="73"/>
      <c r="DI398" s="73"/>
      <c r="DJ398" s="73"/>
      <c r="DK398" s="73"/>
      <c r="DL398" s="73"/>
      <c r="DM398" s="73"/>
      <c r="DN398" s="73"/>
      <c r="DO398" s="73"/>
      <c r="DP398" s="73"/>
      <c r="DQ398" s="73"/>
      <c r="DR398" s="73"/>
      <c r="DS398" s="73"/>
      <c r="DT398" s="73"/>
      <c r="DU398" s="73"/>
      <c r="DV398" s="73"/>
      <c r="DW398" s="73"/>
      <c r="DX398" s="73"/>
      <c r="DY398" s="73"/>
      <c r="DZ398" s="73"/>
      <c r="EA398" s="73"/>
      <c r="EB398" s="73"/>
      <c r="EC398" s="73"/>
      <c r="ED398" s="73"/>
      <c r="EE398" s="73"/>
      <c r="EF398" s="73"/>
      <c r="EG398" s="73"/>
      <c r="EH398" s="73"/>
      <c r="EI398" s="73"/>
      <c r="EJ398" s="73"/>
      <c r="EK398" s="73"/>
      <c r="EL398" s="73"/>
      <c r="EM398" s="73"/>
      <c r="EN398" s="73"/>
      <c r="EO398" s="73"/>
      <c r="EP398" s="73"/>
      <c r="EQ398" s="73"/>
      <c r="ER398" s="73"/>
      <c r="ES398" s="73"/>
      <c r="ET398" s="73"/>
      <c r="EU398" s="73"/>
      <c r="EV398" s="73"/>
      <c r="EW398" s="73"/>
      <c r="EX398" s="73"/>
      <c r="EY398" s="73"/>
      <c r="EZ398" s="73"/>
      <c r="FA398" s="73"/>
      <c r="FB398" s="73"/>
      <c r="FC398" s="73"/>
      <c r="FD398" s="73"/>
      <c r="FE398" s="73"/>
      <c r="FF398" s="73"/>
      <c r="FG398" s="73"/>
      <c r="FH398" s="73"/>
      <c r="FI398" s="73"/>
      <c r="FJ398" s="73"/>
      <c r="FK398" s="73"/>
      <c r="FL398" s="73"/>
      <c r="FM398" s="73"/>
      <c r="FN398" s="73"/>
      <c r="FO398" s="73"/>
      <c r="FP398" s="73"/>
      <c r="FQ398" s="73"/>
      <c r="FR398" s="73"/>
      <c r="FS398" s="73"/>
      <c r="FT398" s="73"/>
      <c r="FU398" s="73"/>
      <c r="FV398" s="73"/>
      <c r="FW398" s="73"/>
      <c r="FX398" s="73"/>
      <c r="FY398" s="73"/>
      <c r="FZ398" s="73"/>
      <c r="GA398" s="73"/>
      <c r="GB398" s="73"/>
      <c r="GC398" s="73"/>
      <c r="GD398" s="73"/>
      <c r="GE398" s="73"/>
      <c r="GF398" s="73"/>
      <c r="GG398" s="73"/>
      <c r="GH398" s="73"/>
      <c r="GI398" s="73"/>
      <c r="GJ398" s="73"/>
      <c r="GK398" s="73"/>
      <c r="GL398" s="73"/>
      <c r="GM398" s="73"/>
      <c r="GN398" s="73"/>
      <c r="GO398" s="73"/>
      <c r="GP398" s="73"/>
      <c r="GQ398" s="73"/>
      <c r="GR398" s="73"/>
      <c r="GS398" s="73"/>
      <c r="GT398" s="73"/>
      <c r="GU398" s="73"/>
      <c r="GV398" s="73"/>
      <c r="GW398" s="73"/>
      <c r="GX398" s="73"/>
      <c r="GY398" s="73"/>
      <c r="GZ398" s="73"/>
      <c r="HA398" s="73"/>
      <c r="HB398" s="73"/>
      <c r="HC398" s="73"/>
      <c r="HD398" s="73"/>
      <c r="HE398" s="73"/>
      <c r="HF398" s="73"/>
      <c r="HG398" s="73"/>
      <c r="HH398" s="73"/>
      <c r="HI398" s="73"/>
      <c r="HJ398" s="73"/>
      <c r="HK398" s="73"/>
      <c r="HL398" s="73"/>
      <c r="HM398" s="73"/>
      <c r="HN398" s="73"/>
      <c r="HO398" s="73"/>
      <c r="HP398" s="73"/>
      <c r="HQ398" s="73"/>
      <c r="HR398" s="73"/>
      <c r="HS398" s="73"/>
      <c r="HT398" s="73"/>
      <c r="HU398" s="73"/>
      <c r="HV398" s="73"/>
      <c r="HW398" s="73"/>
      <c r="HX398" s="73"/>
    </row>
    <row r="399" spans="1:232" s="91" customFormat="1" ht="45" x14ac:dyDescent="0.2">
      <c r="A399" s="186">
        <v>3680</v>
      </c>
      <c r="B399" s="90"/>
      <c r="C399" s="110" t="s">
        <v>100</v>
      </c>
      <c r="D399" s="29" t="s">
        <v>1</v>
      </c>
      <c r="E399" s="109">
        <v>2</v>
      </c>
      <c r="F399" s="171"/>
      <c r="G399" s="32">
        <f t="shared" si="24"/>
        <v>0</v>
      </c>
      <c r="H399" s="73"/>
      <c r="I399" s="73"/>
      <c r="J399" s="73"/>
      <c r="K399" s="73"/>
      <c r="L399" s="73"/>
      <c r="M399" s="73"/>
      <c r="N399" s="73"/>
      <c r="O399" s="73"/>
      <c r="P399" s="73"/>
      <c r="Q399" s="73"/>
      <c r="R399" s="73"/>
      <c r="S399" s="73"/>
      <c r="T399" s="73"/>
      <c r="U399" s="73"/>
      <c r="V399" s="73"/>
      <c r="W399" s="73"/>
      <c r="X399" s="73"/>
      <c r="Y399" s="73"/>
      <c r="Z399" s="73"/>
      <c r="AA399" s="73"/>
      <c r="AB399" s="73"/>
      <c r="AC399" s="73"/>
      <c r="AD399" s="73"/>
      <c r="AE399" s="73"/>
      <c r="AF399" s="73"/>
      <c r="AG399" s="73"/>
      <c r="AH399" s="73"/>
      <c r="AI399" s="73"/>
      <c r="AJ399" s="73"/>
      <c r="AK399" s="73"/>
      <c r="AL399" s="73"/>
      <c r="AM399" s="73"/>
      <c r="AN399" s="73"/>
      <c r="AO399" s="73"/>
      <c r="AP399" s="73"/>
      <c r="AQ399" s="73"/>
      <c r="AR399" s="73"/>
      <c r="AS399" s="73"/>
      <c r="AT399" s="73"/>
      <c r="AU399" s="73"/>
      <c r="AV399" s="73"/>
      <c r="AW399" s="73"/>
      <c r="AX399" s="73"/>
      <c r="AY399" s="73"/>
      <c r="AZ399" s="73"/>
      <c r="BA399" s="73"/>
      <c r="BB399" s="73"/>
      <c r="BC399" s="73"/>
      <c r="BD399" s="73"/>
      <c r="BE399" s="73"/>
      <c r="BF399" s="73"/>
      <c r="BG399" s="73"/>
      <c r="BH399" s="73"/>
      <c r="BI399" s="73"/>
      <c r="BJ399" s="73"/>
      <c r="BK399" s="73"/>
      <c r="BL399" s="73"/>
      <c r="BM399" s="73"/>
      <c r="BN399" s="73"/>
      <c r="BO399" s="73"/>
      <c r="BP399" s="73"/>
      <c r="BQ399" s="73"/>
      <c r="BR399" s="73"/>
      <c r="BS399" s="73"/>
      <c r="BT399" s="73"/>
      <c r="BU399" s="73"/>
      <c r="BV399" s="73"/>
      <c r="BW399" s="73"/>
      <c r="BX399" s="73"/>
      <c r="BY399" s="73"/>
      <c r="BZ399" s="73"/>
      <c r="CA399" s="73"/>
      <c r="CB399" s="73"/>
      <c r="CC399" s="73"/>
      <c r="CD399" s="73"/>
      <c r="CE399" s="73"/>
      <c r="CF399" s="73"/>
      <c r="CG399" s="73"/>
      <c r="CH399" s="73"/>
      <c r="CI399" s="73"/>
      <c r="CJ399" s="73"/>
      <c r="CK399" s="73"/>
      <c r="CL399" s="73"/>
      <c r="CM399" s="73"/>
      <c r="CN399" s="73"/>
      <c r="CO399" s="73"/>
      <c r="CP399" s="73"/>
      <c r="CQ399" s="73"/>
      <c r="CR399" s="73"/>
      <c r="CS399" s="73"/>
      <c r="CT399" s="73"/>
      <c r="CU399" s="73"/>
      <c r="CV399" s="73"/>
      <c r="CW399" s="73"/>
      <c r="CX399" s="73"/>
      <c r="CY399" s="73"/>
      <c r="CZ399" s="73"/>
      <c r="DA399" s="73"/>
      <c r="DB399" s="73"/>
      <c r="DC399" s="73"/>
      <c r="DD399" s="73"/>
      <c r="DE399" s="73"/>
      <c r="DF399" s="73"/>
      <c r="DG399" s="73"/>
      <c r="DH399" s="73"/>
      <c r="DI399" s="73"/>
      <c r="DJ399" s="73"/>
      <c r="DK399" s="73"/>
      <c r="DL399" s="73"/>
      <c r="DM399" s="73"/>
      <c r="DN399" s="73"/>
      <c r="DO399" s="73"/>
      <c r="DP399" s="73"/>
      <c r="DQ399" s="73"/>
      <c r="DR399" s="73"/>
      <c r="DS399" s="73"/>
      <c r="DT399" s="73"/>
      <c r="DU399" s="73"/>
      <c r="DV399" s="73"/>
      <c r="DW399" s="73"/>
      <c r="DX399" s="73"/>
      <c r="DY399" s="73"/>
      <c r="DZ399" s="73"/>
      <c r="EA399" s="73"/>
      <c r="EB399" s="73"/>
      <c r="EC399" s="73"/>
      <c r="ED399" s="73"/>
      <c r="EE399" s="73"/>
      <c r="EF399" s="73"/>
      <c r="EG399" s="73"/>
      <c r="EH399" s="73"/>
      <c r="EI399" s="73"/>
      <c r="EJ399" s="73"/>
      <c r="EK399" s="73"/>
      <c r="EL399" s="73"/>
      <c r="EM399" s="73"/>
      <c r="EN399" s="73"/>
      <c r="EO399" s="73"/>
      <c r="EP399" s="73"/>
      <c r="EQ399" s="73"/>
      <c r="ER399" s="73"/>
      <c r="ES399" s="73"/>
      <c r="ET399" s="73"/>
      <c r="EU399" s="73"/>
      <c r="EV399" s="73"/>
      <c r="EW399" s="73"/>
      <c r="EX399" s="73"/>
      <c r="EY399" s="73"/>
      <c r="EZ399" s="73"/>
      <c r="FA399" s="73"/>
      <c r="FB399" s="73"/>
      <c r="FC399" s="73"/>
      <c r="FD399" s="73"/>
      <c r="FE399" s="73"/>
      <c r="FF399" s="73"/>
      <c r="FG399" s="73"/>
      <c r="FH399" s="73"/>
      <c r="FI399" s="73"/>
      <c r="FJ399" s="73"/>
      <c r="FK399" s="73"/>
      <c r="FL399" s="73"/>
      <c r="FM399" s="73"/>
      <c r="FN399" s="73"/>
      <c r="FO399" s="73"/>
      <c r="FP399" s="73"/>
      <c r="FQ399" s="73"/>
      <c r="FR399" s="73"/>
      <c r="FS399" s="73"/>
      <c r="FT399" s="73"/>
      <c r="FU399" s="73"/>
      <c r="FV399" s="73"/>
      <c r="FW399" s="73"/>
      <c r="FX399" s="73"/>
      <c r="FY399" s="73"/>
      <c r="FZ399" s="73"/>
      <c r="GA399" s="73"/>
      <c r="GB399" s="73"/>
      <c r="GC399" s="73"/>
      <c r="GD399" s="73"/>
      <c r="GE399" s="73"/>
      <c r="GF399" s="73"/>
      <c r="GG399" s="73"/>
      <c r="GH399" s="73"/>
      <c r="GI399" s="73"/>
      <c r="GJ399" s="73"/>
      <c r="GK399" s="73"/>
      <c r="GL399" s="73"/>
      <c r="GM399" s="73"/>
      <c r="GN399" s="73"/>
      <c r="GO399" s="73"/>
      <c r="GP399" s="73"/>
      <c r="GQ399" s="73"/>
      <c r="GR399" s="73"/>
      <c r="GS399" s="73"/>
      <c r="GT399" s="73"/>
      <c r="GU399" s="73"/>
      <c r="GV399" s="73"/>
      <c r="GW399" s="73"/>
      <c r="GX399" s="73"/>
      <c r="GY399" s="73"/>
      <c r="GZ399" s="73"/>
      <c r="HA399" s="73"/>
      <c r="HB399" s="73"/>
      <c r="HC399" s="73"/>
      <c r="HD399" s="73"/>
      <c r="HE399" s="73"/>
      <c r="HF399" s="73"/>
      <c r="HG399" s="73"/>
      <c r="HH399" s="73"/>
      <c r="HI399" s="73"/>
      <c r="HJ399" s="73"/>
      <c r="HK399" s="73"/>
      <c r="HL399" s="73"/>
      <c r="HM399" s="73"/>
      <c r="HN399" s="73"/>
      <c r="HO399" s="73"/>
      <c r="HP399" s="73"/>
      <c r="HQ399" s="73"/>
      <c r="HR399" s="73"/>
      <c r="HS399" s="73"/>
      <c r="HT399" s="73"/>
      <c r="HU399" s="73"/>
      <c r="HV399" s="73"/>
      <c r="HW399" s="73"/>
      <c r="HX399" s="73"/>
    </row>
    <row r="400" spans="1:232" s="91" customFormat="1" ht="45" x14ac:dyDescent="0.2">
      <c r="A400" s="186">
        <v>3690</v>
      </c>
      <c r="B400" s="90"/>
      <c r="C400" s="110" t="s">
        <v>101</v>
      </c>
      <c r="D400" s="29" t="s">
        <v>1</v>
      </c>
      <c r="E400" s="109">
        <v>2</v>
      </c>
      <c r="F400" s="171"/>
      <c r="G400" s="32">
        <f t="shared" si="24"/>
        <v>0</v>
      </c>
      <c r="H400" s="73"/>
      <c r="I400" s="73"/>
      <c r="J400" s="73"/>
      <c r="K400" s="73"/>
      <c r="L400" s="73"/>
      <c r="M400" s="73"/>
      <c r="N400" s="73"/>
      <c r="O400" s="73"/>
      <c r="P400" s="73"/>
      <c r="Q400" s="73"/>
      <c r="R400" s="73"/>
      <c r="S400" s="73"/>
      <c r="T400" s="73"/>
      <c r="U400" s="73"/>
      <c r="V400" s="73"/>
      <c r="W400" s="73"/>
      <c r="X400" s="73"/>
      <c r="Y400" s="73"/>
      <c r="Z400" s="73"/>
      <c r="AA400" s="73"/>
      <c r="AB400" s="73"/>
      <c r="AC400" s="73"/>
      <c r="AD400" s="73"/>
      <c r="AE400" s="73"/>
      <c r="AF400" s="73"/>
      <c r="AG400" s="73"/>
      <c r="AH400" s="73"/>
      <c r="AI400" s="73"/>
      <c r="AJ400" s="73"/>
      <c r="AK400" s="73"/>
      <c r="AL400" s="73"/>
      <c r="AM400" s="73"/>
      <c r="AN400" s="73"/>
      <c r="AO400" s="73"/>
      <c r="AP400" s="73"/>
      <c r="AQ400" s="73"/>
      <c r="AR400" s="73"/>
      <c r="AS400" s="73"/>
      <c r="AT400" s="73"/>
      <c r="AU400" s="73"/>
      <c r="AV400" s="73"/>
      <c r="AW400" s="73"/>
      <c r="AX400" s="73"/>
      <c r="AY400" s="73"/>
      <c r="AZ400" s="73"/>
      <c r="BA400" s="73"/>
      <c r="BB400" s="73"/>
      <c r="BC400" s="73"/>
      <c r="BD400" s="73"/>
      <c r="BE400" s="73"/>
      <c r="BF400" s="73"/>
      <c r="BG400" s="73"/>
      <c r="BH400" s="73"/>
      <c r="BI400" s="73"/>
      <c r="BJ400" s="73"/>
      <c r="BK400" s="73"/>
      <c r="BL400" s="73"/>
      <c r="BM400" s="73"/>
      <c r="BN400" s="73"/>
      <c r="BO400" s="73"/>
      <c r="BP400" s="73"/>
      <c r="BQ400" s="73"/>
      <c r="BR400" s="73"/>
      <c r="BS400" s="73"/>
      <c r="BT400" s="73"/>
      <c r="BU400" s="73"/>
      <c r="BV400" s="73"/>
      <c r="BW400" s="73"/>
      <c r="BX400" s="73"/>
      <c r="BY400" s="73"/>
      <c r="BZ400" s="73"/>
      <c r="CA400" s="73"/>
      <c r="CB400" s="73"/>
      <c r="CC400" s="73"/>
      <c r="CD400" s="73"/>
      <c r="CE400" s="73"/>
      <c r="CF400" s="73"/>
      <c r="CG400" s="73"/>
      <c r="CH400" s="73"/>
      <c r="CI400" s="73"/>
      <c r="CJ400" s="73"/>
      <c r="CK400" s="73"/>
      <c r="CL400" s="73"/>
      <c r="CM400" s="73"/>
      <c r="CN400" s="73"/>
      <c r="CO400" s="73"/>
      <c r="CP400" s="73"/>
      <c r="CQ400" s="73"/>
      <c r="CR400" s="73"/>
      <c r="CS400" s="73"/>
      <c r="CT400" s="73"/>
      <c r="CU400" s="73"/>
      <c r="CV400" s="73"/>
      <c r="CW400" s="73"/>
      <c r="CX400" s="73"/>
      <c r="CY400" s="73"/>
      <c r="CZ400" s="73"/>
      <c r="DA400" s="73"/>
      <c r="DB400" s="73"/>
      <c r="DC400" s="73"/>
      <c r="DD400" s="73"/>
      <c r="DE400" s="73"/>
      <c r="DF400" s="73"/>
      <c r="DG400" s="73"/>
      <c r="DH400" s="73"/>
      <c r="DI400" s="73"/>
      <c r="DJ400" s="73"/>
      <c r="DK400" s="73"/>
      <c r="DL400" s="73"/>
      <c r="DM400" s="73"/>
      <c r="DN400" s="73"/>
      <c r="DO400" s="73"/>
      <c r="DP400" s="73"/>
      <c r="DQ400" s="73"/>
      <c r="DR400" s="73"/>
      <c r="DS400" s="73"/>
      <c r="DT400" s="73"/>
      <c r="DU400" s="73"/>
      <c r="DV400" s="73"/>
      <c r="DW400" s="73"/>
      <c r="DX400" s="73"/>
      <c r="DY400" s="73"/>
      <c r="DZ400" s="73"/>
      <c r="EA400" s="73"/>
      <c r="EB400" s="73"/>
      <c r="EC400" s="73"/>
      <c r="ED400" s="73"/>
      <c r="EE400" s="73"/>
      <c r="EF400" s="73"/>
      <c r="EG400" s="73"/>
      <c r="EH400" s="73"/>
      <c r="EI400" s="73"/>
      <c r="EJ400" s="73"/>
      <c r="EK400" s="73"/>
      <c r="EL400" s="73"/>
      <c r="EM400" s="73"/>
      <c r="EN400" s="73"/>
      <c r="EO400" s="73"/>
      <c r="EP400" s="73"/>
      <c r="EQ400" s="73"/>
      <c r="ER400" s="73"/>
      <c r="ES400" s="73"/>
      <c r="ET400" s="73"/>
      <c r="EU400" s="73"/>
      <c r="EV400" s="73"/>
      <c r="EW400" s="73"/>
      <c r="EX400" s="73"/>
      <c r="EY400" s="73"/>
      <c r="EZ400" s="73"/>
      <c r="FA400" s="73"/>
      <c r="FB400" s="73"/>
      <c r="FC400" s="73"/>
      <c r="FD400" s="73"/>
      <c r="FE400" s="73"/>
      <c r="FF400" s="73"/>
      <c r="FG400" s="73"/>
      <c r="FH400" s="73"/>
      <c r="FI400" s="73"/>
      <c r="FJ400" s="73"/>
      <c r="FK400" s="73"/>
      <c r="FL400" s="73"/>
      <c r="FM400" s="73"/>
      <c r="FN400" s="73"/>
      <c r="FO400" s="73"/>
      <c r="FP400" s="73"/>
      <c r="FQ400" s="73"/>
      <c r="FR400" s="73"/>
      <c r="FS400" s="73"/>
      <c r="FT400" s="73"/>
      <c r="FU400" s="73"/>
      <c r="FV400" s="73"/>
      <c r="FW400" s="73"/>
      <c r="FX400" s="73"/>
      <c r="FY400" s="73"/>
      <c r="FZ400" s="73"/>
      <c r="GA400" s="73"/>
      <c r="GB400" s="73"/>
      <c r="GC400" s="73"/>
      <c r="GD400" s="73"/>
      <c r="GE400" s="73"/>
      <c r="GF400" s="73"/>
      <c r="GG400" s="73"/>
      <c r="GH400" s="73"/>
      <c r="GI400" s="73"/>
      <c r="GJ400" s="73"/>
      <c r="GK400" s="73"/>
      <c r="GL400" s="73"/>
      <c r="GM400" s="73"/>
      <c r="GN400" s="73"/>
      <c r="GO400" s="73"/>
      <c r="GP400" s="73"/>
      <c r="GQ400" s="73"/>
      <c r="GR400" s="73"/>
      <c r="GS400" s="73"/>
      <c r="GT400" s="73"/>
      <c r="GU400" s="73"/>
      <c r="GV400" s="73"/>
      <c r="GW400" s="73"/>
      <c r="GX400" s="73"/>
      <c r="GY400" s="73"/>
      <c r="GZ400" s="73"/>
      <c r="HA400" s="73"/>
      <c r="HB400" s="73"/>
      <c r="HC400" s="73"/>
      <c r="HD400" s="73"/>
      <c r="HE400" s="73"/>
      <c r="HF400" s="73"/>
      <c r="HG400" s="73"/>
      <c r="HH400" s="73"/>
      <c r="HI400" s="73"/>
      <c r="HJ400" s="73"/>
      <c r="HK400" s="73"/>
      <c r="HL400" s="73"/>
      <c r="HM400" s="73"/>
      <c r="HN400" s="73"/>
      <c r="HO400" s="73"/>
      <c r="HP400" s="73"/>
      <c r="HQ400" s="73"/>
      <c r="HR400" s="73"/>
      <c r="HS400" s="73"/>
      <c r="HT400" s="73"/>
      <c r="HU400" s="73"/>
      <c r="HV400" s="73"/>
      <c r="HW400" s="73"/>
      <c r="HX400" s="73"/>
    </row>
    <row r="401" spans="1:232" s="73" customFormat="1" ht="45" x14ac:dyDescent="0.2">
      <c r="A401" s="186">
        <v>3700</v>
      </c>
      <c r="B401" s="90"/>
      <c r="C401" s="110" t="s">
        <v>102</v>
      </c>
      <c r="D401" s="29" t="s">
        <v>1</v>
      </c>
      <c r="E401" s="109">
        <v>4</v>
      </c>
      <c r="F401" s="171"/>
      <c r="G401" s="32">
        <f t="shared" si="24"/>
        <v>0</v>
      </c>
    </row>
    <row r="402" spans="1:232" s="73" customFormat="1" ht="45" x14ac:dyDescent="0.2">
      <c r="A402" s="186">
        <v>3710</v>
      </c>
      <c r="B402" s="90"/>
      <c r="C402" s="110" t="s">
        <v>103</v>
      </c>
      <c r="D402" s="29" t="s">
        <v>1</v>
      </c>
      <c r="E402" s="109">
        <v>1</v>
      </c>
      <c r="F402" s="171"/>
      <c r="G402" s="32">
        <f t="shared" si="24"/>
        <v>0</v>
      </c>
    </row>
    <row r="403" spans="1:232" s="73" customFormat="1" ht="56.25" x14ac:dyDescent="0.2">
      <c r="A403" s="186">
        <v>3720</v>
      </c>
      <c r="B403" s="90"/>
      <c r="C403" s="110" t="s">
        <v>104</v>
      </c>
      <c r="D403" s="29" t="s">
        <v>1</v>
      </c>
      <c r="E403" s="109">
        <v>2</v>
      </c>
      <c r="F403" s="172"/>
      <c r="G403" s="32">
        <f t="shared" si="24"/>
        <v>0</v>
      </c>
    </row>
    <row r="404" spans="1:232" s="73" customFormat="1" ht="56.25" x14ac:dyDescent="0.2">
      <c r="A404" s="186">
        <v>3730</v>
      </c>
      <c r="B404" s="90"/>
      <c r="C404" s="110" t="s">
        <v>105</v>
      </c>
      <c r="D404" s="29" t="s">
        <v>1</v>
      </c>
      <c r="E404" s="109">
        <v>2</v>
      </c>
      <c r="F404" s="172"/>
      <c r="G404" s="32">
        <f t="shared" si="24"/>
        <v>0</v>
      </c>
    </row>
    <row r="405" spans="1:232" s="73" customFormat="1" ht="45" x14ac:dyDescent="0.2">
      <c r="A405" s="186">
        <v>3740</v>
      </c>
      <c r="B405" s="90"/>
      <c r="C405" s="110" t="s">
        <v>106</v>
      </c>
      <c r="D405" s="29" t="s">
        <v>1</v>
      </c>
      <c r="E405" s="109">
        <v>2</v>
      </c>
      <c r="F405" s="171"/>
      <c r="G405" s="32">
        <f t="shared" si="24"/>
        <v>0</v>
      </c>
    </row>
    <row r="406" spans="1:232" s="73" customFormat="1" ht="45" x14ac:dyDescent="0.2">
      <c r="A406" s="186">
        <v>3750</v>
      </c>
      <c r="B406" s="90"/>
      <c r="C406" s="111" t="s">
        <v>107</v>
      </c>
      <c r="D406" s="29" t="s">
        <v>1</v>
      </c>
      <c r="E406" s="109">
        <v>1</v>
      </c>
      <c r="F406" s="171"/>
      <c r="G406" s="32">
        <f t="shared" si="24"/>
        <v>0</v>
      </c>
    </row>
    <row r="407" spans="1:232" s="91" customFormat="1" ht="56.25" x14ac:dyDescent="0.2">
      <c r="A407" s="186">
        <v>3760</v>
      </c>
      <c r="B407" s="90"/>
      <c r="C407" s="111" t="s">
        <v>108</v>
      </c>
      <c r="D407" s="29" t="s">
        <v>1</v>
      </c>
      <c r="E407" s="109">
        <v>1</v>
      </c>
      <c r="F407" s="171"/>
      <c r="G407" s="32">
        <f t="shared" si="24"/>
        <v>0</v>
      </c>
      <c r="H407" s="73"/>
      <c r="I407" s="73"/>
      <c r="J407" s="73"/>
      <c r="K407" s="73"/>
      <c r="L407" s="73"/>
      <c r="M407" s="73"/>
      <c r="N407" s="73"/>
      <c r="O407" s="73"/>
      <c r="P407" s="73"/>
      <c r="Q407" s="73"/>
      <c r="R407" s="73"/>
      <c r="S407" s="73"/>
      <c r="T407" s="73"/>
      <c r="U407" s="73"/>
      <c r="V407" s="73"/>
      <c r="W407" s="73"/>
      <c r="X407" s="73"/>
      <c r="Y407" s="73"/>
      <c r="Z407" s="73"/>
      <c r="AA407" s="73"/>
      <c r="AB407" s="73"/>
      <c r="AC407" s="73"/>
      <c r="AD407" s="73"/>
      <c r="AE407" s="73"/>
      <c r="AF407" s="73"/>
      <c r="AG407" s="73"/>
      <c r="AH407" s="73"/>
      <c r="AI407" s="73"/>
      <c r="AJ407" s="73"/>
      <c r="AK407" s="73"/>
      <c r="AL407" s="73"/>
      <c r="AM407" s="73"/>
      <c r="AN407" s="73"/>
      <c r="AO407" s="73"/>
      <c r="AP407" s="73"/>
      <c r="AQ407" s="73"/>
      <c r="AR407" s="73"/>
      <c r="AS407" s="73"/>
      <c r="AT407" s="73"/>
      <c r="AU407" s="73"/>
      <c r="AV407" s="73"/>
      <c r="AW407" s="73"/>
      <c r="AX407" s="73"/>
      <c r="AY407" s="73"/>
      <c r="AZ407" s="73"/>
      <c r="BA407" s="73"/>
      <c r="BB407" s="73"/>
      <c r="BC407" s="73"/>
      <c r="BD407" s="73"/>
      <c r="BE407" s="73"/>
      <c r="BF407" s="73"/>
      <c r="BG407" s="73"/>
      <c r="BH407" s="73"/>
      <c r="BI407" s="73"/>
      <c r="BJ407" s="73"/>
      <c r="BK407" s="73"/>
      <c r="BL407" s="73"/>
      <c r="BM407" s="73"/>
      <c r="BN407" s="73"/>
      <c r="BO407" s="73"/>
      <c r="BP407" s="73"/>
      <c r="BQ407" s="73"/>
      <c r="BR407" s="73"/>
      <c r="BS407" s="73"/>
      <c r="BT407" s="73"/>
      <c r="BU407" s="73"/>
      <c r="BV407" s="73"/>
      <c r="BW407" s="73"/>
      <c r="BX407" s="73"/>
      <c r="BY407" s="73"/>
      <c r="BZ407" s="73"/>
      <c r="CA407" s="73"/>
      <c r="CB407" s="73"/>
      <c r="CC407" s="73"/>
      <c r="CD407" s="73"/>
      <c r="CE407" s="73"/>
      <c r="CF407" s="73"/>
      <c r="CG407" s="73"/>
      <c r="CH407" s="73"/>
      <c r="CI407" s="73"/>
      <c r="CJ407" s="73"/>
      <c r="CK407" s="73"/>
      <c r="CL407" s="73"/>
      <c r="CM407" s="73"/>
      <c r="CN407" s="73"/>
      <c r="CO407" s="73"/>
      <c r="CP407" s="73"/>
      <c r="CQ407" s="73"/>
      <c r="CR407" s="73"/>
      <c r="CS407" s="73"/>
      <c r="CT407" s="73"/>
      <c r="CU407" s="73"/>
      <c r="CV407" s="73"/>
      <c r="CW407" s="73"/>
      <c r="CX407" s="73"/>
      <c r="CY407" s="73"/>
      <c r="CZ407" s="73"/>
      <c r="DA407" s="73"/>
      <c r="DB407" s="73"/>
      <c r="DC407" s="73"/>
      <c r="DD407" s="73"/>
      <c r="DE407" s="73"/>
      <c r="DF407" s="73"/>
      <c r="DG407" s="73"/>
      <c r="DH407" s="73"/>
      <c r="DI407" s="73"/>
      <c r="DJ407" s="73"/>
      <c r="DK407" s="73"/>
      <c r="DL407" s="73"/>
      <c r="DM407" s="73"/>
      <c r="DN407" s="73"/>
      <c r="DO407" s="73"/>
      <c r="DP407" s="73"/>
      <c r="DQ407" s="73"/>
      <c r="DR407" s="73"/>
      <c r="DS407" s="73"/>
      <c r="DT407" s="73"/>
      <c r="DU407" s="73"/>
      <c r="DV407" s="73"/>
      <c r="DW407" s="73"/>
      <c r="DX407" s="73"/>
      <c r="DY407" s="73"/>
      <c r="DZ407" s="73"/>
      <c r="EA407" s="73"/>
      <c r="EB407" s="73"/>
      <c r="EC407" s="73"/>
      <c r="ED407" s="73"/>
      <c r="EE407" s="73"/>
      <c r="EF407" s="73"/>
      <c r="EG407" s="73"/>
      <c r="EH407" s="73"/>
      <c r="EI407" s="73"/>
      <c r="EJ407" s="73"/>
      <c r="EK407" s="73"/>
      <c r="EL407" s="73"/>
      <c r="EM407" s="73"/>
      <c r="EN407" s="73"/>
      <c r="EO407" s="73"/>
      <c r="EP407" s="73"/>
      <c r="EQ407" s="73"/>
      <c r="ER407" s="73"/>
      <c r="ES407" s="73"/>
      <c r="ET407" s="73"/>
      <c r="EU407" s="73"/>
      <c r="EV407" s="73"/>
      <c r="EW407" s="73"/>
      <c r="EX407" s="73"/>
      <c r="EY407" s="73"/>
      <c r="EZ407" s="73"/>
      <c r="FA407" s="73"/>
      <c r="FB407" s="73"/>
      <c r="FC407" s="73"/>
      <c r="FD407" s="73"/>
      <c r="FE407" s="73"/>
      <c r="FF407" s="73"/>
      <c r="FG407" s="73"/>
      <c r="FH407" s="73"/>
      <c r="FI407" s="73"/>
      <c r="FJ407" s="73"/>
      <c r="FK407" s="73"/>
      <c r="FL407" s="73"/>
      <c r="FM407" s="73"/>
      <c r="FN407" s="73"/>
      <c r="FO407" s="73"/>
      <c r="FP407" s="73"/>
      <c r="FQ407" s="73"/>
      <c r="FR407" s="73"/>
      <c r="FS407" s="73"/>
      <c r="FT407" s="73"/>
      <c r="FU407" s="73"/>
      <c r="FV407" s="73"/>
      <c r="FW407" s="73"/>
      <c r="FX407" s="73"/>
      <c r="FY407" s="73"/>
      <c r="FZ407" s="73"/>
      <c r="GA407" s="73"/>
      <c r="GB407" s="73"/>
      <c r="GC407" s="73"/>
      <c r="GD407" s="73"/>
      <c r="GE407" s="73"/>
      <c r="GF407" s="73"/>
      <c r="GG407" s="73"/>
      <c r="GH407" s="73"/>
      <c r="GI407" s="73"/>
      <c r="GJ407" s="73"/>
      <c r="GK407" s="73"/>
      <c r="GL407" s="73"/>
      <c r="GM407" s="73"/>
      <c r="GN407" s="73"/>
      <c r="GO407" s="73"/>
      <c r="GP407" s="73"/>
      <c r="GQ407" s="73"/>
      <c r="GR407" s="73"/>
      <c r="GS407" s="73"/>
      <c r="GT407" s="73"/>
      <c r="GU407" s="73"/>
      <c r="GV407" s="73"/>
      <c r="GW407" s="73"/>
      <c r="GX407" s="73"/>
      <c r="GY407" s="73"/>
      <c r="GZ407" s="73"/>
      <c r="HA407" s="73"/>
      <c r="HB407" s="73"/>
      <c r="HC407" s="73"/>
      <c r="HD407" s="73"/>
      <c r="HE407" s="73"/>
      <c r="HF407" s="73"/>
      <c r="HG407" s="73"/>
      <c r="HH407" s="73"/>
      <c r="HI407" s="73"/>
      <c r="HJ407" s="73"/>
      <c r="HK407" s="73"/>
      <c r="HL407" s="73"/>
      <c r="HM407" s="73"/>
      <c r="HN407" s="73"/>
      <c r="HO407" s="73"/>
      <c r="HP407" s="73"/>
      <c r="HQ407" s="73"/>
      <c r="HR407" s="73"/>
      <c r="HS407" s="73"/>
      <c r="HT407" s="73"/>
      <c r="HU407" s="73"/>
      <c r="HV407" s="73"/>
      <c r="HW407" s="73"/>
      <c r="HX407" s="73"/>
    </row>
    <row r="408" spans="1:232" s="91" customFormat="1" ht="56.25" x14ac:dyDescent="0.2">
      <c r="A408" s="186">
        <v>3770</v>
      </c>
      <c r="B408" s="90"/>
      <c r="C408" s="111" t="s">
        <v>109</v>
      </c>
      <c r="D408" s="29" t="s">
        <v>1</v>
      </c>
      <c r="E408" s="109">
        <v>1</v>
      </c>
      <c r="F408" s="171"/>
      <c r="G408" s="32">
        <f t="shared" si="24"/>
        <v>0</v>
      </c>
      <c r="H408" s="73"/>
      <c r="I408" s="73"/>
      <c r="J408" s="73"/>
      <c r="K408" s="73"/>
      <c r="L408" s="73"/>
      <c r="M408" s="73"/>
      <c r="N408" s="73"/>
      <c r="O408" s="73"/>
      <c r="P408" s="73"/>
      <c r="Q408" s="73"/>
      <c r="R408" s="73"/>
      <c r="S408" s="73"/>
      <c r="T408" s="73"/>
      <c r="U408" s="73"/>
      <c r="V408" s="73"/>
      <c r="W408" s="73"/>
      <c r="X408" s="73"/>
      <c r="Y408" s="73"/>
      <c r="Z408" s="73"/>
      <c r="AA408" s="73"/>
      <c r="AB408" s="73"/>
      <c r="AC408" s="73"/>
      <c r="AD408" s="73"/>
      <c r="AE408" s="73"/>
      <c r="AF408" s="73"/>
      <c r="AG408" s="73"/>
      <c r="AH408" s="73"/>
      <c r="AI408" s="73"/>
      <c r="AJ408" s="73"/>
      <c r="AK408" s="73"/>
      <c r="AL408" s="73"/>
      <c r="AM408" s="73"/>
      <c r="AN408" s="73"/>
      <c r="AO408" s="73"/>
      <c r="AP408" s="73"/>
      <c r="AQ408" s="73"/>
      <c r="AR408" s="73"/>
      <c r="AS408" s="73"/>
      <c r="AT408" s="73"/>
      <c r="AU408" s="73"/>
      <c r="AV408" s="73"/>
      <c r="AW408" s="73"/>
      <c r="AX408" s="73"/>
      <c r="AY408" s="73"/>
      <c r="AZ408" s="73"/>
      <c r="BA408" s="73"/>
      <c r="BB408" s="73"/>
      <c r="BC408" s="73"/>
      <c r="BD408" s="73"/>
      <c r="BE408" s="73"/>
      <c r="BF408" s="73"/>
      <c r="BG408" s="73"/>
      <c r="BH408" s="73"/>
      <c r="BI408" s="73"/>
      <c r="BJ408" s="73"/>
      <c r="BK408" s="73"/>
      <c r="BL408" s="73"/>
      <c r="BM408" s="73"/>
      <c r="BN408" s="73"/>
      <c r="BO408" s="73"/>
      <c r="BP408" s="73"/>
      <c r="BQ408" s="73"/>
      <c r="BR408" s="73"/>
      <c r="BS408" s="73"/>
      <c r="BT408" s="73"/>
      <c r="BU408" s="73"/>
      <c r="BV408" s="73"/>
      <c r="BW408" s="73"/>
      <c r="BX408" s="73"/>
      <c r="BY408" s="73"/>
      <c r="BZ408" s="73"/>
      <c r="CA408" s="73"/>
      <c r="CB408" s="73"/>
      <c r="CC408" s="73"/>
      <c r="CD408" s="73"/>
      <c r="CE408" s="73"/>
      <c r="CF408" s="73"/>
      <c r="CG408" s="73"/>
      <c r="CH408" s="73"/>
      <c r="CI408" s="73"/>
      <c r="CJ408" s="73"/>
      <c r="CK408" s="73"/>
      <c r="CL408" s="73"/>
      <c r="CM408" s="73"/>
      <c r="CN408" s="73"/>
      <c r="CO408" s="73"/>
      <c r="CP408" s="73"/>
      <c r="CQ408" s="73"/>
      <c r="CR408" s="73"/>
      <c r="CS408" s="73"/>
      <c r="CT408" s="73"/>
      <c r="CU408" s="73"/>
      <c r="CV408" s="73"/>
      <c r="CW408" s="73"/>
      <c r="CX408" s="73"/>
      <c r="CY408" s="73"/>
      <c r="CZ408" s="73"/>
      <c r="DA408" s="73"/>
      <c r="DB408" s="73"/>
      <c r="DC408" s="73"/>
      <c r="DD408" s="73"/>
      <c r="DE408" s="73"/>
      <c r="DF408" s="73"/>
      <c r="DG408" s="73"/>
      <c r="DH408" s="73"/>
      <c r="DI408" s="73"/>
      <c r="DJ408" s="73"/>
      <c r="DK408" s="73"/>
      <c r="DL408" s="73"/>
      <c r="DM408" s="73"/>
      <c r="DN408" s="73"/>
      <c r="DO408" s="73"/>
      <c r="DP408" s="73"/>
      <c r="DQ408" s="73"/>
      <c r="DR408" s="73"/>
      <c r="DS408" s="73"/>
      <c r="DT408" s="73"/>
      <c r="DU408" s="73"/>
      <c r="DV408" s="73"/>
      <c r="DW408" s="73"/>
      <c r="DX408" s="73"/>
      <c r="DY408" s="73"/>
      <c r="DZ408" s="73"/>
      <c r="EA408" s="73"/>
      <c r="EB408" s="73"/>
      <c r="EC408" s="73"/>
      <c r="ED408" s="73"/>
      <c r="EE408" s="73"/>
      <c r="EF408" s="73"/>
      <c r="EG408" s="73"/>
      <c r="EH408" s="73"/>
      <c r="EI408" s="73"/>
      <c r="EJ408" s="73"/>
      <c r="EK408" s="73"/>
      <c r="EL408" s="73"/>
      <c r="EM408" s="73"/>
      <c r="EN408" s="73"/>
      <c r="EO408" s="73"/>
      <c r="EP408" s="73"/>
      <c r="EQ408" s="73"/>
      <c r="ER408" s="73"/>
      <c r="ES408" s="73"/>
      <c r="ET408" s="73"/>
      <c r="EU408" s="73"/>
      <c r="EV408" s="73"/>
      <c r="EW408" s="73"/>
      <c r="EX408" s="73"/>
      <c r="EY408" s="73"/>
      <c r="EZ408" s="73"/>
      <c r="FA408" s="73"/>
      <c r="FB408" s="73"/>
      <c r="FC408" s="73"/>
      <c r="FD408" s="73"/>
      <c r="FE408" s="73"/>
      <c r="FF408" s="73"/>
      <c r="FG408" s="73"/>
      <c r="FH408" s="73"/>
      <c r="FI408" s="73"/>
      <c r="FJ408" s="73"/>
      <c r="FK408" s="73"/>
      <c r="FL408" s="73"/>
      <c r="FM408" s="73"/>
      <c r="FN408" s="73"/>
      <c r="FO408" s="73"/>
      <c r="FP408" s="73"/>
      <c r="FQ408" s="73"/>
      <c r="FR408" s="73"/>
      <c r="FS408" s="73"/>
      <c r="FT408" s="73"/>
      <c r="FU408" s="73"/>
      <c r="FV408" s="73"/>
      <c r="FW408" s="73"/>
      <c r="FX408" s="73"/>
      <c r="FY408" s="73"/>
      <c r="FZ408" s="73"/>
      <c r="GA408" s="73"/>
      <c r="GB408" s="73"/>
      <c r="GC408" s="73"/>
      <c r="GD408" s="73"/>
      <c r="GE408" s="73"/>
      <c r="GF408" s="73"/>
      <c r="GG408" s="73"/>
      <c r="GH408" s="73"/>
      <c r="GI408" s="73"/>
      <c r="GJ408" s="73"/>
      <c r="GK408" s="73"/>
      <c r="GL408" s="73"/>
      <c r="GM408" s="73"/>
      <c r="GN408" s="73"/>
      <c r="GO408" s="73"/>
      <c r="GP408" s="73"/>
      <c r="GQ408" s="73"/>
      <c r="GR408" s="73"/>
      <c r="GS408" s="73"/>
      <c r="GT408" s="73"/>
      <c r="GU408" s="73"/>
      <c r="GV408" s="73"/>
      <c r="GW408" s="73"/>
      <c r="GX408" s="73"/>
      <c r="GY408" s="73"/>
      <c r="GZ408" s="73"/>
      <c r="HA408" s="73"/>
      <c r="HB408" s="73"/>
      <c r="HC408" s="73"/>
      <c r="HD408" s="73"/>
      <c r="HE408" s="73"/>
      <c r="HF408" s="73"/>
      <c r="HG408" s="73"/>
      <c r="HH408" s="73"/>
      <c r="HI408" s="73"/>
      <c r="HJ408" s="73"/>
      <c r="HK408" s="73"/>
      <c r="HL408" s="73"/>
      <c r="HM408" s="73"/>
      <c r="HN408" s="73"/>
      <c r="HO408" s="73"/>
      <c r="HP408" s="73"/>
      <c r="HQ408" s="73"/>
      <c r="HR408" s="73"/>
      <c r="HS408" s="73"/>
      <c r="HT408" s="73"/>
      <c r="HU408" s="73"/>
      <c r="HV408" s="73"/>
      <c r="HW408" s="73"/>
      <c r="HX408" s="73"/>
    </row>
    <row r="409" spans="1:232" s="91" customFormat="1" ht="45" x14ac:dyDescent="0.2">
      <c r="A409" s="186">
        <v>3780</v>
      </c>
      <c r="B409" s="90"/>
      <c r="C409" s="111" t="s">
        <v>110</v>
      </c>
      <c r="D409" s="29" t="s">
        <v>1</v>
      </c>
      <c r="E409" s="109">
        <v>1</v>
      </c>
      <c r="F409" s="171"/>
      <c r="G409" s="32">
        <f t="shared" si="24"/>
        <v>0</v>
      </c>
      <c r="H409" s="73"/>
      <c r="I409" s="73"/>
      <c r="J409" s="73"/>
      <c r="K409" s="73"/>
      <c r="L409" s="73"/>
      <c r="M409" s="73"/>
      <c r="N409" s="73"/>
      <c r="O409" s="73"/>
      <c r="P409" s="73"/>
      <c r="Q409" s="73"/>
      <c r="R409" s="73"/>
      <c r="S409" s="73"/>
      <c r="T409" s="73"/>
      <c r="U409" s="73"/>
      <c r="V409" s="73"/>
      <c r="W409" s="73"/>
      <c r="X409" s="73"/>
      <c r="Y409" s="73"/>
      <c r="Z409" s="73"/>
      <c r="AA409" s="73"/>
      <c r="AB409" s="73"/>
      <c r="AC409" s="73"/>
      <c r="AD409" s="73"/>
      <c r="AE409" s="73"/>
      <c r="AF409" s="73"/>
      <c r="AG409" s="73"/>
      <c r="AH409" s="73"/>
      <c r="AI409" s="73"/>
      <c r="AJ409" s="73"/>
      <c r="AK409" s="73"/>
      <c r="AL409" s="73"/>
      <c r="AM409" s="73"/>
      <c r="AN409" s="73"/>
      <c r="AO409" s="73"/>
      <c r="AP409" s="73"/>
      <c r="AQ409" s="73"/>
      <c r="AR409" s="73"/>
      <c r="AS409" s="73"/>
      <c r="AT409" s="73"/>
      <c r="AU409" s="73"/>
      <c r="AV409" s="73"/>
      <c r="AW409" s="73"/>
      <c r="AX409" s="73"/>
      <c r="AY409" s="73"/>
      <c r="AZ409" s="73"/>
      <c r="BA409" s="73"/>
      <c r="BB409" s="73"/>
      <c r="BC409" s="73"/>
      <c r="BD409" s="73"/>
      <c r="BE409" s="73"/>
      <c r="BF409" s="73"/>
      <c r="BG409" s="73"/>
      <c r="BH409" s="73"/>
      <c r="BI409" s="73"/>
      <c r="BJ409" s="73"/>
      <c r="BK409" s="73"/>
      <c r="BL409" s="73"/>
      <c r="BM409" s="73"/>
      <c r="BN409" s="73"/>
      <c r="BO409" s="73"/>
      <c r="BP409" s="73"/>
      <c r="BQ409" s="73"/>
      <c r="BR409" s="73"/>
      <c r="BS409" s="73"/>
      <c r="BT409" s="73"/>
      <c r="BU409" s="73"/>
      <c r="BV409" s="73"/>
      <c r="BW409" s="73"/>
      <c r="BX409" s="73"/>
      <c r="BY409" s="73"/>
      <c r="BZ409" s="73"/>
      <c r="CA409" s="73"/>
      <c r="CB409" s="73"/>
      <c r="CC409" s="73"/>
      <c r="CD409" s="73"/>
      <c r="CE409" s="73"/>
      <c r="CF409" s="73"/>
      <c r="CG409" s="73"/>
      <c r="CH409" s="73"/>
      <c r="CI409" s="73"/>
      <c r="CJ409" s="73"/>
      <c r="CK409" s="73"/>
      <c r="CL409" s="73"/>
      <c r="CM409" s="73"/>
      <c r="CN409" s="73"/>
      <c r="CO409" s="73"/>
      <c r="CP409" s="73"/>
      <c r="CQ409" s="73"/>
      <c r="CR409" s="73"/>
      <c r="CS409" s="73"/>
      <c r="CT409" s="73"/>
      <c r="CU409" s="73"/>
      <c r="CV409" s="73"/>
      <c r="CW409" s="73"/>
      <c r="CX409" s="73"/>
      <c r="CY409" s="73"/>
      <c r="CZ409" s="73"/>
      <c r="DA409" s="73"/>
      <c r="DB409" s="73"/>
      <c r="DC409" s="73"/>
      <c r="DD409" s="73"/>
      <c r="DE409" s="73"/>
      <c r="DF409" s="73"/>
      <c r="DG409" s="73"/>
      <c r="DH409" s="73"/>
      <c r="DI409" s="73"/>
      <c r="DJ409" s="73"/>
      <c r="DK409" s="73"/>
      <c r="DL409" s="73"/>
      <c r="DM409" s="73"/>
      <c r="DN409" s="73"/>
      <c r="DO409" s="73"/>
      <c r="DP409" s="73"/>
      <c r="DQ409" s="73"/>
      <c r="DR409" s="73"/>
      <c r="DS409" s="73"/>
      <c r="DT409" s="73"/>
      <c r="DU409" s="73"/>
      <c r="DV409" s="73"/>
      <c r="DW409" s="73"/>
      <c r="DX409" s="73"/>
      <c r="DY409" s="73"/>
      <c r="DZ409" s="73"/>
      <c r="EA409" s="73"/>
      <c r="EB409" s="73"/>
      <c r="EC409" s="73"/>
      <c r="ED409" s="73"/>
      <c r="EE409" s="73"/>
      <c r="EF409" s="73"/>
      <c r="EG409" s="73"/>
      <c r="EH409" s="73"/>
      <c r="EI409" s="73"/>
      <c r="EJ409" s="73"/>
      <c r="EK409" s="73"/>
      <c r="EL409" s="73"/>
      <c r="EM409" s="73"/>
      <c r="EN409" s="73"/>
      <c r="EO409" s="73"/>
      <c r="EP409" s="73"/>
      <c r="EQ409" s="73"/>
      <c r="ER409" s="73"/>
      <c r="ES409" s="73"/>
      <c r="ET409" s="73"/>
      <c r="EU409" s="73"/>
      <c r="EV409" s="73"/>
      <c r="EW409" s="73"/>
      <c r="EX409" s="73"/>
      <c r="EY409" s="73"/>
      <c r="EZ409" s="73"/>
      <c r="FA409" s="73"/>
      <c r="FB409" s="73"/>
      <c r="FC409" s="73"/>
      <c r="FD409" s="73"/>
      <c r="FE409" s="73"/>
      <c r="FF409" s="73"/>
      <c r="FG409" s="73"/>
      <c r="FH409" s="73"/>
      <c r="FI409" s="73"/>
      <c r="FJ409" s="73"/>
      <c r="FK409" s="73"/>
      <c r="FL409" s="73"/>
      <c r="FM409" s="73"/>
      <c r="FN409" s="73"/>
      <c r="FO409" s="73"/>
      <c r="FP409" s="73"/>
      <c r="FQ409" s="73"/>
      <c r="FR409" s="73"/>
      <c r="FS409" s="73"/>
      <c r="FT409" s="73"/>
      <c r="FU409" s="73"/>
      <c r="FV409" s="73"/>
      <c r="FW409" s="73"/>
      <c r="FX409" s="73"/>
      <c r="FY409" s="73"/>
      <c r="FZ409" s="73"/>
      <c r="GA409" s="73"/>
      <c r="GB409" s="73"/>
      <c r="GC409" s="73"/>
      <c r="GD409" s="73"/>
      <c r="GE409" s="73"/>
      <c r="GF409" s="73"/>
      <c r="GG409" s="73"/>
      <c r="GH409" s="73"/>
      <c r="GI409" s="73"/>
      <c r="GJ409" s="73"/>
      <c r="GK409" s="73"/>
      <c r="GL409" s="73"/>
      <c r="GM409" s="73"/>
      <c r="GN409" s="73"/>
      <c r="GO409" s="73"/>
      <c r="GP409" s="73"/>
      <c r="GQ409" s="73"/>
      <c r="GR409" s="73"/>
      <c r="GS409" s="73"/>
      <c r="GT409" s="73"/>
      <c r="GU409" s="73"/>
      <c r="GV409" s="73"/>
      <c r="GW409" s="73"/>
      <c r="GX409" s="73"/>
      <c r="GY409" s="73"/>
      <c r="GZ409" s="73"/>
      <c r="HA409" s="73"/>
      <c r="HB409" s="73"/>
      <c r="HC409" s="73"/>
      <c r="HD409" s="73"/>
      <c r="HE409" s="73"/>
      <c r="HF409" s="73"/>
      <c r="HG409" s="73"/>
      <c r="HH409" s="73"/>
      <c r="HI409" s="73"/>
      <c r="HJ409" s="73"/>
      <c r="HK409" s="73"/>
      <c r="HL409" s="73"/>
      <c r="HM409" s="73"/>
      <c r="HN409" s="73"/>
      <c r="HO409" s="73"/>
      <c r="HP409" s="73"/>
      <c r="HQ409" s="73"/>
      <c r="HR409" s="73"/>
      <c r="HS409" s="73"/>
      <c r="HT409" s="73"/>
      <c r="HU409" s="73"/>
      <c r="HV409" s="73"/>
      <c r="HW409" s="73"/>
      <c r="HX409" s="73"/>
    </row>
    <row r="410" spans="1:232" s="91" customFormat="1" ht="56.25" x14ac:dyDescent="0.2">
      <c r="A410" s="186">
        <v>3790</v>
      </c>
      <c r="B410" s="90"/>
      <c r="C410" s="111" t="s">
        <v>111</v>
      </c>
      <c r="D410" s="29" t="s">
        <v>1</v>
      </c>
      <c r="E410" s="109">
        <v>1</v>
      </c>
      <c r="F410" s="171"/>
      <c r="G410" s="32">
        <f t="shared" si="24"/>
        <v>0</v>
      </c>
      <c r="H410" s="73"/>
      <c r="I410" s="73"/>
      <c r="J410" s="73"/>
      <c r="K410" s="73"/>
      <c r="L410" s="73"/>
      <c r="M410" s="73"/>
      <c r="N410" s="73"/>
      <c r="O410" s="73"/>
      <c r="P410" s="73"/>
      <c r="Q410" s="73"/>
      <c r="R410" s="73"/>
      <c r="S410" s="73"/>
      <c r="T410" s="73"/>
      <c r="U410" s="73"/>
      <c r="V410" s="73"/>
      <c r="W410" s="73"/>
      <c r="X410" s="73"/>
      <c r="Y410" s="73"/>
      <c r="Z410" s="73"/>
      <c r="AA410" s="73"/>
      <c r="AB410" s="73"/>
      <c r="AC410" s="73"/>
      <c r="AD410" s="73"/>
      <c r="AE410" s="73"/>
      <c r="AF410" s="73"/>
      <c r="AG410" s="73"/>
      <c r="AH410" s="73"/>
      <c r="AI410" s="73"/>
      <c r="AJ410" s="73"/>
      <c r="AK410" s="73"/>
      <c r="AL410" s="73"/>
      <c r="AM410" s="73"/>
      <c r="AN410" s="73"/>
      <c r="AO410" s="73"/>
      <c r="AP410" s="73"/>
      <c r="AQ410" s="73"/>
      <c r="AR410" s="73"/>
      <c r="AS410" s="73"/>
      <c r="AT410" s="73"/>
      <c r="AU410" s="73"/>
      <c r="AV410" s="73"/>
      <c r="AW410" s="73"/>
      <c r="AX410" s="73"/>
      <c r="AY410" s="73"/>
      <c r="AZ410" s="73"/>
      <c r="BA410" s="73"/>
      <c r="BB410" s="73"/>
      <c r="BC410" s="73"/>
      <c r="BD410" s="73"/>
      <c r="BE410" s="73"/>
      <c r="BF410" s="73"/>
      <c r="BG410" s="73"/>
      <c r="BH410" s="73"/>
      <c r="BI410" s="73"/>
      <c r="BJ410" s="73"/>
      <c r="BK410" s="73"/>
      <c r="BL410" s="73"/>
      <c r="BM410" s="73"/>
      <c r="BN410" s="73"/>
      <c r="BO410" s="73"/>
      <c r="BP410" s="73"/>
      <c r="BQ410" s="73"/>
      <c r="BR410" s="73"/>
      <c r="BS410" s="73"/>
      <c r="BT410" s="73"/>
      <c r="BU410" s="73"/>
      <c r="BV410" s="73"/>
      <c r="BW410" s="73"/>
      <c r="BX410" s="73"/>
      <c r="BY410" s="73"/>
      <c r="BZ410" s="73"/>
      <c r="CA410" s="73"/>
      <c r="CB410" s="73"/>
      <c r="CC410" s="73"/>
      <c r="CD410" s="73"/>
      <c r="CE410" s="73"/>
      <c r="CF410" s="73"/>
      <c r="CG410" s="73"/>
      <c r="CH410" s="73"/>
      <c r="CI410" s="73"/>
      <c r="CJ410" s="73"/>
      <c r="CK410" s="73"/>
      <c r="CL410" s="73"/>
      <c r="CM410" s="73"/>
      <c r="CN410" s="73"/>
      <c r="CO410" s="73"/>
      <c r="CP410" s="73"/>
      <c r="CQ410" s="73"/>
      <c r="CR410" s="73"/>
      <c r="CS410" s="73"/>
      <c r="CT410" s="73"/>
      <c r="CU410" s="73"/>
      <c r="CV410" s="73"/>
      <c r="CW410" s="73"/>
      <c r="CX410" s="73"/>
      <c r="CY410" s="73"/>
      <c r="CZ410" s="73"/>
      <c r="DA410" s="73"/>
      <c r="DB410" s="73"/>
      <c r="DC410" s="73"/>
      <c r="DD410" s="73"/>
      <c r="DE410" s="73"/>
      <c r="DF410" s="73"/>
      <c r="DG410" s="73"/>
      <c r="DH410" s="73"/>
      <c r="DI410" s="73"/>
      <c r="DJ410" s="73"/>
      <c r="DK410" s="73"/>
      <c r="DL410" s="73"/>
      <c r="DM410" s="73"/>
      <c r="DN410" s="73"/>
      <c r="DO410" s="73"/>
      <c r="DP410" s="73"/>
      <c r="DQ410" s="73"/>
      <c r="DR410" s="73"/>
      <c r="DS410" s="73"/>
      <c r="DT410" s="73"/>
      <c r="DU410" s="73"/>
      <c r="DV410" s="73"/>
      <c r="DW410" s="73"/>
      <c r="DX410" s="73"/>
      <c r="DY410" s="73"/>
      <c r="DZ410" s="73"/>
      <c r="EA410" s="73"/>
      <c r="EB410" s="73"/>
      <c r="EC410" s="73"/>
      <c r="ED410" s="73"/>
      <c r="EE410" s="73"/>
      <c r="EF410" s="73"/>
      <c r="EG410" s="73"/>
      <c r="EH410" s="73"/>
      <c r="EI410" s="73"/>
      <c r="EJ410" s="73"/>
      <c r="EK410" s="73"/>
      <c r="EL410" s="73"/>
      <c r="EM410" s="73"/>
      <c r="EN410" s="73"/>
      <c r="EO410" s="73"/>
      <c r="EP410" s="73"/>
      <c r="EQ410" s="73"/>
      <c r="ER410" s="73"/>
      <c r="ES410" s="73"/>
      <c r="ET410" s="73"/>
      <c r="EU410" s="73"/>
      <c r="EV410" s="73"/>
      <c r="EW410" s="73"/>
      <c r="EX410" s="73"/>
      <c r="EY410" s="73"/>
      <c r="EZ410" s="73"/>
      <c r="FA410" s="73"/>
      <c r="FB410" s="73"/>
      <c r="FC410" s="73"/>
      <c r="FD410" s="73"/>
      <c r="FE410" s="73"/>
      <c r="FF410" s="73"/>
      <c r="FG410" s="73"/>
      <c r="FH410" s="73"/>
      <c r="FI410" s="73"/>
      <c r="FJ410" s="73"/>
      <c r="FK410" s="73"/>
      <c r="FL410" s="73"/>
      <c r="FM410" s="73"/>
      <c r="FN410" s="73"/>
      <c r="FO410" s="73"/>
      <c r="FP410" s="73"/>
      <c r="FQ410" s="73"/>
      <c r="FR410" s="73"/>
      <c r="FS410" s="73"/>
      <c r="FT410" s="73"/>
      <c r="FU410" s="73"/>
      <c r="FV410" s="73"/>
      <c r="FW410" s="73"/>
      <c r="FX410" s="73"/>
      <c r="FY410" s="73"/>
      <c r="FZ410" s="73"/>
      <c r="GA410" s="73"/>
      <c r="GB410" s="73"/>
      <c r="GC410" s="73"/>
      <c r="GD410" s="73"/>
      <c r="GE410" s="73"/>
      <c r="GF410" s="73"/>
      <c r="GG410" s="73"/>
      <c r="GH410" s="73"/>
      <c r="GI410" s="73"/>
      <c r="GJ410" s="73"/>
      <c r="GK410" s="73"/>
      <c r="GL410" s="73"/>
      <c r="GM410" s="73"/>
      <c r="GN410" s="73"/>
      <c r="GO410" s="73"/>
      <c r="GP410" s="73"/>
      <c r="GQ410" s="73"/>
      <c r="GR410" s="73"/>
      <c r="GS410" s="73"/>
      <c r="GT410" s="73"/>
      <c r="GU410" s="73"/>
      <c r="GV410" s="73"/>
      <c r="GW410" s="73"/>
      <c r="GX410" s="73"/>
      <c r="GY410" s="73"/>
      <c r="GZ410" s="73"/>
      <c r="HA410" s="73"/>
      <c r="HB410" s="73"/>
      <c r="HC410" s="73"/>
      <c r="HD410" s="73"/>
      <c r="HE410" s="73"/>
      <c r="HF410" s="73"/>
      <c r="HG410" s="73"/>
      <c r="HH410" s="73"/>
      <c r="HI410" s="73"/>
      <c r="HJ410" s="73"/>
      <c r="HK410" s="73"/>
      <c r="HL410" s="73"/>
      <c r="HM410" s="73"/>
      <c r="HN410" s="73"/>
      <c r="HO410" s="73"/>
      <c r="HP410" s="73"/>
      <c r="HQ410" s="73"/>
      <c r="HR410" s="73"/>
      <c r="HS410" s="73"/>
      <c r="HT410" s="73"/>
      <c r="HU410" s="73"/>
      <c r="HV410" s="73"/>
      <c r="HW410" s="73"/>
      <c r="HX410" s="73"/>
    </row>
    <row r="411" spans="1:232" s="91" customFormat="1" ht="56.25" x14ac:dyDescent="0.2">
      <c r="A411" s="186">
        <v>3800</v>
      </c>
      <c r="B411" s="90"/>
      <c r="C411" s="111" t="s">
        <v>112</v>
      </c>
      <c r="D411" s="29" t="s">
        <v>1</v>
      </c>
      <c r="E411" s="109">
        <v>1</v>
      </c>
      <c r="F411" s="171"/>
      <c r="G411" s="32">
        <f t="shared" si="24"/>
        <v>0</v>
      </c>
      <c r="H411" s="73"/>
      <c r="I411" s="73"/>
      <c r="J411" s="73"/>
      <c r="K411" s="73"/>
      <c r="L411" s="73"/>
      <c r="M411" s="73"/>
      <c r="N411" s="73"/>
      <c r="O411" s="73"/>
      <c r="P411" s="73"/>
      <c r="Q411" s="73"/>
      <c r="R411" s="73"/>
      <c r="S411" s="73"/>
      <c r="T411" s="73"/>
      <c r="U411" s="73"/>
      <c r="V411" s="73"/>
      <c r="W411" s="73"/>
      <c r="X411" s="73"/>
      <c r="Y411" s="73"/>
      <c r="Z411" s="73"/>
      <c r="AA411" s="73"/>
      <c r="AB411" s="73"/>
      <c r="AC411" s="73"/>
      <c r="AD411" s="73"/>
      <c r="AE411" s="73"/>
      <c r="AF411" s="73"/>
      <c r="AG411" s="73"/>
      <c r="AH411" s="73"/>
      <c r="AI411" s="73"/>
      <c r="AJ411" s="73"/>
      <c r="AK411" s="73"/>
      <c r="AL411" s="73"/>
      <c r="AM411" s="73"/>
      <c r="AN411" s="73"/>
      <c r="AO411" s="73"/>
      <c r="AP411" s="73"/>
      <c r="AQ411" s="73"/>
      <c r="AR411" s="73"/>
      <c r="AS411" s="73"/>
      <c r="AT411" s="73"/>
      <c r="AU411" s="73"/>
      <c r="AV411" s="73"/>
      <c r="AW411" s="73"/>
      <c r="AX411" s="73"/>
      <c r="AY411" s="73"/>
      <c r="AZ411" s="73"/>
      <c r="BA411" s="73"/>
      <c r="BB411" s="73"/>
      <c r="BC411" s="73"/>
      <c r="BD411" s="73"/>
      <c r="BE411" s="73"/>
      <c r="BF411" s="73"/>
      <c r="BG411" s="73"/>
      <c r="BH411" s="73"/>
      <c r="BI411" s="73"/>
      <c r="BJ411" s="73"/>
      <c r="BK411" s="73"/>
      <c r="BL411" s="73"/>
      <c r="BM411" s="73"/>
      <c r="BN411" s="73"/>
      <c r="BO411" s="73"/>
      <c r="BP411" s="73"/>
      <c r="BQ411" s="73"/>
      <c r="BR411" s="73"/>
      <c r="BS411" s="73"/>
      <c r="BT411" s="73"/>
      <c r="BU411" s="73"/>
      <c r="BV411" s="73"/>
      <c r="BW411" s="73"/>
      <c r="BX411" s="73"/>
      <c r="BY411" s="73"/>
      <c r="BZ411" s="73"/>
      <c r="CA411" s="73"/>
      <c r="CB411" s="73"/>
      <c r="CC411" s="73"/>
      <c r="CD411" s="73"/>
      <c r="CE411" s="73"/>
      <c r="CF411" s="73"/>
      <c r="CG411" s="73"/>
      <c r="CH411" s="73"/>
      <c r="CI411" s="73"/>
      <c r="CJ411" s="73"/>
      <c r="CK411" s="73"/>
      <c r="CL411" s="73"/>
      <c r="CM411" s="73"/>
      <c r="CN411" s="73"/>
      <c r="CO411" s="73"/>
      <c r="CP411" s="73"/>
      <c r="CQ411" s="73"/>
      <c r="CR411" s="73"/>
      <c r="CS411" s="73"/>
      <c r="CT411" s="73"/>
      <c r="CU411" s="73"/>
      <c r="CV411" s="73"/>
      <c r="CW411" s="73"/>
      <c r="CX411" s="73"/>
      <c r="CY411" s="73"/>
      <c r="CZ411" s="73"/>
      <c r="DA411" s="73"/>
      <c r="DB411" s="73"/>
      <c r="DC411" s="73"/>
      <c r="DD411" s="73"/>
      <c r="DE411" s="73"/>
      <c r="DF411" s="73"/>
      <c r="DG411" s="73"/>
      <c r="DH411" s="73"/>
      <c r="DI411" s="73"/>
      <c r="DJ411" s="73"/>
      <c r="DK411" s="73"/>
      <c r="DL411" s="73"/>
      <c r="DM411" s="73"/>
      <c r="DN411" s="73"/>
      <c r="DO411" s="73"/>
      <c r="DP411" s="73"/>
      <c r="DQ411" s="73"/>
      <c r="DR411" s="73"/>
      <c r="DS411" s="73"/>
      <c r="DT411" s="73"/>
      <c r="DU411" s="73"/>
      <c r="DV411" s="73"/>
      <c r="DW411" s="73"/>
      <c r="DX411" s="73"/>
      <c r="DY411" s="73"/>
      <c r="DZ411" s="73"/>
      <c r="EA411" s="73"/>
      <c r="EB411" s="73"/>
      <c r="EC411" s="73"/>
      <c r="ED411" s="73"/>
      <c r="EE411" s="73"/>
      <c r="EF411" s="73"/>
      <c r="EG411" s="73"/>
      <c r="EH411" s="73"/>
      <c r="EI411" s="73"/>
      <c r="EJ411" s="73"/>
      <c r="EK411" s="73"/>
      <c r="EL411" s="73"/>
      <c r="EM411" s="73"/>
      <c r="EN411" s="73"/>
      <c r="EO411" s="73"/>
      <c r="EP411" s="73"/>
      <c r="EQ411" s="73"/>
      <c r="ER411" s="73"/>
      <c r="ES411" s="73"/>
      <c r="ET411" s="73"/>
      <c r="EU411" s="73"/>
      <c r="EV411" s="73"/>
      <c r="EW411" s="73"/>
      <c r="EX411" s="73"/>
      <c r="EY411" s="73"/>
      <c r="EZ411" s="73"/>
      <c r="FA411" s="73"/>
      <c r="FB411" s="73"/>
      <c r="FC411" s="73"/>
      <c r="FD411" s="73"/>
      <c r="FE411" s="73"/>
      <c r="FF411" s="73"/>
      <c r="FG411" s="73"/>
      <c r="FH411" s="73"/>
      <c r="FI411" s="73"/>
      <c r="FJ411" s="73"/>
      <c r="FK411" s="73"/>
      <c r="FL411" s="73"/>
      <c r="FM411" s="73"/>
      <c r="FN411" s="73"/>
      <c r="FO411" s="73"/>
      <c r="FP411" s="73"/>
      <c r="FQ411" s="73"/>
      <c r="FR411" s="73"/>
      <c r="FS411" s="73"/>
      <c r="FT411" s="73"/>
      <c r="FU411" s="73"/>
      <c r="FV411" s="73"/>
      <c r="FW411" s="73"/>
      <c r="FX411" s="73"/>
      <c r="FY411" s="73"/>
      <c r="FZ411" s="73"/>
      <c r="GA411" s="73"/>
      <c r="GB411" s="73"/>
      <c r="GC411" s="73"/>
      <c r="GD411" s="73"/>
      <c r="GE411" s="73"/>
      <c r="GF411" s="73"/>
      <c r="GG411" s="73"/>
      <c r="GH411" s="73"/>
      <c r="GI411" s="73"/>
      <c r="GJ411" s="73"/>
      <c r="GK411" s="73"/>
      <c r="GL411" s="73"/>
      <c r="GM411" s="73"/>
      <c r="GN411" s="73"/>
      <c r="GO411" s="73"/>
      <c r="GP411" s="73"/>
      <c r="GQ411" s="73"/>
      <c r="GR411" s="73"/>
      <c r="GS411" s="73"/>
      <c r="GT411" s="73"/>
      <c r="GU411" s="73"/>
      <c r="GV411" s="73"/>
      <c r="GW411" s="73"/>
      <c r="GX411" s="73"/>
      <c r="GY411" s="73"/>
      <c r="GZ411" s="73"/>
      <c r="HA411" s="73"/>
      <c r="HB411" s="73"/>
      <c r="HC411" s="73"/>
      <c r="HD411" s="73"/>
      <c r="HE411" s="73"/>
      <c r="HF411" s="73"/>
      <c r="HG411" s="73"/>
      <c r="HH411" s="73"/>
      <c r="HI411" s="73"/>
      <c r="HJ411" s="73"/>
      <c r="HK411" s="73"/>
      <c r="HL411" s="73"/>
      <c r="HM411" s="73"/>
      <c r="HN411" s="73"/>
      <c r="HO411" s="73"/>
      <c r="HP411" s="73"/>
      <c r="HQ411" s="73"/>
      <c r="HR411" s="73"/>
      <c r="HS411" s="73"/>
      <c r="HT411" s="73"/>
      <c r="HU411" s="73"/>
      <c r="HV411" s="73"/>
      <c r="HW411" s="73"/>
      <c r="HX411" s="73"/>
    </row>
    <row r="412" spans="1:232" s="91" customFormat="1" ht="56.25" x14ac:dyDescent="0.2">
      <c r="A412" s="186">
        <v>3810</v>
      </c>
      <c r="B412" s="90"/>
      <c r="C412" s="111" t="s">
        <v>113</v>
      </c>
      <c r="D412" s="29" t="s">
        <v>1</v>
      </c>
      <c r="E412" s="109">
        <v>1</v>
      </c>
      <c r="F412" s="171"/>
      <c r="G412" s="32">
        <f t="shared" si="24"/>
        <v>0</v>
      </c>
      <c r="H412" s="73"/>
      <c r="I412" s="73"/>
      <c r="J412" s="73"/>
      <c r="K412" s="73"/>
      <c r="L412" s="73"/>
      <c r="M412" s="73"/>
      <c r="N412" s="73"/>
      <c r="O412" s="73"/>
      <c r="P412" s="73"/>
      <c r="Q412" s="73"/>
      <c r="R412" s="73"/>
      <c r="S412" s="73"/>
      <c r="T412" s="73"/>
      <c r="U412" s="73"/>
      <c r="V412" s="73"/>
      <c r="W412" s="73"/>
      <c r="X412" s="73"/>
      <c r="Y412" s="73"/>
      <c r="Z412" s="73"/>
      <c r="AA412" s="73"/>
      <c r="AB412" s="73"/>
      <c r="AC412" s="73"/>
      <c r="AD412" s="73"/>
      <c r="AE412" s="73"/>
      <c r="AF412" s="73"/>
      <c r="AG412" s="73"/>
      <c r="AH412" s="73"/>
      <c r="AI412" s="73"/>
      <c r="AJ412" s="73"/>
      <c r="AK412" s="73"/>
      <c r="AL412" s="73"/>
      <c r="AM412" s="73"/>
      <c r="AN412" s="73"/>
      <c r="AO412" s="73"/>
      <c r="AP412" s="73"/>
      <c r="AQ412" s="73"/>
      <c r="AR412" s="73"/>
      <c r="AS412" s="73"/>
      <c r="AT412" s="73"/>
      <c r="AU412" s="73"/>
      <c r="AV412" s="73"/>
      <c r="AW412" s="73"/>
      <c r="AX412" s="73"/>
      <c r="AY412" s="73"/>
      <c r="AZ412" s="73"/>
      <c r="BA412" s="73"/>
      <c r="BB412" s="73"/>
      <c r="BC412" s="73"/>
      <c r="BD412" s="73"/>
      <c r="BE412" s="73"/>
      <c r="BF412" s="73"/>
      <c r="BG412" s="73"/>
      <c r="BH412" s="73"/>
      <c r="BI412" s="73"/>
      <c r="BJ412" s="73"/>
      <c r="BK412" s="73"/>
      <c r="BL412" s="73"/>
      <c r="BM412" s="73"/>
      <c r="BN412" s="73"/>
      <c r="BO412" s="73"/>
      <c r="BP412" s="73"/>
      <c r="BQ412" s="73"/>
      <c r="BR412" s="73"/>
      <c r="BS412" s="73"/>
      <c r="BT412" s="73"/>
      <c r="BU412" s="73"/>
      <c r="BV412" s="73"/>
      <c r="BW412" s="73"/>
      <c r="BX412" s="73"/>
      <c r="BY412" s="73"/>
      <c r="BZ412" s="73"/>
      <c r="CA412" s="73"/>
      <c r="CB412" s="73"/>
      <c r="CC412" s="73"/>
      <c r="CD412" s="73"/>
      <c r="CE412" s="73"/>
      <c r="CF412" s="73"/>
      <c r="CG412" s="73"/>
      <c r="CH412" s="73"/>
      <c r="CI412" s="73"/>
      <c r="CJ412" s="73"/>
      <c r="CK412" s="73"/>
      <c r="CL412" s="73"/>
      <c r="CM412" s="73"/>
      <c r="CN412" s="73"/>
      <c r="CO412" s="73"/>
      <c r="CP412" s="73"/>
      <c r="CQ412" s="73"/>
      <c r="CR412" s="73"/>
      <c r="CS412" s="73"/>
      <c r="CT412" s="73"/>
      <c r="CU412" s="73"/>
      <c r="CV412" s="73"/>
      <c r="CW412" s="73"/>
      <c r="CX412" s="73"/>
      <c r="CY412" s="73"/>
      <c r="CZ412" s="73"/>
      <c r="DA412" s="73"/>
      <c r="DB412" s="73"/>
      <c r="DC412" s="73"/>
      <c r="DD412" s="73"/>
      <c r="DE412" s="73"/>
      <c r="DF412" s="73"/>
      <c r="DG412" s="73"/>
      <c r="DH412" s="73"/>
      <c r="DI412" s="73"/>
      <c r="DJ412" s="73"/>
      <c r="DK412" s="73"/>
      <c r="DL412" s="73"/>
      <c r="DM412" s="73"/>
      <c r="DN412" s="73"/>
      <c r="DO412" s="73"/>
      <c r="DP412" s="73"/>
      <c r="DQ412" s="73"/>
      <c r="DR412" s="73"/>
      <c r="DS412" s="73"/>
      <c r="DT412" s="73"/>
      <c r="DU412" s="73"/>
      <c r="DV412" s="73"/>
      <c r="DW412" s="73"/>
      <c r="DX412" s="73"/>
      <c r="DY412" s="73"/>
      <c r="DZ412" s="73"/>
      <c r="EA412" s="73"/>
      <c r="EB412" s="73"/>
      <c r="EC412" s="73"/>
      <c r="ED412" s="73"/>
      <c r="EE412" s="73"/>
      <c r="EF412" s="73"/>
      <c r="EG412" s="73"/>
      <c r="EH412" s="73"/>
      <c r="EI412" s="73"/>
      <c r="EJ412" s="73"/>
      <c r="EK412" s="73"/>
      <c r="EL412" s="73"/>
      <c r="EM412" s="73"/>
      <c r="EN412" s="73"/>
      <c r="EO412" s="73"/>
      <c r="EP412" s="73"/>
      <c r="EQ412" s="73"/>
      <c r="ER412" s="73"/>
      <c r="ES412" s="73"/>
      <c r="ET412" s="73"/>
      <c r="EU412" s="73"/>
      <c r="EV412" s="73"/>
      <c r="EW412" s="73"/>
      <c r="EX412" s="73"/>
      <c r="EY412" s="73"/>
      <c r="EZ412" s="73"/>
      <c r="FA412" s="73"/>
      <c r="FB412" s="73"/>
      <c r="FC412" s="73"/>
      <c r="FD412" s="73"/>
      <c r="FE412" s="73"/>
      <c r="FF412" s="73"/>
      <c r="FG412" s="73"/>
      <c r="FH412" s="73"/>
      <c r="FI412" s="73"/>
      <c r="FJ412" s="73"/>
      <c r="FK412" s="73"/>
      <c r="FL412" s="73"/>
      <c r="FM412" s="73"/>
      <c r="FN412" s="73"/>
      <c r="FO412" s="73"/>
      <c r="FP412" s="73"/>
      <c r="FQ412" s="73"/>
      <c r="FR412" s="73"/>
      <c r="FS412" s="73"/>
      <c r="FT412" s="73"/>
      <c r="FU412" s="73"/>
      <c r="FV412" s="73"/>
      <c r="FW412" s="73"/>
      <c r="FX412" s="73"/>
      <c r="FY412" s="73"/>
      <c r="FZ412" s="73"/>
      <c r="GA412" s="73"/>
      <c r="GB412" s="73"/>
      <c r="GC412" s="73"/>
      <c r="GD412" s="73"/>
      <c r="GE412" s="73"/>
      <c r="GF412" s="73"/>
      <c r="GG412" s="73"/>
      <c r="GH412" s="73"/>
      <c r="GI412" s="73"/>
      <c r="GJ412" s="73"/>
      <c r="GK412" s="73"/>
      <c r="GL412" s="73"/>
      <c r="GM412" s="73"/>
      <c r="GN412" s="73"/>
      <c r="GO412" s="73"/>
      <c r="GP412" s="73"/>
      <c r="GQ412" s="73"/>
      <c r="GR412" s="73"/>
      <c r="GS412" s="73"/>
      <c r="GT412" s="73"/>
      <c r="GU412" s="73"/>
      <c r="GV412" s="73"/>
      <c r="GW412" s="73"/>
      <c r="GX412" s="73"/>
      <c r="GY412" s="73"/>
      <c r="GZ412" s="73"/>
      <c r="HA412" s="73"/>
      <c r="HB412" s="73"/>
      <c r="HC412" s="73"/>
      <c r="HD412" s="73"/>
      <c r="HE412" s="73"/>
      <c r="HF412" s="73"/>
      <c r="HG412" s="73"/>
      <c r="HH412" s="73"/>
      <c r="HI412" s="73"/>
      <c r="HJ412" s="73"/>
      <c r="HK412" s="73"/>
      <c r="HL412" s="73"/>
      <c r="HM412" s="73"/>
      <c r="HN412" s="73"/>
      <c r="HO412" s="73"/>
      <c r="HP412" s="73"/>
      <c r="HQ412" s="73"/>
      <c r="HR412" s="73"/>
      <c r="HS412" s="73"/>
      <c r="HT412" s="73"/>
      <c r="HU412" s="73"/>
      <c r="HV412" s="73"/>
      <c r="HW412" s="73"/>
      <c r="HX412" s="73"/>
    </row>
    <row r="413" spans="1:232" s="73" customFormat="1" ht="56.25" x14ac:dyDescent="0.2">
      <c r="A413" s="186">
        <v>3820</v>
      </c>
      <c r="B413" s="90"/>
      <c r="C413" s="111" t="s">
        <v>114</v>
      </c>
      <c r="D413" s="29" t="s">
        <v>1</v>
      </c>
      <c r="E413" s="109">
        <v>1</v>
      </c>
      <c r="F413" s="171"/>
      <c r="G413" s="32">
        <f t="shared" si="24"/>
        <v>0</v>
      </c>
    </row>
    <row r="414" spans="1:232" s="73" customFormat="1" ht="146.25" customHeight="1" x14ac:dyDescent="0.2">
      <c r="A414" s="186">
        <v>3830</v>
      </c>
      <c r="B414" s="90"/>
      <c r="C414" s="111" t="s">
        <v>347</v>
      </c>
      <c r="D414" s="29" t="s">
        <v>1</v>
      </c>
      <c r="E414" s="109">
        <v>1</v>
      </c>
      <c r="F414" s="11"/>
      <c r="G414" s="32">
        <f t="shared" si="24"/>
        <v>0</v>
      </c>
    </row>
    <row r="415" spans="1:232" s="79" customFormat="1" ht="11.25" x14ac:dyDescent="0.2">
      <c r="A415" s="85"/>
      <c r="B415" s="85"/>
      <c r="C415" s="86" t="s">
        <v>15</v>
      </c>
      <c r="D415" s="86"/>
      <c r="E415" s="87"/>
      <c r="F415" s="67"/>
      <c r="G415" s="67">
        <f>+G416</f>
        <v>0</v>
      </c>
    </row>
    <row r="416" spans="1:232" s="79" customFormat="1" ht="11.25" collapsed="1" x14ac:dyDescent="0.2">
      <c r="A416" s="94"/>
      <c r="B416" s="94"/>
      <c r="C416" s="102" t="s">
        <v>32</v>
      </c>
      <c r="D416" s="103"/>
      <c r="E416" s="97"/>
      <c r="F416" s="98"/>
      <c r="G416" s="98">
        <f>SUM(G417:G421)</f>
        <v>0</v>
      </c>
    </row>
    <row r="417" spans="1:232" s="73" customFormat="1" ht="56.25" x14ac:dyDescent="0.2">
      <c r="A417" s="186">
        <v>3840</v>
      </c>
      <c r="B417" s="90"/>
      <c r="C417" s="92" t="s">
        <v>115</v>
      </c>
      <c r="D417" s="36" t="s">
        <v>289</v>
      </c>
      <c r="E417" s="109">
        <v>62</v>
      </c>
      <c r="F417" s="164"/>
      <c r="G417" s="32">
        <f t="shared" ref="G417:G421" si="25">ROUND(F417*E417,2)</f>
        <v>0</v>
      </c>
    </row>
    <row r="418" spans="1:232" s="73" customFormat="1" ht="56.25" x14ac:dyDescent="0.2">
      <c r="A418" s="186">
        <v>3850</v>
      </c>
      <c r="B418" s="90"/>
      <c r="C418" s="92" t="s">
        <v>201</v>
      </c>
      <c r="D418" s="36" t="s">
        <v>289</v>
      </c>
      <c r="E418" s="93">
        <v>28</v>
      </c>
      <c r="F418" s="172"/>
      <c r="G418" s="32">
        <f t="shared" si="25"/>
        <v>0</v>
      </c>
    </row>
    <row r="419" spans="1:232" s="73" customFormat="1" ht="56.25" x14ac:dyDescent="0.2">
      <c r="A419" s="186">
        <v>3860</v>
      </c>
      <c r="B419" s="90"/>
      <c r="C419" s="28" t="s">
        <v>116</v>
      </c>
      <c r="D419" s="36" t="s">
        <v>289</v>
      </c>
      <c r="E419" s="93">
        <v>76.25</v>
      </c>
      <c r="F419" s="173"/>
      <c r="G419" s="32">
        <f t="shared" si="25"/>
        <v>0</v>
      </c>
    </row>
    <row r="420" spans="1:232" s="91" customFormat="1" ht="45" x14ac:dyDescent="0.2">
      <c r="A420" s="186">
        <v>3870</v>
      </c>
      <c r="B420" s="90"/>
      <c r="C420" s="112" t="s">
        <v>72</v>
      </c>
      <c r="D420" s="29" t="s">
        <v>12</v>
      </c>
      <c r="E420" s="30">
        <v>1248</v>
      </c>
      <c r="F420" s="173"/>
      <c r="G420" s="32">
        <f t="shared" si="25"/>
        <v>0</v>
      </c>
      <c r="H420" s="73"/>
      <c r="I420" s="73"/>
      <c r="J420" s="73"/>
      <c r="K420" s="73"/>
      <c r="L420" s="73"/>
      <c r="M420" s="73"/>
      <c r="N420" s="73"/>
      <c r="O420" s="73"/>
      <c r="P420" s="73"/>
      <c r="Q420" s="73"/>
      <c r="R420" s="73"/>
      <c r="S420" s="73"/>
      <c r="T420" s="73"/>
      <c r="U420" s="73"/>
      <c r="V420" s="73"/>
      <c r="W420" s="73"/>
      <c r="X420" s="73"/>
      <c r="Y420" s="73"/>
      <c r="Z420" s="73"/>
      <c r="AA420" s="73"/>
      <c r="AB420" s="73"/>
      <c r="AC420" s="73"/>
      <c r="AD420" s="73"/>
      <c r="AE420" s="73"/>
      <c r="AF420" s="73"/>
      <c r="AG420" s="73"/>
      <c r="AH420" s="73"/>
      <c r="AI420" s="73"/>
      <c r="AJ420" s="73"/>
      <c r="AK420" s="73"/>
      <c r="AL420" s="73"/>
      <c r="AM420" s="73"/>
      <c r="AN420" s="73"/>
      <c r="AO420" s="73"/>
      <c r="AP420" s="73"/>
      <c r="AQ420" s="73"/>
      <c r="AR420" s="73"/>
      <c r="AS420" s="73"/>
      <c r="AT420" s="73"/>
      <c r="AU420" s="73"/>
      <c r="AV420" s="73"/>
      <c r="AW420" s="73"/>
      <c r="AX420" s="73"/>
      <c r="AY420" s="73"/>
      <c r="AZ420" s="73"/>
      <c r="BA420" s="73"/>
      <c r="BB420" s="73"/>
      <c r="BC420" s="73"/>
      <c r="BD420" s="73"/>
      <c r="BE420" s="73"/>
      <c r="BF420" s="73"/>
      <c r="BG420" s="73"/>
      <c r="BH420" s="73"/>
      <c r="BI420" s="73"/>
      <c r="BJ420" s="73"/>
      <c r="BK420" s="73"/>
      <c r="BL420" s="73"/>
      <c r="BM420" s="73"/>
      <c r="BN420" s="73"/>
      <c r="BO420" s="73"/>
      <c r="BP420" s="73"/>
      <c r="BQ420" s="73"/>
      <c r="BR420" s="73"/>
      <c r="BS420" s="73"/>
      <c r="BT420" s="73"/>
      <c r="BU420" s="73"/>
      <c r="BV420" s="73"/>
      <c r="BW420" s="73"/>
      <c r="BX420" s="73"/>
      <c r="BY420" s="73"/>
      <c r="BZ420" s="73"/>
      <c r="CA420" s="73"/>
      <c r="CB420" s="73"/>
      <c r="CC420" s="73"/>
      <c r="CD420" s="73"/>
      <c r="CE420" s="73"/>
      <c r="CF420" s="73"/>
      <c r="CG420" s="73"/>
      <c r="CH420" s="73"/>
      <c r="CI420" s="73"/>
      <c r="CJ420" s="73"/>
      <c r="CK420" s="73"/>
      <c r="CL420" s="73"/>
      <c r="CM420" s="73"/>
      <c r="CN420" s="73"/>
      <c r="CO420" s="73"/>
      <c r="CP420" s="73"/>
      <c r="CQ420" s="73"/>
      <c r="CR420" s="73"/>
      <c r="CS420" s="73"/>
      <c r="CT420" s="73"/>
      <c r="CU420" s="73"/>
      <c r="CV420" s="73"/>
      <c r="CW420" s="73"/>
      <c r="CX420" s="73"/>
      <c r="CY420" s="73"/>
      <c r="CZ420" s="73"/>
      <c r="DA420" s="73"/>
      <c r="DB420" s="73"/>
      <c r="DC420" s="73"/>
      <c r="DD420" s="73"/>
      <c r="DE420" s="73"/>
      <c r="DF420" s="73"/>
      <c r="DG420" s="73"/>
      <c r="DH420" s="73"/>
      <c r="DI420" s="73"/>
      <c r="DJ420" s="73"/>
      <c r="DK420" s="73"/>
      <c r="DL420" s="73"/>
      <c r="DM420" s="73"/>
      <c r="DN420" s="73"/>
      <c r="DO420" s="73"/>
      <c r="DP420" s="73"/>
      <c r="DQ420" s="73"/>
      <c r="DR420" s="73"/>
      <c r="DS420" s="73"/>
      <c r="DT420" s="73"/>
      <c r="DU420" s="73"/>
      <c r="DV420" s="73"/>
      <c r="DW420" s="73"/>
      <c r="DX420" s="73"/>
      <c r="DY420" s="73"/>
      <c r="DZ420" s="73"/>
      <c r="EA420" s="73"/>
      <c r="EB420" s="73"/>
      <c r="EC420" s="73"/>
      <c r="ED420" s="73"/>
      <c r="EE420" s="73"/>
      <c r="EF420" s="73"/>
      <c r="EG420" s="73"/>
      <c r="EH420" s="73"/>
      <c r="EI420" s="73"/>
      <c r="EJ420" s="73"/>
      <c r="EK420" s="73"/>
      <c r="EL420" s="73"/>
      <c r="EM420" s="73"/>
      <c r="EN420" s="73"/>
      <c r="EO420" s="73"/>
      <c r="EP420" s="73"/>
      <c r="EQ420" s="73"/>
      <c r="ER420" s="73"/>
      <c r="ES420" s="73"/>
      <c r="ET420" s="73"/>
      <c r="EU420" s="73"/>
      <c r="EV420" s="73"/>
      <c r="EW420" s="73"/>
      <c r="EX420" s="73"/>
      <c r="EY420" s="73"/>
      <c r="EZ420" s="73"/>
      <c r="FA420" s="73"/>
      <c r="FB420" s="73"/>
      <c r="FC420" s="73"/>
      <c r="FD420" s="73"/>
      <c r="FE420" s="73"/>
      <c r="FF420" s="73"/>
      <c r="FG420" s="73"/>
      <c r="FH420" s="73"/>
      <c r="FI420" s="73"/>
      <c r="FJ420" s="73"/>
      <c r="FK420" s="73"/>
      <c r="FL420" s="73"/>
      <c r="FM420" s="73"/>
      <c r="FN420" s="73"/>
      <c r="FO420" s="73"/>
      <c r="FP420" s="73"/>
      <c r="FQ420" s="73"/>
      <c r="FR420" s="73"/>
      <c r="FS420" s="73"/>
      <c r="FT420" s="73"/>
      <c r="FU420" s="73"/>
      <c r="FV420" s="73"/>
      <c r="FW420" s="73"/>
      <c r="FX420" s="73"/>
      <c r="FY420" s="73"/>
      <c r="FZ420" s="73"/>
      <c r="GA420" s="73"/>
      <c r="GB420" s="73"/>
      <c r="GC420" s="73"/>
      <c r="GD420" s="73"/>
      <c r="GE420" s="73"/>
      <c r="GF420" s="73"/>
      <c r="GG420" s="73"/>
      <c r="GH420" s="73"/>
      <c r="GI420" s="73"/>
      <c r="GJ420" s="73"/>
      <c r="GK420" s="73"/>
      <c r="GL420" s="73"/>
      <c r="GM420" s="73"/>
      <c r="GN420" s="73"/>
      <c r="GO420" s="73"/>
      <c r="GP420" s="73"/>
      <c r="GQ420" s="73"/>
      <c r="GR420" s="73"/>
      <c r="GS420" s="73"/>
      <c r="GT420" s="73"/>
      <c r="GU420" s="73"/>
      <c r="GV420" s="73"/>
      <c r="GW420" s="73"/>
      <c r="GX420" s="73"/>
      <c r="GY420" s="73"/>
      <c r="GZ420" s="73"/>
      <c r="HA420" s="73"/>
      <c r="HB420" s="73"/>
      <c r="HC420" s="73"/>
      <c r="HD420" s="73"/>
      <c r="HE420" s="73"/>
      <c r="HF420" s="73"/>
      <c r="HG420" s="73"/>
      <c r="HH420" s="73"/>
      <c r="HI420" s="73"/>
      <c r="HJ420" s="73"/>
      <c r="HK420" s="73"/>
      <c r="HL420" s="73"/>
      <c r="HM420" s="73"/>
      <c r="HN420" s="73"/>
      <c r="HO420" s="73"/>
      <c r="HP420" s="73"/>
      <c r="HQ420" s="73"/>
      <c r="HR420" s="73"/>
      <c r="HS420" s="73"/>
      <c r="HT420" s="73"/>
      <c r="HU420" s="73"/>
      <c r="HV420" s="73"/>
      <c r="HW420" s="73"/>
      <c r="HX420" s="73"/>
    </row>
    <row r="421" spans="1:232" s="91" customFormat="1" ht="45" x14ac:dyDescent="0.2">
      <c r="A421" s="186">
        <v>3880</v>
      </c>
      <c r="B421" s="90"/>
      <c r="C421" s="112" t="s">
        <v>73</v>
      </c>
      <c r="D421" s="29" t="s">
        <v>1</v>
      </c>
      <c r="E421" s="30">
        <v>1</v>
      </c>
      <c r="F421" s="173"/>
      <c r="G421" s="32">
        <f t="shared" si="25"/>
        <v>0</v>
      </c>
      <c r="H421" s="73"/>
      <c r="I421" s="73"/>
      <c r="J421" s="73"/>
      <c r="K421" s="73"/>
      <c r="L421" s="73"/>
      <c r="M421" s="73"/>
      <c r="N421" s="73"/>
      <c r="O421" s="73"/>
      <c r="P421" s="73"/>
      <c r="Q421" s="73"/>
      <c r="R421" s="73"/>
      <c r="S421" s="73"/>
      <c r="T421" s="73"/>
      <c r="U421" s="73"/>
      <c r="V421" s="73"/>
      <c r="W421" s="73"/>
      <c r="X421" s="73"/>
      <c r="Y421" s="73"/>
      <c r="Z421" s="73"/>
      <c r="AA421" s="73"/>
      <c r="AB421" s="73"/>
      <c r="AC421" s="73"/>
      <c r="AD421" s="73"/>
      <c r="AE421" s="73"/>
      <c r="AF421" s="73"/>
      <c r="AG421" s="73"/>
      <c r="AH421" s="73"/>
      <c r="AI421" s="73"/>
      <c r="AJ421" s="73"/>
      <c r="AK421" s="73"/>
      <c r="AL421" s="73"/>
      <c r="AM421" s="73"/>
      <c r="AN421" s="73"/>
      <c r="AO421" s="73"/>
      <c r="AP421" s="73"/>
      <c r="AQ421" s="73"/>
      <c r="AR421" s="73"/>
      <c r="AS421" s="73"/>
      <c r="AT421" s="73"/>
      <c r="AU421" s="73"/>
      <c r="AV421" s="73"/>
      <c r="AW421" s="73"/>
      <c r="AX421" s="73"/>
      <c r="AY421" s="73"/>
      <c r="AZ421" s="73"/>
      <c r="BA421" s="73"/>
      <c r="BB421" s="73"/>
      <c r="BC421" s="73"/>
      <c r="BD421" s="73"/>
      <c r="BE421" s="73"/>
      <c r="BF421" s="73"/>
      <c r="BG421" s="73"/>
      <c r="BH421" s="73"/>
      <c r="BI421" s="73"/>
      <c r="BJ421" s="73"/>
      <c r="BK421" s="73"/>
      <c r="BL421" s="73"/>
      <c r="BM421" s="73"/>
      <c r="BN421" s="73"/>
      <c r="BO421" s="73"/>
      <c r="BP421" s="73"/>
      <c r="BQ421" s="73"/>
      <c r="BR421" s="73"/>
      <c r="BS421" s="73"/>
      <c r="BT421" s="73"/>
      <c r="BU421" s="73"/>
      <c r="BV421" s="73"/>
      <c r="BW421" s="73"/>
      <c r="BX421" s="73"/>
      <c r="BY421" s="73"/>
      <c r="BZ421" s="73"/>
      <c r="CA421" s="73"/>
      <c r="CB421" s="73"/>
      <c r="CC421" s="73"/>
      <c r="CD421" s="73"/>
      <c r="CE421" s="73"/>
      <c r="CF421" s="73"/>
      <c r="CG421" s="73"/>
      <c r="CH421" s="73"/>
      <c r="CI421" s="73"/>
      <c r="CJ421" s="73"/>
      <c r="CK421" s="73"/>
      <c r="CL421" s="73"/>
      <c r="CM421" s="73"/>
      <c r="CN421" s="73"/>
      <c r="CO421" s="73"/>
      <c r="CP421" s="73"/>
      <c r="CQ421" s="73"/>
      <c r="CR421" s="73"/>
      <c r="CS421" s="73"/>
      <c r="CT421" s="73"/>
      <c r="CU421" s="73"/>
      <c r="CV421" s="73"/>
      <c r="CW421" s="73"/>
      <c r="CX421" s="73"/>
      <c r="CY421" s="73"/>
      <c r="CZ421" s="73"/>
      <c r="DA421" s="73"/>
      <c r="DB421" s="73"/>
      <c r="DC421" s="73"/>
      <c r="DD421" s="73"/>
      <c r="DE421" s="73"/>
      <c r="DF421" s="73"/>
      <c r="DG421" s="73"/>
      <c r="DH421" s="73"/>
      <c r="DI421" s="73"/>
      <c r="DJ421" s="73"/>
      <c r="DK421" s="73"/>
      <c r="DL421" s="73"/>
      <c r="DM421" s="73"/>
      <c r="DN421" s="73"/>
      <c r="DO421" s="73"/>
      <c r="DP421" s="73"/>
      <c r="DQ421" s="73"/>
      <c r="DR421" s="73"/>
      <c r="DS421" s="73"/>
      <c r="DT421" s="73"/>
      <c r="DU421" s="73"/>
      <c r="DV421" s="73"/>
      <c r="DW421" s="73"/>
      <c r="DX421" s="73"/>
      <c r="DY421" s="73"/>
      <c r="DZ421" s="73"/>
      <c r="EA421" s="73"/>
      <c r="EB421" s="73"/>
      <c r="EC421" s="73"/>
      <c r="ED421" s="73"/>
      <c r="EE421" s="73"/>
      <c r="EF421" s="73"/>
      <c r="EG421" s="73"/>
      <c r="EH421" s="73"/>
      <c r="EI421" s="73"/>
      <c r="EJ421" s="73"/>
      <c r="EK421" s="73"/>
      <c r="EL421" s="73"/>
      <c r="EM421" s="73"/>
      <c r="EN421" s="73"/>
      <c r="EO421" s="73"/>
      <c r="EP421" s="73"/>
      <c r="EQ421" s="73"/>
      <c r="ER421" s="73"/>
      <c r="ES421" s="73"/>
      <c r="ET421" s="73"/>
      <c r="EU421" s="73"/>
      <c r="EV421" s="73"/>
      <c r="EW421" s="73"/>
      <c r="EX421" s="73"/>
      <c r="EY421" s="73"/>
      <c r="EZ421" s="73"/>
      <c r="FA421" s="73"/>
      <c r="FB421" s="73"/>
      <c r="FC421" s="73"/>
      <c r="FD421" s="73"/>
      <c r="FE421" s="73"/>
      <c r="FF421" s="73"/>
      <c r="FG421" s="73"/>
      <c r="FH421" s="73"/>
      <c r="FI421" s="73"/>
      <c r="FJ421" s="73"/>
      <c r="FK421" s="73"/>
      <c r="FL421" s="73"/>
      <c r="FM421" s="73"/>
      <c r="FN421" s="73"/>
      <c r="FO421" s="73"/>
      <c r="FP421" s="73"/>
      <c r="FQ421" s="73"/>
      <c r="FR421" s="73"/>
      <c r="FS421" s="73"/>
      <c r="FT421" s="73"/>
      <c r="FU421" s="73"/>
      <c r="FV421" s="73"/>
      <c r="FW421" s="73"/>
      <c r="FX421" s="73"/>
      <c r="FY421" s="73"/>
      <c r="FZ421" s="73"/>
      <c r="GA421" s="73"/>
      <c r="GB421" s="73"/>
      <c r="GC421" s="73"/>
      <c r="GD421" s="73"/>
      <c r="GE421" s="73"/>
      <c r="GF421" s="73"/>
      <c r="GG421" s="73"/>
      <c r="GH421" s="73"/>
      <c r="GI421" s="73"/>
      <c r="GJ421" s="73"/>
      <c r="GK421" s="73"/>
      <c r="GL421" s="73"/>
      <c r="GM421" s="73"/>
      <c r="GN421" s="73"/>
      <c r="GO421" s="73"/>
      <c r="GP421" s="73"/>
      <c r="GQ421" s="73"/>
      <c r="GR421" s="73"/>
      <c r="GS421" s="73"/>
      <c r="GT421" s="73"/>
      <c r="GU421" s="73"/>
      <c r="GV421" s="73"/>
      <c r="GW421" s="73"/>
      <c r="GX421" s="73"/>
      <c r="GY421" s="73"/>
      <c r="GZ421" s="73"/>
      <c r="HA421" s="73"/>
      <c r="HB421" s="73"/>
      <c r="HC421" s="73"/>
      <c r="HD421" s="73"/>
      <c r="HE421" s="73"/>
      <c r="HF421" s="73"/>
      <c r="HG421" s="73"/>
      <c r="HH421" s="73"/>
      <c r="HI421" s="73"/>
      <c r="HJ421" s="73"/>
      <c r="HK421" s="73"/>
      <c r="HL421" s="73"/>
      <c r="HM421" s="73"/>
      <c r="HN421" s="73"/>
      <c r="HO421" s="73"/>
      <c r="HP421" s="73"/>
      <c r="HQ421" s="73"/>
      <c r="HR421" s="73"/>
      <c r="HS421" s="73"/>
      <c r="HT421" s="73"/>
      <c r="HU421" s="73"/>
      <c r="HV421" s="73"/>
      <c r="HW421" s="73"/>
      <c r="HX421" s="73"/>
    </row>
    <row r="422" spans="1:232" s="91" customFormat="1" ht="11.25" x14ac:dyDescent="0.2">
      <c r="B422" s="90"/>
      <c r="C422" s="112"/>
      <c r="D422" s="29"/>
      <c r="E422" s="30"/>
      <c r="F422" s="11"/>
      <c r="G422" s="32"/>
      <c r="H422" s="73"/>
      <c r="I422" s="73"/>
      <c r="J422" s="73"/>
      <c r="K422" s="73"/>
      <c r="L422" s="73"/>
      <c r="M422" s="73"/>
      <c r="N422" s="73"/>
      <c r="O422" s="73"/>
      <c r="P422" s="73"/>
      <c r="Q422" s="73"/>
      <c r="R422" s="73"/>
      <c r="S422" s="73"/>
      <c r="T422" s="73"/>
      <c r="U422" s="73"/>
      <c r="V422" s="73"/>
      <c r="W422" s="73"/>
      <c r="X422" s="73"/>
      <c r="Y422" s="73"/>
      <c r="Z422" s="73"/>
      <c r="AA422" s="73"/>
      <c r="AB422" s="73"/>
      <c r="AC422" s="73"/>
      <c r="AD422" s="73"/>
      <c r="AE422" s="73"/>
      <c r="AF422" s="73"/>
      <c r="AG422" s="73"/>
      <c r="AH422" s="73"/>
      <c r="AI422" s="73"/>
      <c r="AJ422" s="73"/>
      <c r="AK422" s="73"/>
      <c r="AL422" s="73"/>
      <c r="AM422" s="73"/>
      <c r="AN422" s="73"/>
      <c r="AO422" s="73"/>
      <c r="AP422" s="73"/>
      <c r="AQ422" s="73"/>
      <c r="AR422" s="73"/>
      <c r="AS422" s="73"/>
      <c r="AT422" s="73"/>
      <c r="AU422" s="73"/>
      <c r="AV422" s="73"/>
      <c r="AW422" s="73"/>
      <c r="AX422" s="73"/>
      <c r="AY422" s="73"/>
      <c r="AZ422" s="73"/>
      <c r="BA422" s="73"/>
      <c r="BB422" s="73"/>
      <c r="BC422" s="73"/>
      <c r="BD422" s="73"/>
      <c r="BE422" s="73"/>
      <c r="BF422" s="73"/>
      <c r="BG422" s="73"/>
      <c r="BH422" s="73"/>
      <c r="BI422" s="73"/>
      <c r="BJ422" s="73"/>
      <c r="BK422" s="73"/>
      <c r="BL422" s="73"/>
      <c r="BM422" s="73"/>
      <c r="BN422" s="73"/>
      <c r="BO422" s="73"/>
      <c r="BP422" s="73"/>
      <c r="BQ422" s="73"/>
      <c r="BR422" s="73"/>
      <c r="BS422" s="73"/>
      <c r="BT422" s="73"/>
      <c r="BU422" s="73"/>
      <c r="BV422" s="73"/>
      <c r="BW422" s="73"/>
      <c r="BX422" s="73"/>
      <c r="BY422" s="73"/>
      <c r="BZ422" s="73"/>
      <c r="CA422" s="73"/>
      <c r="CB422" s="73"/>
      <c r="CC422" s="73"/>
      <c r="CD422" s="73"/>
      <c r="CE422" s="73"/>
      <c r="CF422" s="73"/>
      <c r="CG422" s="73"/>
      <c r="CH422" s="73"/>
      <c r="CI422" s="73"/>
      <c r="CJ422" s="73"/>
      <c r="CK422" s="73"/>
      <c r="CL422" s="73"/>
      <c r="CM422" s="73"/>
      <c r="CN422" s="73"/>
      <c r="CO422" s="73"/>
      <c r="CP422" s="73"/>
      <c r="CQ422" s="73"/>
      <c r="CR422" s="73"/>
      <c r="CS422" s="73"/>
      <c r="CT422" s="73"/>
      <c r="CU422" s="73"/>
      <c r="CV422" s="73"/>
      <c r="CW422" s="73"/>
      <c r="CX422" s="73"/>
      <c r="CY422" s="73"/>
      <c r="CZ422" s="73"/>
      <c r="DA422" s="73"/>
      <c r="DB422" s="73"/>
      <c r="DC422" s="73"/>
      <c r="DD422" s="73"/>
      <c r="DE422" s="73"/>
      <c r="DF422" s="73"/>
      <c r="DG422" s="73"/>
      <c r="DH422" s="73"/>
      <c r="DI422" s="73"/>
      <c r="DJ422" s="73"/>
      <c r="DK422" s="73"/>
      <c r="DL422" s="73"/>
      <c r="DM422" s="73"/>
      <c r="DN422" s="73"/>
      <c r="DO422" s="73"/>
      <c r="DP422" s="73"/>
      <c r="DQ422" s="73"/>
      <c r="DR422" s="73"/>
      <c r="DS422" s="73"/>
      <c r="DT422" s="73"/>
      <c r="DU422" s="73"/>
      <c r="DV422" s="73"/>
      <c r="DW422" s="73"/>
      <c r="DX422" s="73"/>
      <c r="DY422" s="73"/>
      <c r="DZ422" s="73"/>
      <c r="EA422" s="73"/>
      <c r="EB422" s="73"/>
      <c r="EC422" s="73"/>
      <c r="ED422" s="73"/>
      <c r="EE422" s="73"/>
      <c r="EF422" s="73"/>
      <c r="EG422" s="73"/>
      <c r="EH422" s="73"/>
      <c r="EI422" s="73"/>
      <c r="EJ422" s="73"/>
      <c r="EK422" s="73"/>
      <c r="EL422" s="73"/>
      <c r="EM422" s="73"/>
      <c r="EN422" s="73"/>
      <c r="EO422" s="73"/>
      <c r="EP422" s="73"/>
      <c r="EQ422" s="73"/>
      <c r="ER422" s="73"/>
      <c r="ES422" s="73"/>
      <c r="ET422" s="73"/>
      <c r="EU422" s="73"/>
      <c r="EV422" s="73"/>
      <c r="EW422" s="73"/>
      <c r="EX422" s="73"/>
      <c r="EY422" s="73"/>
      <c r="EZ422" s="73"/>
      <c r="FA422" s="73"/>
      <c r="FB422" s="73"/>
      <c r="FC422" s="73"/>
      <c r="FD422" s="73"/>
      <c r="FE422" s="73"/>
      <c r="FF422" s="73"/>
      <c r="FG422" s="73"/>
      <c r="FH422" s="73"/>
      <c r="FI422" s="73"/>
      <c r="FJ422" s="73"/>
      <c r="FK422" s="73"/>
      <c r="FL422" s="73"/>
      <c r="FM422" s="73"/>
      <c r="FN422" s="73"/>
      <c r="FO422" s="73"/>
      <c r="FP422" s="73"/>
      <c r="FQ422" s="73"/>
      <c r="FR422" s="73"/>
      <c r="FS422" s="73"/>
      <c r="FT422" s="73"/>
      <c r="FU422" s="73"/>
      <c r="FV422" s="73"/>
      <c r="FW422" s="73"/>
      <c r="FX422" s="73"/>
      <c r="FY422" s="73"/>
      <c r="FZ422" s="73"/>
      <c r="GA422" s="73"/>
      <c r="GB422" s="73"/>
      <c r="GC422" s="73"/>
      <c r="GD422" s="73"/>
      <c r="GE422" s="73"/>
      <c r="GF422" s="73"/>
      <c r="GG422" s="73"/>
      <c r="GH422" s="73"/>
      <c r="GI422" s="73"/>
      <c r="GJ422" s="73"/>
      <c r="GK422" s="73"/>
      <c r="GL422" s="73"/>
      <c r="GM422" s="73"/>
      <c r="GN422" s="73"/>
      <c r="GO422" s="73"/>
      <c r="GP422" s="73"/>
      <c r="GQ422" s="73"/>
      <c r="GR422" s="73"/>
      <c r="GS422" s="73"/>
      <c r="GT422" s="73"/>
      <c r="GU422" s="73"/>
      <c r="GV422" s="73"/>
      <c r="GW422" s="73"/>
      <c r="GX422" s="73"/>
      <c r="GY422" s="73"/>
      <c r="GZ422" s="73"/>
      <c r="HA422" s="73"/>
      <c r="HB422" s="73"/>
      <c r="HC422" s="73"/>
      <c r="HD422" s="73"/>
      <c r="HE422" s="73"/>
      <c r="HF422" s="73"/>
      <c r="HG422" s="73"/>
      <c r="HH422" s="73"/>
      <c r="HI422" s="73"/>
      <c r="HJ422" s="73"/>
      <c r="HK422" s="73"/>
      <c r="HL422" s="73"/>
      <c r="HM422" s="73"/>
      <c r="HN422" s="73"/>
      <c r="HO422" s="73"/>
      <c r="HP422" s="73"/>
      <c r="HQ422" s="73"/>
      <c r="HR422" s="73"/>
      <c r="HS422" s="73"/>
      <c r="HT422" s="73"/>
      <c r="HU422" s="73"/>
      <c r="HV422" s="73"/>
      <c r="HW422" s="73"/>
      <c r="HX422" s="73"/>
    </row>
    <row r="423" spans="1:232" s="79" customFormat="1" ht="11.25" collapsed="1" x14ac:dyDescent="0.2">
      <c r="A423" s="85"/>
      <c r="B423" s="85"/>
      <c r="C423" s="86" t="s">
        <v>52</v>
      </c>
      <c r="D423" s="86"/>
      <c r="E423" s="87"/>
      <c r="F423" s="67"/>
      <c r="G423" s="67">
        <f>SUM(G424:G440)</f>
        <v>0</v>
      </c>
    </row>
    <row r="424" spans="1:232" s="73" customFormat="1" ht="123.75" x14ac:dyDescent="0.2">
      <c r="A424" s="186">
        <v>3890</v>
      </c>
      <c r="B424" s="90"/>
      <c r="C424" s="92" t="s">
        <v>118</v>
      </c>
      <c r="D424" s="29" t="s">
        <v>1</v>
      </c>
      <c r="E424" s="89">
        <v>18</v>
      </c>
      <c r="F424" s="171"/>
      <c r="G424" s="32">
        <f t="shared" ref="G424:G440" si="26">ROUND(F424*E424,2)</f>
        <v>0</v>
      </c>
    </row>
    <row r="425" spans="1:232" s="73" customFormat="1" ht="123.75" x14ac:dyDescent="0.2">
      <c r="A425" s="186">
        <v>3900</v>
      </c>
      <c r="B425" s="90"/>
      <c r="C425" s="92" t="s">
        <v>119</v>
      </c>
      <c r="D425" s="29" t="s">
        <v>1</v>
      </c>
      <c r="E425" s="89">
        <v>7</v>
      </c>
      <c r="F425" s="171"/>
      <c r="G425" s="32">
        <f t="shared" si="26"/>
        <v>0</v>
      </c>
    </row>
    <row r="426" spans="1:232" s="73" customFormat="1" ht="123.75" x14ac:dyDescent="0.2">
      <c r="A426" s="186">
        <v>3910</v>
      </c>
      <c r="B426" s="90"/>
      <c r="C426" s="92" t="s">
        <v>120</v>
      </c>
      <c r="D426" s="29" t="s">
        <v>1</v>
      </c>
      <c r="E426" s="89">
        <v>3</v>
      </c>
      <c r="F426" s="11"/>
      <c r="G426" s="32">
        <f t="shared" si="26"/>
        <v>0</v>
      </c>
    </row>
    <row r="427" spans="1:232" s="73" customFormat="1" ht="292.5" x14ac:dyDescent="0.2">
      <c r="A427" s="186">
        <v>3920</v>
      </c>
      <c r="B427" s="90"/>
      <c r="C427" s="92" t="s">
        <v>121</v>
      </c>
      <c r="D427" s="29" t="s">
        <v>1</v>
      </c>
      <c r="E427" s="89">
        <v>10</v>
      </c>
      <c r="F427" s="171"/>
      <c r="G427" s="32">
        <f t="shared" si="26"/>
        <v>0</v>
      </c>
    </row>
    <row r="428" spans="1:232" s="73" customFormat="1" ht="292.5" x14ac:dyDescent="0.2">
      <c r="A428" s="186">
        <v>3930</v>
      </c>
      <c r="B428" s="90"/>
      <c r="C428" s="92" t="s">
        <v>122</v>
      </c>
      <c r="D428" s="29" t="s">
        <v>1</v>
      </c>
      <c r="E428" s="89">
        <v>4</v>
      </c>
      <c r="F428" s="171"/>
      <c r="G428" s="32">
        <f t="shared" si="26"/>
        <v>0</v>
      </c>
    </row>
    <row r="429" spans="1:232" s="73" customFormat="1" ht="360" x14ac:dyDescent="0.2">
      <c r="A429" s="186">
        <v>3940</v>
      </c>
      <c r="B429" s="90"/>
      <c r="C429" s="92" t="s">
        <v>123</v>
      </c>
      <c r="D429" s="29" t="s">
        <v>1</v>
      </c>
      <c r="E429" s="89">
        <v>2</v>
      </c>
      <c r="F429" s="171"/>
      <c r="G429" s="32">
        <f t="shared" si="26"/>
        <v>0</v>
      </c>
    </row>
    <row r="430" spans="1:232" s="73" customFormat="1" ht="360" x14ac:dyDescent="0.2">
      <c r="A430" s="186">
        <v>3950</v>
      </c>
      <c r="B430" s="90"/>
      <c r="C430" s="92" t="s">
        <v>124</v>
      </c>
      <c r="D430" s="29" t="s">
        <v>1</v>
      </c>
      <c r="E430" s="93">
        <v>1</v>
      </c>
      <c r="F430" s="171"/>
      <c r="G430" s="32">
        <f t="shared" si="26"/>
        <v>0</v>
      </c>
    </row>
    <row r="431" spans="1:232" s="73" customFormat="1" ht="405" x14ac:dyDescent="0.2">
      <c r="A431" s="186">
        <v>3960</v>
      </c>
      <c r="B431" s="90"/>
      <c r="C431" s="92" t="s">
        <v>125</v>
      </c>
      <c r="D431" s="29" t="s">
        <v>1</v>
      </c>
      <c r="E431" s="89">
        <v>2</v>
      </c>
      <c r="F431" s="11"/>
      <c r="G431" s="32">
        <f t="shared" si="26"/>
        <v>0</v>
      </c>
    </row>
    <row r="432" spans="1:232" s="73" customFormat="1" ht="360" x14ac:dyDescent="0.2">
      <c r="A432" s="186">
        <v>3970</v>
      </c>
      <c r="B432" s="90"/>
      <c r="C432" s="92" t="s">
        <v>251</v>
      </c>
      <c r="D432" s="113" t="s">
        <v>1</v>
      </c>
      <c r="E432" s="89">
        <v>1</v>
      </c>
      <c r="F432" s="171"/>
      <c r="G432" s="32">
        <f t="shared" si="26"/>
        <v>0</v>
      </c>
    </row>
    <row r="433" spans="1:232" s="73" customFormat="1" ht="337.5" x14ac:dyDescent="0.2">
      <c r="A433" s="186">
        <v>3980</v>
      </c>
      <c r="B433" s="90"/>
      <c r="C433" s="92" t="s">
        <v>126</v>
      </c>
      <c r="D433" s="29" t="s">
        <v>1</v>
      </c>
      <c r="E433" s="89">
        <v>2</v>
      </c>
      <c r="F433" s="11"/>
      <c r="G433" s="32">
        <f t="shared" si="26"/>
        <v>0</v>
      </c>
    </row>
    <row r="434" spans="1:232" s="73" customFormat="1" ht="202.5" x14ac:dyDescent="0.2">
      <c r="A434" s="186">
        <v>3990</v>
      </c>
      <c r="B434" s="90"/>
      <c r="C434" s="92" t="s">
        <v>252</v>
      </c>
      <c r="D434" s="29" t="s">
        <v>1</v>
      </c>
      <c r="E434" s="89">
        <v>2</v>
      </c>
      <c r="F434" s="171"/>
      <c r="G434" s="32">
        <f t="shared" si="26"/>
        <v>0</v>
      </c>
    </row>
    <row r="435" spans="1:232" s="73" customFormat="1" ht="405" x14ac:dyDescent="0.2">
      <c r="A435" s="186">
        <v>4000</v>
      </c>
      <c r="B435" s="90"/>
      <c r="C435" s="114" t="s">
        <v>127</v>
      </c>
      <c r="D435" s="29" t="s">
        <v>1</v>
      </c>
      <c r="E435" s="89">
        <v>2</v>
      </c>
      <c r="F435" s="172"/>
      <c r="G435" s="32">
        <f t="shared" si="26"/>
        <v>0</v>
      </c>
    </row>
    <row r="436" spans="1:232" s="73" customFormat="1" ht="292.5" x14ac:dyDescent="0.2">
      <c r="A436" s="186">
        <v>4010</v>
      </c>
      <c r="B436" s="90"/>
      <c r="C436" s="92" t="s">
        <v>128</v>
      </c>
      <c r="D436" s="29" t="s">
        <v>1</v>
      </c>
      <c r="E436" s="89">
        <v>1</v>
      </c>
      <c r="F436" s="173"/>
      <c r="G436" s="32">
        <f t="shared" si="26"/>
        <v>0</v>
      </c>
    </row>
    <row r="437" spans="1:232" s="108" customFormat="1" ht="281.25" x14ac:dyDescent="0.2">
      <c r="A437" s="186">
        <v>4020</v>
      </c>
      <c r="B437" s="90"/>
      <c r="C437" s="92" t="s">
        <v>129</v>
      </c>
      <c r="D437" s="29" t="s">
        <v>1</v>
      </c>
      <c r="E437" s="89">
        <v>7</v>
      </c>
      <c r="F437" s="171"/>
      <c r="G437" s="32">
        <f t="shared" si="26"/>
        <v>0</v>
      </c>
      <c r="H437" s="73"/>
      <c r="I437" s="73"/>
      <c r="J437" s="73"/>
      <c r="K437" s="73"/>
      <c r="L437" s="73"/>
      <c r="M437" s="73"/>
      <c r="N437" s="73"/>
      <c r="O437" s="73"/>
      <c r="P437" s="73"/>
      <c r="Q437" s="73"/>
      <c r="R437" s="73"/>
      <c r="S437" s="73"/>
      <c r="T437" s="73"/>
      <c r="U437" s="73"/>
      <c r="V437" s="73"/>
      <c r="W437" s="73"/>
      <c r="X437" s="73"/>
      <c r="Y437" s="73"/>
      <c r="Z437" s="73"/>
      <c r="AA437" s="73"/>
      <c r="AB437" s="73"/>
      <c r="AC437" s="73"/>
      <c r="AD437" s="73"/>
      <c r="AE437" s="73"/>
      <c r="AF437" s="73"/>
      <c r="AG437" s="73"/>
      <c r="AH437" s="73"/>
      <c r="AI437" s="73"/>
      <c r="AJ437" s="73"/>
      <c r="AK437" s="73"/>
      <c r="AL437" s="73"/>
      <c r="AM437" s="73"/>
      <c r="AN437" s="73"/>
      <c r="AO437" s="73"/>
      <c r="AP437" s="73"/>
      <c r="AQ437" s="73"/>
      <c r="AR437" s="73"/>
      <c r="AS437" s="73"/>
      <c r="AT437" s="73"/>
      <c r="AU437" s="73"/>
      <c r="AV437" s="73"/>
      <c r="AW437" s="73"/>
      <c r="AX437" s="73"/>
      <c r="AY437" s="73"/>
      <c r="AZ437" s="73"/>
      <c r="BA437" s="73"/>
      <c r="BB437" s="73"/>
      <c r="BC437" s="73"/>
      <c r="BD437" s="73"/>
      <c r="BE437" s="73"/>
      <c r="BF437" s="73"/>
      <c r="BG437" s="73"/>
      <c r="BH437" s="73"/>
      <c r="BI437" s="73"/>
      <c r="BJ437" s="73"/>
      <c r="BK437" s="73"/>
      <c r="BL437" s="73"/>
      <c r="BM437" s="73"/>
      <c r="BN437" s="73"/>
      <c r="BO437" s="73"/>
      <c r="BP437" s="73"/>
      <c r="BQ437" s="73"/>
      <c r="BR437" s="73"/>
      <c r="BS437" s="73"/>
      <c r="BT437" s="73"/>
      <c r="BU437" s="73"/>
      <c r="BV437" s="73"/>
      <c r="BW437" s="73"/>
      <c r="BX437" s="73"/>
      <c r="BY437" s="73"/>
      <c r="BZ437" s="73"/>
      <c r="CA437" s="73"/>
      <c r="CB437" s="73"/>
      <c r="CC437" s="73"/>
      <c r="CD437" s="73"/>
      <c r="CE437" s="73"/>
      <c r="CF437" s="73"/>
      <c r="CG437" s="73"/>
      <c r="CH437" s="73"/>
      <c r="CI437" s="73"/>
      <c r="CJ437" s="73"/>
      <c r="CK437" s="73"/>
      <c r="CL437" s="73"/>
      <c r="CM437" s="73"/>
      <c r="CN437" s="73"/>
      <c r="CO437" s="73"/>
      <c r="CP437" s="73"/>
      <c r="CQ437" s="73"/>
      <c r="CR437" s="73"/>
      <c r="CS437" s="73"/>
      <c r="CT437" s="73"/>
      <c r="CU437" s="73"/>
      <c r="CV437" s="73"/>
      <c r="CW437" s="73"/>
      <c r="CX437" s="73"/>
      <c r="CY437" s="73"/>
      <c r="CZ437" s="73"/>
      <c r="DA437" s="73"/>
      <c r="DB437" s="73"/>
      <c r="DC437" s="73"/>
      <c r="DD437" s="73"/>
      <c r="DE437" s="73"/>
      <c r="DF437" s="73"/>
      <c r="DG437" s="73"/>
      <c r="DH437" s="73"/>
      <c r="DI437" s="73"/>
      <c r="DJ437" s="73"/>
      <c r="DK437" s="73"/>
      <c r="DL437" s="73"/>
      <c r="DM437" s="73"/>
      <c r="DN437" s="73"/>
      <c r="DO437" s="73"/>
      <c r="DP437" s="73"/>
      <c r="DQ437" s="73"/>
      <c r="DR437" s="73"/>
      <c r="DS437" s="73"/>
      <c r="DT437" s="73"/>
      <c r="DU437" s="73"/>
      <c r="DV437" s="73"/>
      <c r="DW437" s="73"/>
      <c r="DX437" s="73"/>
      <c r="DY437" s="73"/>
      <c r="DZ437" s="73"/>
      <c r="EA437" s="73"/>
      <c r="EB437" s="73"/>
      <c r="EC437" s="73"/>
      <c r="ED437" s="73"/>
      <c r="EE437" s="73"/>
      <c r="EF437" s="73"/>
      <c r="EG437" s="73"/>
      <c r="EH437" s="73"/>
      <c r="EI437" s="73"/>
      <c r="EJ437" s="73"/>
      <c r="EK437" s="73"/>
      <c r="EL437" s="73"/>
      <c r="EM437" s="73"/>
      <c r="EN437" s="73"/>
      <c r="EO437" s="73"/>
      <c r="EP437" s="73"/>
      <c r="EQ437" s="73"/>
      <c r="ER437" s="73"/>
      <c r="ES437" s="73"/>
      <c r="ET437" s="73"/>
      <c r="EU437" s="73"/>
      <c r="EV437" s="73"/>
      <c r="EW437" s="73"/>
      <c r="EX437" s="73"/>
      <c r="EY437" s="73"/>
      <c r="EZ437" s="73"/>
      <c r="FA437" s="73"/>
      <c r="FB437" s="73"/>
      <c r="FC437" s="73"/>
      <c r="FD437" s="73"/>
      <c r="FE437" s="73"/>
      <c r="FF437" s="73"/>
      <c r="FG437" s="73"/>
      <c r="FH437" s="73"/>
      <c r="FI437" s="73"/>
      <c r="FJ437" s="73"/>
      <c r="FK437" s="73"/>
      <c r="FL437" s="73"/>
      <c r="FM437" s="73"/>
      <c r="FN437" s="73"/>
      <c r="FO437" s="73"/>
      <c r="FP437" s="73"/>
      <c r="FQ437" s="73"/>
      <c r="FR437" s="73"/>
      <c r="FS437" s="73"/>
      <c r="FT437" s="73"/>
      <c r="FU437" s="73"/>
      <c r="FV437" s="73"/>
      <c r="FW437" s="73"/>
      <c r="FX437" s="73"/>
      <c r="FY437" s="73"/>
      <c r="FZ437" s="73"/>
      <c r="GA437" s="73"/>
      <c r="GB437" s="73"/>
      <c r="GC437" s="73"/>
      <c r="GD437" s="73"/>
      <c r="GE437" s="73"/>
      <c r="GF437" s="73"/>
      <c r="GG437" s="73"/>
      <c r="GH437" s="73"/>
      <c r="GI437" s="73"/>
      <c r="GJ437" s="73"/>
      <c r="GK437" s="73"/>
      <c r="GL437" s="73"/>
      <c r="GM437" s="73"/>
      <c r="GN437" s="73"/>
      <c r="GO437" s="73"/>
      <c r="GP437" s="73"/>
      <c r="GQ437" s="73"/>
      <c r="GR437" s="73"/>
      <c r="GS437" s="73"/>
      <c r="GT437" s="73"/>
      <c r="GU437" s="73"/>
      <c r="GV437" s="73"/>
      <c r="GW437" s="73"/>
      <c r="GX437" s="73"/>
      <c r="GY437" s="73"/>
      <c r="GZ437" s="73"/>
      <c r="HA437" s="73"/>
      <c r="HB437" s="73"/>
      <c r="HC437" s="73"/>
      <c r="HD437" s="73"/>
      <c r="HE437" s="73"/>
      <c r="HF437" s="73"/>
      <c r="HG437" s="73"/>
      <c r="HH437" s="73"/>
      <c r="HI437" s="73"/>
      <c r="HJ437" s="73"/>
      <c r="HK437" s="73"/>
      <c r="HL437" s="73"/>
      <c r="HM437" s="73"/>
      <c r="HN437" s="73"/>
      <c r="HO437" s="73"/>
      <c r="HP437" s="73"/>
      <c r="HQ437" s="73"/>
      <c r="HR437" s="73"/>
      <c r="HS437" s="73"/>
      <c r="HT437" s="73"/>
      <c r="HU437" s="73"/>
      <c r="HV437" s="73"/>
      <c r="HW437" s="73"/>
      <c r="HX437" s="73"/>
    </row>
    <row r="438" spans="1:232" s="73" customFormat="1" ht="281.25" x14ac:dyDescent="0.2">
      <c r="A438" s="186">
        <v>4030</v>
      </c>
      <c r="B438" s="90"/>
      <c r="C438" s="114" t="s">
        <v>253</v>
      </c>
      <c r="D438" s="29" t="s">
        <v>1</v>
      </c>
      <c r="E438" s="89">
        <v>2</v>
      </c>
      <c r="F438" s="173"/>
      <c r="G438" s="32">
        <f t="shared" si="26"/>
        <v>0</v>
      </c>
    </row>
    <row r="439" spans="1:232" s="91" customFormat="1" ht="409.5" x14ac:dyDescent="0.2">
      <c r="A439" s="186">
        <v>4040</v>
      </c>
      <c r="B439" s="90"/>
      <c r="C439" s="92" t="s">
        <v>130</v>
      </c>
      <c r="D439" s="113" t="s">
        <v>1</v>
      </c>
      <c r="E439" s="89">
        <v>2</v>
      </c>
      <c r="F439" s="173"/>
      <c r="G439" s="32">
        <f t="shared" si="26"/>
        <v>0</v>
      </c>
    </row>
    <row r="440" spans="1:232" s="91" customFormat="1" ht="281.25" x14ac:dyDescent="0.2">
      <c r="A440" s="186">
        <v>4050</v>
      </c>
      <c r="B440" s="90"/>
      <c r="C440" s="92" t="s">
        <v>254</v>
      </c>
      <c r="D440" s="29" t="s">
        <v>1</v>
      </c>
      <c r="E440" s="89">
        <v>1</v>
      </c>
      <c r="F440" s="171"/>
      <c r="G440" s="32">
        <f t="shared" si="26"/>
        <v>0</v>
      </c>
    </row>
    <row r="441" spans="1:232" s="91" customFormat="1" ht="11.25" collapsed="1" x14ac:dyDescent="0.2">
      <c r="B441" s="90"/>
      <c r="C441" s="92"/>
      <c r="D441" s="29"/>
      <c r="E441" s="89"/>
      <c r="F441" s="6"/>
      <c r="G441" s="32"/>
    </row>
    <row r="442" spans="1:232" s="79" customFormat="1" ht="11.25" x14ac:dyDescent="0.2">
      <c r="A442" s="115"/>
      <c r="B442" s="115" t="s">
        <v>341</v>
      </c>
      <c r="C442" s="81" t="s">
        <v>349</v>
      </c>
      <c r="D442" s="82"/>
      <c r="E442" s="83"/>
      <c r="F442" s="54"/>
      <c r="G442" s="54">
        <f>+G443+G459+G478+G493+G511+G517+G536+G545</f>
        <v>0</v>
      </c>
    </row>
    <row r="443" spans="1:232" s="79" customFormat="1" ht="11.25" collapsed="1" x14ac:dyDescent="0.2">
      <c r="A443" s="85"/>
      <c r="B443" s="85"/>
      <c r="C443" s="86" t="s">
        <v>27</v>
      </c>
      <c r="D443" s="86"/>
      <c r="E443" s="87"/>
      <c r="F443" s="67"/>
      <c r="G443" s="67">
        <f>SUM(G444:G457)</f>
        <v>0</v>
      </c>
    </row>
    <row r="444" spans="1:232" s="73" customFormat="1" ht="56.25" x14ac:dyDescent="0.2">
      <c r="A444" s="186">
        <v>4060</v>
      </c>
      <c r="B444" s="116"/>
      <c r="C444" s="88" t="s">
        <v>75</v>
      </c>
      <c r="D444" s="29" t="s">
        <v>12</v>
      </c>
      <c r="E444" s="89">
        <v>542</v>
      </c>
      <c r="F444" s="164"/>
      <c r="G444" s="32">
        <f t="shared" ref="G444:G457" si="27">ROUND(F444*E444,2)</f>
        <v>0</v>
      </c>
    </row>
    <row r="445" spans="1:232" s="73" customFormat="1" ht="78.75" x14ac:dyDescent="0.2">
      <c r="A445" s="186">
        <v>4070</v>
      </c>
      <c r="B445" s="90"/>
      <c r="C445" s="88" t="s">
        <v>183</v>
      </c>
      <c r="D445" s="36" t="s">
        <v>289</v>
      </c>
      <c r="E445" s="89">
        <v>245</v>
      </c>
      <c r="F445" s="164"/>
      <c r="G445" s="32">
        <f t="shared" si="27"/>
        <v>0</v>
      </c>
    </row>
    <row r="446" spans="1:232" s="73" customFormat="1" ht="90" x14ac:dyDescent="0.2">
      <c r="A446" s="186">
        <v>4080</v>
      </c>
      <c r="B446" s="90"/>
      <c r="C446" s="88" t="s">
        <v>184</v>
      </c>
      <c r="D446" s="36" t="s">
        <v>289</v>
      </c>
      <c r="E446" s="89">
        <v>282</v>
      </c>
      <c r="F446" s="164"/>
      <c r="G446" s="32">
        <f t="shared" si="27"/>
        <v>0</v>
      </c>
    </row>
    <row r="447" spans="1:232" s="73" customFormat="1" ht="90" x14ac:dyDescent="0.2">
      <c r="A447" s="186">
        <v>4090</v>
      </c>
      <c r="B447" s="90"/>
      <c r="C447" s="88" t="s">
        <v>185</v>
      </c>
      <c r="D447" s="36" t="s">
        <v>289</v>
      </c>
      <c r="E447" s="89">
        <v>6</v>
      </c>
      <c r="F447" s="164"/>
      <c r="G447" s="32">
        <f t="shared" si="27"/>
        <v>0</v>
      </c>
    </row>
    <row r="448" spans="1:232" s="73" customFormat="1" ht="90" x14ac:dyDescent="0.2">
      <c r="A448" s="186">
        <v>4100</v>
      </c>
      <c r="B448" s="90"/>
      <c r="C448" s="88" t="s">
        <v>186</v>
      </c>
      <c r="D448" s="36" t="s">
        <v>289</v>
      </c>
      <c r="E448" s="89">
        <v>15</v>
      </c>
      <c r="F448" s="164"/>
      <c r="G448" s="32">
        <f t="shared" si="27"/>
        <v>0</v>
      </c>
    </row>
    <row r="449" spans="1:232" s="73" customFormat="1" ht="90" x14ac:dyDescent="0.2">
      <c r="A449" s="186">
        <v>4110</v>
      </c>
      <c r="B449" s="90"/>
      <c r="C449" s="88" t="s">
        <v>188</v>
      </c>
      <c r="D449" s="36" t="s">
        <v>289</v>
      </c>
      <c r="E449" s="89">
        <v>3</v>
      </c>
      <c r="F449" s="164"/>
      <c r="G449" s="32">
        <f t="shared" si="27"/>
        <v>0</v>
      </c>
    </row>
    <row r="450" spans="1:232" s="73" customFormat="1" ht="56.25" x14ac:dyDescent="0.2">
      <c r="A450" s="186">
        <v>4120</v>
      </c>
      <c r="B450" s="90"/>
      <c r="C450" s="88" t="s">
        <v>131</v>
      </c>
      <c r="D450" s="36" t="s">
        <v>289</v>
      </c>
      <c r="E450" s="89">
        <v>25</v>
      </c>
      <c r="F450" s="164"/>
      <c r="G450" s="32">
        <f t="shared" si="27"/>
        <v>0</v>
      </c>
    </row>
    <row r="451" spans="1:232" s="73" customFormat="1" ht="45" x14ac:dyDescent="0.2">
      <c r="A451" s="186">
        <v>4130</v>
      </c>
      <c r="B451" s="90"/>
      <c r="C451" s="92" t="s">
        <v>76</v>
      </c>
      <c r="D451" s="29" t="s">
        <v>12</v>
      </c>
      <c r="E451" s="89">
        <v>120</v>
      </c>
      <c r="F451" s="164"/>
      <c r="G451" s="32">
        <f t="shared" si="27"/>
        <v>0</v>
      </c>
    </row>
    <row r="452" spans="1:232" s="73" customFormat="1" ht="45" x14ac:dyDescent="0.2">
      <c r="A452" s="186">
        <v>4140</v>
      </c>
      <c r="B452" s="90"/>
      <c r="C452" s="92" t="s">
        <v>77</v>
      </c>
      <c r="D452" s="29" t="s">
        <v>12</v>
      </c>
      <c r="E452" s="89">
        <v>1605</v>
      </c>
      <c r="F452" s="164"/>
      <c r="G452" s="32">
        <f t="shared" si="27"/>
        <v>0</v>
      </c>
    </row>
    <row r="453" spans="1:232" s="73" customFormat="1" ht="56.25" x14ac:dyDescent="0.2">
      <c r="A453" s="186">
        <v>4150</v>
      </c>
      <c r="B453" s="90"/>
      <c r="C453" s="88" t="s">
        <v>78</v>
      </c>
      <c r="D453" s="29" t="s">
        <v>1</v>
      </c>
      <c r="E453" s="93">
        <v>45</v>
      </c>
      <c r="F453" s="164"/>
      <c r="G453" s="32">
        <f t="shared" si="27"/>
        <v>0</v>
      </c>
    </row>
    <row r="454" spans="1:232" s="73" customFormat="1" ht="56.25" x14ac:dyDescent="0.2">
      <c r="A454" s="186">
        <v>4160</v>
      </c>
      <c r="B454" s="90"/>
      <c r="C454" s="88" t="s">
        <v>79</v>
      </c>
      <c r="D454" s="29" t="s">
        <v>1</v>
      </c>
      <c r="E454" s="93">
        <v>45</v>
      </c>
      <c r="F454" s="164"/>
      <c r="G454" s="32">
        <f t="shared" si="27"/>
        <v>0</v>
      </c>
    </row>
    <row r="455" spans="1:232" s="73" customFormat="1" ht="67.5" x14ac:dyDescent="0.2">
      <c r="A455" s="186">
        <v>4170</v>
      </c>
      <c r="B455" s="90"/>
      <c r="C455" s="88" t="s">
        <v>320</v>
      </c>
      <c r="D455" s="29" t="s">
        <v>289</v>
      </c>
      <c r="E455" s="93">
        <f>45*3</f>
        <v>135</v>
      </c>
      <c r="F455" s="164"/>
      <c r="G455" s="32">
        <f t="shared" si="27"/>
        <v>0</v>
      </c>
    </row>
    <row r="456" spans="1:232" s="73" customFormat="1" ht="56.25" x14ac:dyDescent="0.2">
      <c r="A456" s="186">
        <v>4180</v>
      </c>
      <c r="B456" s="90"/>
      <c r="C456" s="88" t="s">
        <v>80</v>
      </c>
      <c r="D456" s="29" t="s">
        <v>1</v>
      </c>
      <c r="E456" s="93">
        <v>64</v>
      </c>
      <c r="F456" s="11"/>
      <c r="G456" s="32">
        <f t="shared" si="27"/>
        <v>0</v>
      </c>
    </row>
    <row r="457" spans="1:232" s="73" customFormat="1" ht="78.75" x14ac:dyDescent="0.2">
      <c r="A457" s="186">
        <v>4190</v>
      </c>
      <c r="B457" s="90"/>
      <c r="C457" s="88" t="s">
        <v>81</v>
      </c>
      <c r="D457" s="29" t="s">
        <v>1</v>
      </c>
      <c r="E457" s="93">
        <v>45</v>
      </c>
      <c r="F457" s="171"/>
      <c r="G457" s="32">
        <f t="shared" si="27"/>
        <v>0</v>
      </c>
    </row>
    <row r="458" spans="1:232" s="73" customFormat="1" ht="11.25" x14ac:dyDescent="0.2">
      <c r="B458" s="90"/>
      <c r="C458" s="88"/>
      <c r="D458" s="29"/>
      <c r="E458" s="93"/>
      <c r="F458" s="171"/>
      <c r="G458" s="32"/>
    </row>
    <row r="459" spans="1:232" s="79" customFormat="1" ht="11.25" collapsed="1" x14ac:dyDescent="0.2">
      <c r="A459" s="85"/>
      <c r="B459" s="85"/>
      <c r="C459" s="86" t="s">
        <v>28</v>
      </c>
      <c r="D459" s="86"/>
      <c r="E459" s="87"/>
      <c r="F459" s="67"/>
      <c r="G459" s="67">
        <f>+G460+G463</f>
        <v>0</v>
      </c>
    </row>
    <row r="460" spans="1:232" s="79" customFormat="1" ht="11.25" collapsed="1" x14ac:dyDescent="0.2">
      <c r="A460" s="94"/>
      <c r="B460" s="94"/>
      <c r="C460" s="102" t="s">
        <v>29</v>
      </c>
      <c r="D460" s="103"/>
      <c r="E460" s="97"/>
      <c r="F460" s="98"/>
      <c r="G460" s="98">
        <f>SUM(G461:G462)</f>
        <v>0</v>
      </c>
    </row>
    <row r="461" spans="1:232" s="73" customFormat="1" ht="45" x14ac:dyDescent="0.2">
      <c r="A461" s="186">
        <v>4200</v>
      </c>
      <c r="B461" s="90"/>
      <c r="C461" s="99" t="s">
        <v>322</v>
      </c>
      <c r="D461" s="29" t="s">
        <v>12</v>
      </c>
      <c r="E461" s="93">
        <v>340</v>
      </c>
      <c r="F461" s="11"/>
      <c r="G461" s="32">
        <f t="shared" ref="G461:G462" si="28">ROUND(F461*E461,2)</f>
        <v>0</v>
      </c>
    </row>
    <row r="462" spans="1:232" s="91" customFormat="1" ht="33.75" x14ac:dyDescent="0.2">
      <c r="A462" s="186">
        <v>4210</v>
      </c>
      <c r="B462" s="90"/>
      <c r="C462" s="101" t="s">
        <v>132</v>
      </c>
      <c r="D462" s="29" t="s">
        <v>12</v>
      </c>
      <c r="E462" s="93">
        <v>298</v>
      </c>
      <c r="F462" s="164"/>
      <c r="G462" s="32">
        <f t="shared" si="28"/>
        <v>0</v>
      </c>
      <c r="H462" s="73"/>
      <c r="I462" s="73"/>
      <c r="J462" s="73"/>
      <c r="K462" s="73"/>
      <c r="L462" s="73"/>
      <c r="M462" s="73"/>
      <c r="N462" s="73"/>
      <c r="O462" s="73"/>
      <c r="P462" s="73"/>
      <c r="Q462" s="73"/>
      <c r="R462" s="73"/>
      <c r="S462" s="73"/>
      <c r="T462" s="73"/>
      <c r="U462" s="73"/>
      <c r="V462" s="73"/>
      <c r="W462" s="73"/>
      <c r="X462" s="73"/>
      <c r="Y462" s="73"/>
      <c r="Z462" s="73"/>
      <c r="AA462" s="73"/>
      <c r="AB462" s="73"/>
      <c r="AC462" s="73"/>
      <c r="AD462" s="73"/>
      <c r="AE462" s="73"/>
      <c r="AF462" s="73"/>
      <c r="AG462" s="73"/>
      <c r="AH462" s="73"/>
      <c r="AI462" s="73"/>
      <c r="AJ462" s="73"/>
      <c r="AK462" s="73"/>
      <c r="AL462" s="73"/>
      <c r="AM462" s="73"/>
      <c r="AN462" s="73"/>
      <c r="AO462" s="73"/>
      <c r="AP462" s="73"/>
      <c r="AQ462" s="73"/>
      <c r="AR462" s="73"/>
      <c r="AS462" s="73"/>
      <c r="AT462" s="73"/>
      <c r="AU462" s="73"/>
      <c r="AV462" s="73"/>
      <c r="AW462" s="73"/>
      <c r="AX462" s="73"/>
      <c r="AY462" s="73"/>
      <c r="AZ462" s="73"/>
      <c r="BA462" s="73"/>
      <c r="BB462" s="73"/>
      <c r="BC462" s="73"/>
      <c r="BD462" s="73"/>
      <c r="BE462" s="73"/>
      <c r="BF462" s="73"/>
      <c r="BG462" s="73"/>
      <c r="BH462" s="73"/>
      <c r="BI462" s="73"/>
      <c r="BJ462" s="73"/>
      <c r="BK462" s="73"/>
      <c r="BL462" s="73"/>
      <c r="BM462" s="73"/>
      <c r="BN462" s="73"/>
      <c r="BO462" s="73"/>
      <c r="BP462" s="73"/>
      <c r="BQ462" s="73"/>
      <c r="BR462" s="73"/>
      <c r="BS462" s="73"/>
      <c r="BT462" s="73"/>
      <c r="BU462" s="73"/>
      <c r="BV462" s="73"/>
      <c r="BW462" s="73"/>
      <c r="BX462" s="73"/>
      <c r="BY462" s="73"/>
      <c r="BZ462" s="73"/>
      <c r="CA462" s="73"/>
      <c r="CB462" s="73"/>
      <c r="CC462" s="73"/>
      <c r="CD462" s="73"/>
      <c r="CE462" s="73"/>
      <c r="CF462" s="73"/>
      <c r="CG462" s="73"/>
      <c r="CH462" s="73"/>
      <c r="CI462" s="73"/>
      <c r="CJ462" s="73"/>
      <c r="CK462" s="73"/>
      <c r="CL462" s="73"/>
      <c r="CM462" s="73"/>
      <c r="CN462" s="73"/>
      <c r="CO462" s="73"/>
      <c r="CP462" s="73"/>
      <c r="CQ462" s="73"/>
      <c r="CR462" s="73"/>
      <c r="CS462" s="73"/>
      <c r="CT462" s="73"/>
      <c r="CU462" s="73"/>
      <c r="CV462" s="73"/>
      <c r="CW462" s="73"/>
      <c r="CX462" s="73"/>
      <c r="CY462" s="73"/>
      <c r="CZ462" s="73"/>
      <c r="DA462" s="73"/>
      <c r="DB462" s="73"/>
      <c r="DC462" s="73"/>
      <c r="DD462" s="73"/>
      <c r="DE462" s="73"/>
      <c r="DF462" s="73"/>
      <c r="DG462" s="73"/>
      <c r="DH462" s="73"/>
      <c r="DI462" s="73"/>
      <c r="DJ462" s="73"/>
      <c r="DK462" s="73"/>
      <c r="DL462" s="73"/>
      <c r="DM462" s="73"/>
      <c r="DN462" s="73"/>
      <c r="DO462" s="73"/>
      <c r="DP462" s="73"/>
      <c r="DQ462" s="73"/>
      <c r="DR462" s="73"/>
      <c r="DS462" s="73"/>
      <c r="DT462" s="73"/>
      <c r="DU462" s="73"/>
      <c r="DV462" s="73"/>
      <c r="DW462" s="73"/>
      <c r="DX462" s="73"/>
      <c r="DY462" s="73"/>
      <c r="DZ462" s="73"/>
      <c r="EA462" s="73"/>
      <c r="EB462" s="73"/>
      <c r="EC462" s="73"/>
      <c r="ED462" s="73"/>
      <c r="EE462" s="73"/>
      <c r="EF462" s="73"/>
      <c r="EG462" s="73"/>
      <c r="EH462" s="73"/>
      <c r="EI462" s="73"/>
      <c r="EJ462" s="73"/>
      <c r="EK462" s="73"/>
      <c r="EL462" s="73"/>
      <c r="EM462" s="73"/>
      <c r="EN462" s="73"/>
      <c r="EO462" s="73"/>
      <c r="EP462" s="73"/>
      <c r="EQ462" s="73"/>
      <c r="ER462" s="73"/>
      <c r="ES462" s="73"/>
      <c r="ET462" s="73"/>
      <c r="EU462" s="73"/>
      <c r="EV462" s="73"/>
      <c r="EW462" s="73"/>
      <c r="EX462" s="73"/>
      <c r="EY462" s="73"/>
      <c r="EZ462" s="73"/>
      <c r="FA462" s="73"/>
      <c r="FB462" s="73"/>
      <c r="FC462" s="73"/>
      <c r="FD462" s="73"/>
      <c r="FE462" s="73"/>
      <c r="FF462" s="73"/>
      <c r="FG462" s="73"/>
      <c r="FH462" s="73"/>
      <c r="FI462" s="73"/>
      <c r="FJ462" s="73"/>
      <c r="FK462" s="73"/>
      <c r="FL462" s="73"/>
      <c r="FM462" s="73"/>
      <c r="FN462" s="73"/>
      <c r="FO462" s="73"/>
      <c r="FP462" s="73"/>
      <c r="FQ462" s="73"/>
      <c r="FR462" s="73"/>
      <c r="FS462" s="73"/>
      <c r="FT462" s="73"/>
      <c r="FU462" s="73"/>
      <c r="FV462" s="73"/>
      <c r="FW462" s="73"/>
      <c r="FX462" s="73"/>
      <c r="FY462" s="73"/>
      <c r="FZ462" s="73"/>
      <c r="GA462" s="73"/>
      <c r="GB462" s="73"/>
      <c r="GC462" s="73"/>
      <c r="GD462" s="73"/>
      <c r="GE462" s="73"/>
      <c r="GF462" s="73"/>
      <c r="GG462" s="73"/>
      <c r="GH462" s="73"/>
      <c r="GI462" s="73"/>
      <c r="GJ462" s="73"/>
      <c r="GK462" s="73"/>
      <c r="GL462" s="73"/>
      <c r="GM462" s="73"/>
      <c r="GN462" s="73"/>
      <c r="GO462" s="73"/>
      <c r="GP462" s="73"/>
      <c r="GQ462" s="73"/>
      <c r="GR462" s="73"/>
      <c r="GS462" s="73"/>
      <c r="GT462" s="73"/>
      <c r="GU462" s="73"/>
      <c r="GV462" s="73"/>
      <c r="GW462" s="73"/>
      <c r="GX462" s="73"/>
      <c r="GY462" s="73"/>
      <c r="GZ462" s="73"/>
      <c r="HA462" s="73"/>
      <c r="HB462" s="73"/>
      <c r="HC462" s="73"/>
      <c r="HD462" s="73"/>
      <c r="HE462" s="73"/>
      <c r="HF462" s="73"/>
      <c r="HG462" s="73"/>
      <c r="HH462" s="73"/>
      <c r="HI462" s="73"/>
      <c r="HJ462" s="73"/>
      <c r="HK462" s="73"/>
      <c r="HL462" s="73"/>
      <c r="HM462" s="73"/>
      <c r="HN462" s="73"/>
      <c r="HO462" s="73"/>
      <c r="HP462" s="73"/>
      <c r="HQ462" s="73"/>
      <c r="HR462" s="73"/>
      <c r="HS462" s="73"/>
      <c r="HT462" s="73"/>
      <c r="HU462" s="73"/>
      <c r="HV462" s="73"/>
      <c r="HW462" s="73"/>
      <c r="HX462" s="73"/>
    </row>
    <row r="463" spans="1:232" s="79" customFormat="1" ht="11.25" collapsed="1" x14ac:dyDescent="0.2">
      <c r="A463" s="94"/>
      <c r="B463" s="94"/>
      <c r="C463" s="102" t="s">
        <v>21</v>
      </c>
      <c r="D463" s="103"/>
      <c r="E463" s="97"/>
      <c r="F463" s="98"/>
      <c r="G463" s="98">
        <f>SUM(G464:G476)</f>
        <v>0</v>
      </c>
    </row>
    <row r="464" spans="1:232" s="91" customFormat="1" ht="33.75" x14ac:dyDescent="0.2">
      <c r="A464" s="186">
        <v>4220</v>
      </c>
      <c r="B464" s="90"/>
      <c r="C464" s="92" t="s">
        <v>133</v>
      </c>
      <c r="D464" s="29" t="s">
        <v>12</v>
      </c>
      <c r="E464" s="89">
        <v>4915.97</v>
      </c>
      <c r="F464" s="164"/>
      <c r="G464" s="32">
        <f t="shared" ref="G464:G476" si="29">ROUND(F464*E464,2)</f>
        <v>0</v>
      </c>
      <c r="H464" s="73"/>
      <c r="I464" s="73"/>
      <c r="J464" s="73"/>
      <c r="K464" s="73"/>
      <c r="L464" s="73"/>
      <c r="M464" s="73"/>
      <c r="N464" s="73"/>
      <c r="O464" s="73"/>
      <c r="P464" s="73"/>
      <c r="Q464" s="73"/>
      <c r="R464" s="73"/>
      <c r="S464" s="73"/>
      <c r="T464" s="73"/>
      <c r="U464" s="73"/>
      <c r="V464" s="73"/>
      <c r="W464" s="73"/>
      <c r="X464" s="73"/>
      <c r="Y464" s="73"/>
      <c r="Z464" s="73"/>
      <c r="AA464" s="73"/>
      <c r="AB464" s="73"/>
      <c r="AC464" s="73"/>
      <c r="AD464" s="73"/>
      <c r="AE464" s="73"/>
      <c r="AF464" s="73"/>
      <c r="AG464" s="73"/>
      <c r="AH464" s="73"/>
      <c r="AI464" s="73"/>
      <c r="AJ464" s="73"/>
      <c r="AK464" s="73"/>
      <c r="AL464" s="73"/>
      <c r="AM464" s="73"/>
      <c r="AN464" s="73"/>
      <c r="AO464" s="73"/>
      <c r="AP464" s="73"/>
      <c r="AQ464" s="73"/>
      <c r="AR464" s="73"/>
      <c r="AS464" s="73"/>
      <c r="AT464" s="73"/>
      <c r="AU464" s="73"/>
      <c r="AV464" s="73"/>
      <c r="AW464" s="73"/>
      <c r="AX464" s="73"/>
      <c r="AY464" s="73"/>
      <c r="AZ464" s="73"/>
      <c r="BA464" s="73"/>
      <c r="BB464" s="73"/>
      <c r="BC464" s="73"/>
      <c r="BD464" s="73"/>
      <c r="BE464" s="73"/>
      <c r="BF464" s="73"/>
      <c r="BG464" s="73"/>
      <c r="BH464" s="73"/>
      <c r="BI464" s="73"/>
      <c r="BJ464" s="73"/>
      <c r="BK464" s="73"/>
      <c r="BL464" s="73"/>
      <c r="BM464" s="73"/>
      <c r="BN464" s="73"/>
      <c r="BO464" s="73"/>
      <c r="BP464" s="73"/>
      <c r="BQ464" s="73"/>
      <c r="BR464" s="73"/>
      <c r="BS464" s="73"/>
      <c r="BT464" s="73"/>
      <c r="BU464" s="73"/>
      <c r="BV464" s="73"/>
      <c r="BW464" s="73"/>
      <c r="BX464" s="73"/>
      <c r="BY464" s="73"/>
      <c r="BZ464" s="73"/>
      <c r="CA464" s="73"/>
      <c r="CB464" s="73"/>
      <c r="CC464" s="73"/>
      <c r="CD464" s="73"/>
      <c r="CE464" s="73"/>
      <c r="CF464" s="73"/>
      <c r="CG464" s="73"/>
      <c r="CH464" s="73"/>
      <c r="CI464" s="73"/>
      <c r="CJ464" s="73"/>
      <c r="CK464" s="73"/>
      <c r="CL464" s="73"/>
      <c r="CM464" s="73"/>
      <c r="CN464" s="73"/>
      <c r="CO464" s="73"/>
      <c r="CP464" s="73"/>
      <c r="CQ464" s="73"/>
      <c r="CR464" s="73"/>
      <c r="CS464" s="73"/>
      <c r="CT464" s="73"/>
      <c r="CU464" s="73"/>
      <c r="CV464" s="73"/>
      <c r="CW464" s="73"/>
      <c r="CX464" s="73"/>
      <c r="CY464" s="73"/>
      <c r="CZ464" s="73"/>
      <c r="DA464" s="73"/>
      <c r="DB464" s="73"/>
      <c r="DC464" s="73"/>
      <c r="DD464" s="73"/>
      <c r="DE464" s="73"/>
      <c r="DF464" s="73"/>
      <c r="DG464" s="73"/>
      <c r="DH464" s="73"/>
      <c r="DI464" s="73"/>
      <c r="DJ464" s="73"/>
      <c r="DK464" s="73"/>
      <c r="DL464" s="73"/>
      <c r="DM464" s="73"/>
      <c r="DN464" s="73"/>
      <c r="DO464" s="73"/>
      <c r="DP464" s="73"/>
      <c r="DQ464" s="73"/>
      <c r="DR464" s="73"/>
      <c r="DS464" s="73"/>
      <c r="DT464" s="73"/>
      <c r="DU464" s="73"/>
      <c r="DV464" s="73"/>
      <c r="DW464" s="73"/>
      <c r="DX464" s="73"/>
      <c r="DY464" s="73"/>
      <c r="DZ464" s="73"/>
      <c r="EA464" s="73"/>
      <c r="EB464" s="73"/>
      <c r="EC464" s="73"/>
      <c r="ED464" s="73"/>
      <c r="EE464" s="73"/>
      <c r="EF464" s="73"/>
      <c r="EG464" s="73"/>
      <c r="EH464" s="73"/>
      <c r="EI464" s="73"/>
      <c r="EJ464" s="73"/>
      <c r="EK464" s="73"/>
      <c r="EL464" s="73"/>
      <c r="EM464" s="73"/>
      <c r="EN464" s="73"/>
      <c r="EO464" s="73"/>
      <c r="EP464" s="73"/>
      <c r="EQ464" s="73"/>
      <c r="ER464" s="73"/>
      <c r="ES464" s="73"/>
      <c r="ET464" s="73"/>
      <c r="EU464" s="73"/>
      <c r="EV464" s="73"/>
      <c r="EW464" s="73"/>
      <c r="EX464" s="73"/>
      <c r="EY464" s="73"/>
      <c r="EZ464" s="73"/>
      <c r="FA464" s="73"/>
      <c r="FB464" s="73"/>
      <c r="FC464" s="73"/>
      <c r="FD464" s="73"/>
      <c r="FE464" s="73"/>
      <c r="FF464" s="73"/>
      <c r="FG464" s="73"/>
      <c r="FH464" s="73"/>
      <c r="FI464" s="73"/>
      <c r="FJ464" s="73"/>
      <c r="FK464" s="73"/>
      <c r="FL464" s="73"/>
      <c r="FM464" s="73"/>
      <c r="FN464" s="73"/>
      <c r="FO464" s="73"/>
      <c r="FP464" s="73"/>
      <c r="FQ464" s="73"/>
      <c r="FR464" s="73"/>
      <c r="FS464" s="73"/>
      <c r="FT464" s="73"/>
      <c r="FU464" s="73"/>
      <c r="FV464" s="73"/>
      <c r="FW464" s="73"/>
      <c r="FX464" s="73"/>
      <c r="FY464" s="73"/>
      <c r="FZ464" s="73"/>
      <c r="GA464" s="73"/>
      <c r="GB464" s="73"/>
      <c r="GC464" s="73"/>
      <c r="GD464" s="73"/>
      <c r="GE464" s="73"/>
      <c r="GF464" s="73"/>
      <c r="GG464" s="73"/>
      <c r="GH464" s="73"/>
      <c r="GI464" s="73"/>
      <c r="GJ464" s="73"/>
      <c r="GK464" s="73"/>
      <c r="GL464" s="73"/>
      <c r="GM464" s="73"/>
      <c r="GN464" s="73"/>
      <c r="GO464" s="73"/>
      <c r="GP464" s="73"/>
      <c r="GQ464" s="73"/>
      <c r="GR464" s="73"/>
      <c r="GS464" s="73"/>
      <c r="GT464" s="73"/>
      <c r="GU464" s="73"/>
      <c r="GV464" s="73"/>
      <c r="GW464" s="73"/>
      <c r="GX464" s="73"/>
      <c r="GY464" s="73"/>
      <c r="GZ464" s="73"/>
      <c r="HA464" s="73"/>
      <c r="HB464" s="73"/>
      <c r="HC464" s="73"/>
      <c r="HD464" s="73"/>
      <c r="HE464" s="73"/>
      <c r="HF464" s="73"/>
      <c r="HG464" s="73"/>
      <c r="HH464" s="73"/>
      <c r="HI464" s="73"/>
      <c r="HJ464" s="73"/>
      <c r="HK464" s="73"/>
      <c r="HL464" s="73"/>
      <c r="HM464" s="73"/>
      <c r="HN464" s="73"/>
      <c r="HO464" s="73"/>
      <c r="HP464" s="73"/>
      <c r="HQ464" s="73"/>
      <c r="HR464" s="73"/>
      <c r="HS464" s="73"/>
      <c r="HT464" s="73"/>
      <c r="HU464" s="73"/>
      <c r="HV464" s="73"/>
      <c r="HW464" s="73"/>
      <c r="HX464" s="73"/>
    </row>
    <row r="465" spans="1:232" s="91" customFormat="1" ht="56.25" x14ac:dyDescent="0.2">
      <c r="A465" s="186">
        <v>4230</v>
      </c>
      <c r="B465" s="90"/>
      <c r="C465" s="88" t="s">
        <v>323</v>
      </c>
      <c r="D465" s="29" t="s">
        <v>12</v>
      </c>
      <c r="E465" s="89">
        <v>1177.48</v>
      </c>
      <c r="F465" s="164"/>
      <c r="G465" s="32">
        <f t="shared" si="29"/>
        <v>0</v>
      </c>
      <c r="H465" s="73"/>
      <c r="I465" s="73"/>
      <c r="J465" s="73"/>
      <c r="K465" s="73"/>
      <c r="L465" s="73"/>
      <c r="M465" s="73"/>
      <c r="N465" s="73"/>
      <c r="O465" s="73"/>
      <c r="P465" s="73"/>
      <c r="Q465" s="73"/>
      <c r="R465" s="73"/>
      <c r="S465" s="73"/>
      <c r="T465" s="73"/>
      <c r="U465" s="73"/>
      <c r="V465" s="73"/>
      <c r="W465" s="73"/>
      <c r="X465" s="73"/>
      <c r="Y465" s="73"/>
      <c r="Z465" s="73"/>
      <c r="AA465" s="73"/>
      <c r="AB465" s="73"/>
      <c r="AC465" s="73"/>
      <c r="AD465" s="73"/>
      <c r="AE465" s="73"/>
      <c r="AF465" s="73"/>
      <c r="AG465" s="73"/>
      <c r="AH465" s="73"/>
      <c r="AI465" s="73"/>
      <c r="AJ465" s="73"/>
      <c r="AK465" s="73"/>
      <c r="AL465" s="73"/>
      <c r="AM465" s="73"/>
      <c r="AN465" s="73"/>
      <c r="AO465" s="73"/>
      <c r="AP465" s="73"/>
      <c r="AQ465" s="73"/>
      <c r="AR465" s="73"/>
      <c r="AS465" s="73"/>
      <c r="AT465" s="73"/>
      <c r="AU465" s="73"/>
      <c r="AV465" s="73"/>
      <c r="AW465" s="73"/>
      <c r="AX465" s="73"/>
      <c r="AY465" s="73"/>
      <c r="AZ465" s="73"/>
      <c r="BA465" s="73"/>
      <c r="BB465" s="73"/>
      <c r="BC465" s="73"/>
      <c r="BD465" s="73"/>
      <c r="BE465" s="73"/>
      <c r="BF465" s="73"/>
      <c r="BG465" s="73"/>
      <c r="BH465" s="73"/>
      <c r="BI465" s="73"/>
      <c r="BJ465" s="73"/>
      <c r="BK465" s="73"/>
      <c r="BL465" s="73"/>
      <c r="BM465" s="73"/>
      <c r="BN465" s="73"/>
      <c r="BO465" s="73"/>
      <c r="BP465" s="73"/>
      <c r="BQ465" s="73"/>
      <c r="BR465" s="73"/>
      <c r="BS465" s="73"/>
      <c r="BT465" s="73"/>
      <c r="BU465" s="73"/>
      <c r="BV465" s="73"/>
      <c r="BW465" s="73"/>
      <c r="BX465" s="73"/>
      <c r="BY465" s="73"/>
      <c r="BZ465" s="73"/>
      <c r="CA465" s="73"/>
      <c r="CB465" s="73"/>
      <c r="CC465" s="73"/>
      <c r="CD465" s="73"/>
      <c r="CE465" s="73"/>
      <c r="CF465" s="73"/>
      <c r="CG465" s="73"/>
      <c r="CH465" s="73"/>
      <c r="CI465" s="73"/>
      <c r="CJ465" s="73"/>
      <c r="CK465" s="73"/>
      <c r="CL465" s="73"/>
      <c r="CM465" s="73"/>
      <c r="CN465" s="73"/>
      <c r="CO465" s="73"/>
      <c r="CP465" s="73"/>
      <c r="CQ465" s="73"/>
      <c r="CR465" s="73"/>
      <c r="CS465" s="73"/>
      <c r="CT465" s="73"/>
      <c r="CU465" s="73"/>
      <c r="CV465" s="73"/>
      <c r="CW465" s="73"/>
      <c r="CX465" s="73"/>
      <c r="CY465" s="73"/>
      <c r="CZ465" s="73"/>
      <c r="DA465" s="73"/>
      <c r="DB465" s="73"/>
      <c r="DC465" s="73"/>
      <c r="DD465" s="73"/>
      <c r="DE465" s="73"/>
      <c r="DF465" s="73"/>
      <c r="DG465" s="73"/>
      <c r="DH465" s="73"/>
      <c r="DI465" s="73"/>
      <c r="DJ465" s="73"/>
      <c r="DK465" s="73"/>
      <c r="DL465" s="73"/>
      <c r="DM465" s="73"/>
      <c r="DN465" s="73"/>
      <c r="DO465" s="73"/>
      <c r="DP465" s="73"/>
      <c r="DQ465" s="73"/>
      <c r="DR465" s="73"/>
      <c r="DS465" s="73"/>
      <c r="DT465" s="73"/>
      <c r="DU465" s="73"/>
      <c r="DV465" s="73"/>
      <c r="DW465" s="73"/>
      <c r="DX465" s="73"/>
      <c r="DY465" s="73"/>
      <c r="DZ465" s="73"/>
      <c r="EA465" s="73"/>
      <c r="EB465" s="73"/>
      <c r="EC465" s="73"/>
      <c r="ED465" s="73"/>
      <c r="EE465" s="73"/>
      <c r="EF465" s="73"/>
      <c r="EG465" s="73"/>
      <c r="EH465" s="73"/>
      <c r="EI465" s="73"/>
      <c r="EJ465" s="73"/>
      <c r="EK465" s="73"/>
      <c r="EL465" s="73"/>
      <c r="EM465" s="73"/>
      <c r="EN465" s="73"/>
      <c r="EO465" s="73"/>
      <c r="EP465" s="73"/>
      <c r="EQ465" s="73"/>
      <c r="ER465" s="73"/>
      <c r="ES465" s="73"/>
      <c r="ET465" s="73"/>
      <c r="EU465" s="73"/>
      <c r="EV465" s="73"/>
      <c r="EW465" s="73"/>
      <c r="EX465" s="73"/>
      <c r="EY465" s="73"/>
      <c r="EZ465" s="73"/>
      <c r="FA465" s="73"/>
      <c r="FB465" s="73"/>
      <c r="FC465" s="73"/>
      <c r="FD465" s="73"/>
      <c r="FE465" s="73"/>
      <c r="FF465" s="73"/>
      <c r="FG465" s="73"/>
      <c r="FH465" s="73"/>
      <c r="FI465" s="73"/>
      <c r="FJ465" s="73"/>
      <c r="FK465" s="73"/>
      <c r="FL465" s="73"/>
      <c r="FM465" s="73"/>
      <c r="FN465" s="73"/>
      <c r="FO465" s="73"/>
      <c r="FP465" s="73"/>
      <c r="FQ465" s="73"/>
      <c r="FR465" s="73"/>
      <c r="FS465" s="73"/>
      <c r="FT465" s="73"/>
      <c r="FU465" s="73"/>
      <c r="FV465" s="73"/>
      <c r="FW465" s="73"/>
      <c r="FX465" s="73"/>
      <c r="FY465" s="73"/>
      <c r="FZ465" s="73"/>
      <c r="GA465" s="73"/>
      <c r="GB465" s="73"/>
      <c r="GC465" s="73"/>
      <c r="GD465" s="73"/>
      <c r="GE465" s="73"/>
      <c r="GF465" s="73"/>
      <c r="GG465" s="73"/>
      <c r="GH465" s="73"/>
      <c r="GI465" s="73"/>
      <c r="GJ465" s="73"/>
      <c r="GK465" s="73"/>
      <c r="GL465" s="73"/>
      <c r="GM465" s="73"/>
      <c r="GN465" s="73"/>
      <c r="GO465" s="73"/>
      <c r="GP465" s="73"/>
      <c r="GQ465" s="73"/>
      <c r="GR465" s="73"/>
      <c r="GS465" s="73"/>
      <c r="GT465" s="73"/>
      <c r="GU465" s="73"/>
      <c r="GV465" s="73"/>
      <c r="GW465" s="73"/>
      <c r="GX465" s="73"/>
      <c r="GY465" s="73"/>
      <c r="GZ465" s="73"/>
      <c r="HA465" s="73"/>
      <c r="HB465" s="73"/>
      <c r="HC465" s="73"/>
      <c r="HD465" s="73"/>
      <c r="HE465" s="73"/>
      <c r="HF465" s="73"/>
      <c r="HG465" s="73"/>
      <c r="HH465" s="73"/>
      <c r="HI465" s="73"/>
      <c r="HJ465" s="73"/>
      <c r="HK465" s="73"/>
      <c r="HL465" s="73"/>
      <c r="HM465" s="73"/>
      <c r="HN465" s="73"/>
      <c r="HO465" s="73"/>
      <c r="HP465" s="73"/>
      <c r="HQ465" s="73"/>
      <c r="HR465" s="73"/>
      <c r="HS465" s="73"/>
      <c r="HT465" s="73"/>
      <c r="HU465" s="73"/>
      <c r="HV465" s="73"/>
      <c r="HW465" s="73"/>
      <c r="HX465" s="73"/>
    </row>
    <row r="466" spans="1:232" s="91" customFormat="1" ht="45" x14ac:dyDescent="0.2">
      <c r="A466" s="186">
        <v>4240</v>
      </c>
      <c r="B466" s="90"/>
      <c r="C466" s="88" t="s">
        <v>55</v>
      </c>
      <c r="D466" s="29" t="s">
        <v>12</v>
      </c>
      <c r="E466" s="89">
        <v>150</v>
      </c>
      <c r="F466" s="172"/>
      <c r="G466" s="32">
        <f t="shared" si="29"/>
        <v>0</v>
      </c>
      <c r="H466" s="73"/>
      <c r="I466" s="73"/>
      <c r="J466" s="73"/>
      <c r="K466" s="73"/>
      <c r="L466" s="73"/>
      <c r="M466" s="73"/>
      <c r="N466" s="73"/>
      <c r="O466" s="73"/>
      <c r="P466" s="73"/>
      <c r="Q466" s="73"/>
      <c r="R466" s="73"/>
      <c r="S466" s="73"/>
      <c r="T466" s="73"/>
      <c r="U466" s="73"/>
      <c r="V466" s="73"/>
      <c r="W466" s="73"/>
      <c r="X466" s="73"/>
      <c r="Y466" s="73"/>
      <c r="Z466" s="73"/>
      <c r="AA466" s="73"/>
      <c r="AB466" s="73"/>
      <c r="AC466" s="73"/>
      <c r="AD466" s="73"/>
      <c r="AE466" s="73"/>
      <c r="AF466" s="73"/>
      <c r="AG466" s="73"/>
      <c r="AH466" s="73"/>
      <c r="AI466" s="73"/>
      <c r="AJ466" s="73"/>
      <c r="AK466" s="73"/>
      <c r="AL466" s="73"/>
      <c r="AM466" s="73"/>
      <c r="AN466" s="73"/>
      <c r="AO466" s="73"/>
      <c r="AP466" s="73"/>
      <c r="AQ466" s="73"/>
      <c r="AR466" s="73"/>
      <c r="AS466" s="73"/>
      <c r="AT466" s="73"/>
      <c r="AU466" s="73"/>
      <c r="AV466" s="73"/>
      <c r="AW466" s="73"/>
      <c r="AX466" s="73"/>
      <c r="AY466" s="73"/>
      <c r="AZ466" s="73"/>
      <c r="BA466" s="73"/>
      <c r="BB466" s="73"/>
      <c r="BC466" s="73"/>
      <c r="BD466" s="73"/>
      <c r="BE466" s="73"/>
      <c r="BF466" s="73"/>
      <c r="BG466" s="73"/>
      <c r="BH466" s="73"/>
      <c r="BI466" s="73"/>
      <c r="BJ466" s="73"/>
      <c r="BK466" s="73"/>
      <c r="BL466" s="73"/>
      <c r="BM466" s="73"/>
      <c r="BN466" s="73"/>
      <c r="BO466" s="73"/>
      <c r="BP466" s="73"/>
      <c r="BQ466" s="73"/>
      <c r="BR466" s="73"/>
      <c r="BS466" s="73"/>
      <c r="BT466" s="73"/>
      <c r="BU466" s="73"/>
      <c r="BV466" s="73"/>
      <c r="BW466" s="73"/>
      <c r="BX466" s="73"/>
      <c r="BY466" s="73"/>
      <c r="BZ466" s="73"/>
      <c r="CA466" s="73"/>
      <c r="CB466" s="73"/>
      <c r="CC466" s="73"/>
      <c r="CD466" s="73"/>
      <c r="CE466" s="73"/>
      <c r="CF466" s="73"/>
      <c r="CG466" s="73"/>
      <c r="CH466" s="73"/>
      <c r="CI466" s="73"/>
      <c r="CJ466" s="73"/>
      <c r="CK466" s="73"/>
      <c r="CL466" s="73"/>
      <c r="CM466" s="73"/>
      <c r="CN466" s="73"/>
      <c r="CO466" s="73"/>
      <c r="CP466" s="73"/>
      <c r="CQ466" s="73"/>
      <c r="CR466" s="73"/>
      <c r="CS466" s="73"/>
      <c r="CT466" s="73"/>
      <c r="CU466" s="73"/>
      <c r="CV466" s="73"/>
      <c r="CW466" s="73"/>
      <c r="CX466" s="73"/>
      <c r="CY466" s="73"/>
      <c r="CZ466" s="73"/>
      <c r="DA466" s="73"/>
      <c r="DB466" s="73"/>
      <c r="DC466" s="73"/>
      <c r="DD466" s="73"/>
      <c r="DE466" s="73"/>
      <c r="DF466" s="73"/>
      <c r="DG466" s="73"/>
      <c r="DH466" s="73"/>
      <c r="DI466" s="73"/>
      <c r="DJ466" s="73"/>
      <c r="DK466" s="73"/>
      <c r="DL466" s="73"/>
      <c r="DM466" s="73"/>
      <c r="DN466" s="73"/>
      <c r="DO466" s="73"/>
      <c r="DP466" s="73"/>
      <c r="DQ466" s="73"/>
      <c r="DR466" s="73"/>
      <c r="DS466" s="73"/>
      <c r="DT466" s="73"/>
      <c r="DU466" s="73"/>
      <c r="DV466" s="73"/>
      <c r="DW466" s="73"/>
      <c r="DX466" s="73"/>
      <c r="DY466" s="73"/>
      <c r="DZ466" s="73"/>
      <c r="EA466" s="73"/>
      <c r="EB466" s="73"/>
      <c r="EC466" s="73"/>
      <c r="ED466" s="73"/>
      <c r="EE466" s="73"/>
      <c r="EF466" s="73"/>
      <c r="EG466" s="73"/>
      <c r="EH466" s="73"/>
      <c r="EI466" s="73"/>
      <c r="EJ466" s="73"/>
      <c r="EK466" s="73"/>
      <c r="EL466" s="73"/>
      <c r="EM466" s="73"/>
      <c r="EN466" s="73"/>
      <c r="EO466" s="73"/>
      <c r="EP466" s="73"/>
      <c r="EQ466" s="73"/>
      <c r="ER466" s="73"/>
      <c r="ES466" s="73"/>
      <c r="ET466" s="73"/>
      <c r="EU466" s="73"/>
      <c r="EV466" s="73"/>
      <c r="EW466" s="73"/>
      <c r="EX466" s="73"/>
      <c r="EY466" s="73"/>
      <c r="EZ466" s="73"/>
      <c r="FA466" s="73"/>
      <c r="FB466" s="73"/>
      <c r="FC466" s="73"/>
      <c r="FD466" s="73"/>
      <c r="FE466" s="73"/>
      <c r="FF466" s="73"/>
      <c r="FG466" s="73"/>
      <c r="FH466" s="73"/>
      <c r="FI466" s="73"/>
      <c r="FJ466" s="73"/>
      <c r="FK466" s="73"/>
      <c r="FL466" s="73"/>
      <c r="FM466" s="73"/>
      <c r="FN466" s="73"/>
      <c r="FO466" s="73"/>
      <c r="FP466" s="73"/>
      <c r="FQ466" s="73"/>
      <c r="FR466" s="73"/>
      <c r="FS466" s="73"/>
      <c r="FT466" s="73"/>
      <c r="FU466" s="73"/>
      <c r="FV466" s="73"/>
      <c r="FW466" s="73"/>
      <c r="FX466" s="73"/>
      <c r="FY466" s="73"/>
      <c r="FZ466" s="73"/>
      <c r="GA466" s="73"/>
      <c r="GB466" s="73"/>
      <c r="GC466" s="73"/>
      <c r="GD466" s="73"/>
      <c r="GE466" s="73"/>
      <c r="GF466" s="73"/>
      <c r="GG466" s="73"/>
      <c r="GH466" s="73"/>
      <c r="GI466" s="73"/>
      <c r="GJ466" s="73"/>
      <c r="GK466" s="73"/>
      <c r="GL466" s="73"/>
      <c r="GM466" s="73"/>
      <c r="GN466" s="73"/>
      <c r="GO466" s="73"/>
      <c r="GP466" s="73"/>
      <c r="GQ466" s="73"/>
      <c r="GR466" s="73"/>
      <c r="GS466" s="73"/>
      <c r="GT466" s="73"/>
      <c r="GU466" s="73"/>
      <c r="GV466" s="73"/>
      <c r="GW466" s="73"/>
      <c r="GX466" s="73"/>
      <c r="GY466" s="73"/>
      <c r="GZ466" s="73"/>
      <c r="HA466" s="73"/>
      <c r="HB466" s="73"/>
      <c r="HC466" s="73"/>
      <c r="HD466" s="73"/>
      <c r="HE466" s="73"/>
      <c r="HF466" s="73"/>
      <c r="HG466" s="73"/>
      <c r="HH466" s="73"/>
      <c r="HI466" s="73"/>
      <c r="HJ466" s="73"/>
      <c r="HK466" s="73"/>
      <c r="HL466" s="73"/>
      <c r="HM466" s="73"/>
      <c r="HN466" s="73"/>
      <c r="HO466" s="73"/>
      <c r="HP466" s="73"/>
      <c r="HQ466" s="73"/>
      <c r="HR466" s="73"/>
      <c r="HS466" s="73"/>
      <c r="HT466" s="73"/>
      <c r="HU466" s="73"/>
      <c r="HV466" s="73"/>
      <c r="HW466" s="73"/>
      <c r="HX466" s="73"/>
    </row>
    <row r="467" spans="1:232" s="91" customFormat="1" ht="45" x14ac:dyDescent="0.2">
      <c r="A467" s="186">
        <v>4250</v>
      </c>
      <c r="B467" s="90"/>
      <c r="C467" s="88" t="s">
        <v>56</v>
      </c>
      <c r="D467" s="29" t="s">
        <v>12</v>
      </c>
      <c r="E467" s="89">
        <v>66</v>
      </c>
      <c r="F467" s="172"/>
      <c r="G467" s="32">
        <f t="shared" si="29"/>
        <v>0</v>
      </c>
      <c r="H467" s="73"/>
      <c r="I467" s="73"/>
      <c r="J467" s="73"/>
      <c r="K467" s="73"/>
      <c r="L467" s="73"/>
      <c r="M467" s="73"/>
      <c r="N467" s="73"/>
      <c r="O467" s="73"/>
      <c r="P467" s="73"/>
      <c r="Q467" s="73"/>
      <c r="R467" s="73"/>
      <c r="S467" s="73"/>
      <c r="T467" s="73"/>
      <c r="U467" s="73"/>
      <c r="V467" s="73"/>
      <c r="W467" s="73"/>
      <c r="X467" s="73"/>
      <c r="Y467" s="73"/>
      <c r="Z467" s="73"/>
      <c r="AA467" s="73"/>
      <c r="AB467" s="73"/>
      <c r="AC467" s="73"/>
      <c r="AD467" s="73"/>
      <c r="AE467" s="73"/>
      <c r="AF467" s="73"/>
      <c r="AG467" s="73"/>
      <c r="AH467" s="73"/>
      <c r="AI467" s="73"/>
      <c r="AJ467" s="73"/>
      <c r="AK467" s="73"/>
      <c r="AL467" s="73"/>
      <c r="AM467" s="73"/>
      <c r="AN467" s="73"/>
      <c r="AO467" s="73"/>
      <c r="AP467" s="73"/>
      <c r="AQ467" s="73"/>
      <c r="AR467" s="73"/>
      <c r="AS467" s="73"/>
      <c r="AT467" s="73"/>
      <c r="AU467" s="73"/>
      <c r="AV467" s="73"/>
      <c r="AW467" s="73"/>
      <c r="AX467" s="73"/>
      <c r="AY467" s="73"/>
      <c r="AZ467" s="73"/>
      <c r="BA467" s="73"/>
      <c r="BB467" s="73"/>
      <c r="BC467" s="73"/>
      <c r="BD467" s="73"/>
      <c r="BE467" s="73"/>
      <c r="BF467" s="73"/>
      <c r="BG467" s="73"/>
      <c r="BH467" s="73"/>
      <c r="BI467" s="73"/>
      <c r="BJ467" s="73"/>
      <c r="BK467" s="73"/>
      <c r="BL467" s="73"/>
      <c r="BM467" s="73"/>
      <c r="BN467" s="73"/>
      <c r="BO467" s="73"/>
      <c r="BP467" s="73"/>
      <c r="BQ467" s="73"/>
      <c r="BR467" s="73"/>
      <c r="BS467" s="73"/>
      <c r="BT467" s="73"/>
      <c r="BU467" s="73"/>
      <c r="BV467" s="73"/>
      <c r="BW467" s="73"/>
      <c r="BX467" s="73"/>
      <c r="BY467" s="73"/>
      <c r="BZ467" s="73"/>
      <c r="CA467" s="73"/>
      <c r="CB467" s="73"/>
      <c r="CC467" s="73"/>
      <c r="CD467" s="73"/>
      <c r="CE467" s="73"/>
      <c r="CF467" s="73"/>
      <c r="CG467" s="73"/>
      <c r="CH467" s="73"/>
      <c r="CI467" s="73"/>
      <c r="CJ467" s="73"/>
      <c r="CK467" s="73"/>
      <c r="CL467" s="73"/>
      <c r="CM467" s="73"/>
      <c r="CN467" s="73"/>
      <c r="CO467" s="73"/>
      <c r="CP467" s="73"/>
      <c r="CQ467" s="73"/>
      <c r="CR467" s="73"/>
      <c r="CS467" s="73"/>
      <c r="CT467" s="73"/>
      <c r="CU467" s="73"/>
      <c r="CV467" s="73"/>
      <c r="CW467" s="73"/>
      <c r="CX467" s="73"/>
      <c r="CY467" s="73"/>
      <c r="CZ467" s="73"/>
      <c r="DA467" s="73"/>
      <c r="DB467" s="73"/>
      <c r="DC467" s="73"/>
      <c r="DD467" s="73"/>
      <c r="DE467" s="73"/>
      <c r="DF467" s="73"/>
      <c r="DG467" s="73"/>
      <c r="DH467" s="73"/>
      <c r="DI467" s="73"/>
      <c r="DJ467" s="73"/>
      <c r="DK467" s="73"/>
      <c r="DL467" s="73"/>
      <c r="DM467" s="73"/>
      <c r="DN467" s="73"/>
      <c r="DO467" s="73"/>
      <c r="DP467" s="73"/>
      <c r="DQ467" s="73"/>
      <c r="DR467" s="73"/>
      <c r="DS467" s="73"/>
      <c r="DT467" s="73"/>
      <c r="DU467" s="73"/>
      <c r="DV467" s="73"/>
      <c r="DW467" s="73"/>
      <c r="DX467" s="73"/>
      <c r="DY467" s="73"/>
      <c r="DZ467" s="73"/>
      <c r="EA467" s="73"/>
      <c r="EB467" s="73"/>
      <c r="EC467" s="73"/>
      <c r="ED467" s="73"/>
      <c r="EE467" s="73"/>
      <c r="EF467" s="73"/>
      <c r="EG467" s="73"/>
      <c r="EH467" s="73"/>
      <c r="EI467" s="73"/>
      <c r="EJ467" s="73"/>
      <c r="EK467" s="73"/>
      <c r="EL467" s="73"/>
      <c r="EM467" s="73"/>
      <c r="EN467" s="73"/>
      <c r="EO467" s="73"/>
      <c r="EP467" s="73"/>
      <c r="EQ467" s="73"/>
      <c r="ER467" s="73"/>
      <c r="ES467" s="73"/>
      <c r="ET467" s="73"/>
      <c r="EU467" s="73"/>
      <c r="EV467" s="73"/>
      <c r="EW467" s="73"/>
      <c r="EX467" s="73"/>
      <c r="EY467" s="73"/>
      <c r="EZ467" s="73"/>
      <c r="FA467" s="73"/>
      <c r="FB467" s="73"/>
      <c r="FC467" s="73"/>
      <c r="FD467" s="73"/>
      <c r="FE467" s="73"/>
      <c r="FF467" s="73"/>
      <c r="FG467" s="73"/>
      <c r="FH467" s="73"/>
      <c r="FI467" s="73"/>
      <c r="FJ467" s="73"/>
      <c r="FK467" s="73"/>
      <c r="FL467" s="73"/>
      <c r="FM467" s="73"/>
      <c r="FN467" s="73"/>
      <c r="FO467" s="73"/>
      <c r="FP467" s="73"/>
      <c r="FQ467" s="73"/>
      <c r="FR467" s="73"/>
      <c r="FS467" s="73"/>
      <c r="FT467" s="73"/>
      <c r="FU467" s="73"/>
      <c r="FV467" s="73"/>
      <c r="FW467" s="73"/>
      <c r="FX467" s="73"/>
      <c r="FY467" s="73"/>
      <c r="FZ467" s="73"/>
      <c r="GA467" s="73"/>
      <c r="GB467" s="73"/>
      <c r="GC467" s="73"/>
      <c r="GD467" s="73"/>
      <c r="GE467" s="73"/>
      <c r="GF467" s="73"/>
      <c r="GG467" s="73"/>
      <c r="GH467" s="73"/>
      <c r="GI467" s="73"/>
      <c r="GJ467" s="73"/>
      <c r="GK467" s="73"/>
      <c r="GL467" s="73"/>
      <c r="GM467" s="73"/>
      <c r="GN467" s="73"/>
      <c r="GO467" s="73"/>
      <c r="GP467" s="73"/>
      <c r="GQ467" s="73"/>
      <c r="GR467" s="73"/>
      <c r="GS467" s="73"/>
      <c r="GT467" s="73"/>
      <c r="GU467" s="73"/>
      <c r="GV467" s="73"/>
      <c r="GW467" s="73"/>
      <c r="GX467" s="73"/>
      <c r="GY467" s="73"/>
      <c r="GZ467" s="73"/>
      <c r="HA467" s="73"/>
      <c r="HB467" s="73"/>
      <c r="HC467" s="73"/>
      <c r="HD467" s="73"/>
      <c r="HE467" s="73"/>
      <c r="HF467" s="73"/>
      <c r="HG467" s="73"/>
      <c r="HH467" s="73"/>
      <c r="HI467" s="73"/>
      <c r="HJ467" s="73"/>
      <c r="HK467" s="73"/>
      <c r="HL467" s="73"/>
      <c r="HM467" s="73"/>
      <c r="HN467" s="73"/>
      <c r="HO467" s="73"/>
      <c r="HP467" s="73"/>
      <c r="HQ467" s="73"/>
      <c r="HR467" s="73"/>
      <c r="HS467" s="73"/>
      <c r="HT467" s="73"/>
      <c r="HU467" s="73"/>
      <c r="HV467" s="73"/>
      <c r="HW467" s="73"/>
      <c r="HX467" s="73"/>
    </row>
    <row r="468" spans="1:232" s="91" customFormat="1" ht="56.25" x14ac:dyDescent="0.2">
      <c r="A468" s="186">
        <v>4260</v>
      </c>
      <c r="B468" s="90"/>
      <c r="C468" s="88" t="s">
        <v>57</v>
      </c>
      <c r="D468" s="29" t="s">
        <v>12</v>
      </c>
      <c r="E468" s="89">
        <v>60</v>
      </c>
      <c r="F468" s="172"/>
      <c r="G468" s="32">
        <f t="shared" si="29"/>
        <v>0</v>
      </c>
      <c r="H468" s="73"/>
      <c r="I468" s="73"/>
      <c r="J468" s="73"/>
      <c r="K468" s="73"/>
      <c r="L468" s="73"/>
      <c r="M468" s="73"/>
      <c r="N468" s="73"/>
      <c r="O468" s="73"/>
      <c r="P468" s="73"/>
      <c r="Q468" s="73"/>
      <c r="R468" s="73"/>
      <c r="S468" s="73"/>
      <c r="T468" s="73"/>
      <c r="U468" s="73"/>
      <c r="V468" s="73"/>
      <c r="W468" s="73"/>
      <c r="X468" s="73"/>
      <c r="Y468" s="73"/>
      <c r="Z468" s="73"/>
      <c r="AA468" s="73"/>
      <c r="AB468" s="73"/>
      <c r="AC468" s="73"/>
      <c r="AD468" s="73"/>
      <c r="AE468" s="73"/>
      <c r="AF468" s="73"/>
      <c r="AG468" s="73"/>
      <c r="AH468" s="73"/>
      <c r="AI468" s="73"/>
      <c r="AJ468" s="73"/>
      <c r="AK468" s="73"/>
      <c r="AL468" s="73"/>
      <c r="AM468" s="73"/>
      <c r="AN468" s="73"/>
      <c r="AO468" s="73"/>
      <c r="AP468" s="73"/>
      <c r="AQ468" s="73"/>
      <c r="AR468" s="73"/>
      <c r="AS468" s="73"/>
      <c r="AT468" s="73"/>
      <c r="AU468" s="73"/>
      <c r="AV468" s="73"/>
      <c r="AW468" s="73"/>
      <c r="AX468" s="73"/>
      <c r="AY468" s="73"/>
      <c r="AZ468" s="73"/>
      <c r="BA468" s="73"/>
      <c r="BB468" s="73"/>
      <c r="BC468" s="73"/>
      <c r="BD468" s="73"/>
      <c r="BE468" s="73"/>
      <c r="BF468" s="73"/>
      <c r="BG468" s="73"/>
      <c r="BH468" s="73"/>
      <c r="BI468" s="73"/>
      <c r="BJ468" s="73"/>
      <c r="BK468" s="73"/>
      <c r="BL468" s="73"/>
      <c r="BM468" s="73"/>
      <c r="BN468" s="73"/>
      <c r="BO468" s="73"/>
      <c r="BP468" s="73"/>
      <c r="BQ468" s="73"/>
      <c r="BR468" s="73"/>
      <c r="BS468" s="73"/>
      <c r="BT468" s="73"/>
      <c r="BU468" s="73"/>
      <c r="BV468" s="73"/>
      <c r="BW468" s="73"/>
      <c r="BX468" s="73"/>
      <c r="BY468" s="73"/>
      <c r="BZ468" s="73"/>
      <c r="CA468" s="73"/>
      <c r="CB468" s="73"/>
      <c r="CC468" s="73"/>
      <c r="CD468" s="73"/>
      <c r="CE468" s="73"/>
      <c r="CF468" s="73"/>
      <c r="CG468" s="73"/>
      <c r="CH468" s="73"/>
      <c r="CI468" s="73"/>
      <c r="CJ468" s="73"/>
      <c r="CK468" s="73"/>
      <c r="CL468" s="73"/>
      <c r="CM468" s="73"/>
      <c r="CN468" s="73"/>
      <c r="CO468" s="73"/>
      <c r="CP468" s="73"/>
      <c r="CQ468" s="73"/>
      <c r="CR468" s="73"/>
      <c r="CS468" s="73"/>
      <c r="CT468" s="73"/>
      <c r="CU468" s="73"/>
      <c r="CV468" s="73"/>
      <c r="CW468" s="73"/>
      <c r="CX468" s="73"/>
      <c r="CY468" s="73"/>
      <c r="CZ468" s="73"/>
      <c r="DA468" s="73"/>
      <c r="DB468" s="73"/>
      <c r="DC468" s="73"/>
      <c r="DD468" s="73"/>
      <c r="DE468" s="73"/>
      <c r="DF468" s="73"/>
      <c r="DG468" s="73"/>
      <c r="DH468" s="73"/>
      <c r="DI468" s="73"/>
      <c r="DJ468" s="73"/>
      <c r="DK468" s="73"/>
      <c r="DL468" s="73"/>
      <c r="DM468" s="73"/>
      <c r="DN468" s="73"/>
      <c r="DO468" s="73"/>
      <c r="DP468" s="73"/>
      <c r="DQ468" s="73"/>
      <c r="DR468" s="73"/>
      <c r="DS468" s="73"/>
      <c r="DT468" s="73"/>
      <c r="DU468" s="73"/>
      <c r="DV468" s="73"/>
      <c r="DW468" s="73"/>
      <c r="DX468" s="73"/>
      <c r="DY468" s="73"/>
      <c r="DZ468" s="73"/>
      <c r="EA468" s="73"/>
      <c r="EB468" s="73"/>
      <c r="EC468" s="73"/>
      <c r="ED468" s="73"/>
      <c r="EE468" s="73"/>
      <c r="EF468" s="73"/>
      <c r="EG468" s="73"/>
      <c r="EH468" s="73"/>
      <c r="EI468" s="73"/>
      <c r="EJ468" s="73"/>
      <c r="EK468" s="73"/>
      <c r="EL468" s="73"/>
      <c r="EM468" s="73"/>
      <c r="EN468" s="73"/>
      <c r="EO468" s="73"/>
      <c r="EP468" s="73"/>
      <c r="EQ468" s="73"/>
      <c r="ER468" s="73"/>
      <c r="ES468" s="73"/>
      <c r="ET468" s="73"/>
      <c r="EU468" s="73"/>
      <c r="EV468" s="73"/>
      <c r="EW468" s="73"/>
      <c r="EX468" s="73"/>
      <c r="EY468" s="73"/>
      <c r="EZ468" s="73"/>
      <c r="FA468" s="73"/>
      <c r="FB468" s="73"/>
      <c r="FC468" s="73"/>
      <c r="FD468" s="73"/>
      <c r="FE468" s="73"/>
      <c r="FF468" s="73"/>
      <c r="FG468" s="73"/>
      <c r="FH468" s="73"/>
      <c r="FI468" s="73"/>
      <c r="FJ468" s="73"/>
      <c r="FK468" s="73"/>
      <c r="FL468" s="73"/>
      <c r="FM468" s="73"/>
      <c r="FN468" s="73"/>
      <c r="FO468" s="73"/>
      <c r="FP468" s="73"/>
      <c r="FQ468" s="73"/>
      <c r="FR468" s="73"/>
      <c r="FS468" s="73"/>
      <c r="FT468" s="73"/>
      <c r="FU468" s="73"/>
      <c r="FV468" s="73"/>
      <c r="FW468" s="73"/>
      <c r="FX468" s="73"/>
      <c r="FY468" s="73"/>
      <c r="FZ468" s="73"/>
      <c r="GA468" s="73"/>
      <c r="GB468" s="73"/>
      <c r="GC468" s="73"/>
      <c r="GD468" s="73"/>
      <c r="GE468" s="73"/>
      <c r="GF468" s="73"/>
      <c r="GG468" s="73"/>
      <c r="GH468" s="73"/>
      <c r="GI468" s="73"/>
      <c r="GJ468" s="73"/>
      <c r="GK468" s="73"/>
      <c r="GL468" s="73"/>
      <c r="GM468" s="73"/>
      <c r="GN468" s="73"/>
      <c r="GO468" s="73"/>
      <c r="GP468" s="73"/>
      <c r="GQ468" s="73"/>
      <c r="GR468" s="73"/>
      <c r="GS468" s="73"/>
      <c r="GT468" s="73"/>
      <c r="GU468" s="73"/>
      <c r="GV468" s="73"/>
      <c r="GW468" s="73"/>
      <c r="GX468" s="73"/>
      <c r="GY468" s="73"/>
      <c r="GZ468" s="73"/>
      <c r="HA468" s="73"/>
      <c r="HB468" s="73"/>
      <c r="HC468" s="73"/>
      <c r="HD468" s="73"/>
      <c r="HE468" s="73"/>
      <c r="HF468" s="73"/>
      <c r="HG468" s="73"/>
      <c r="HH468" s="73"/>
      <c r="HI468" s="73"/>
      <c r="HJ468" s="73"/>
      <c r="HK468" s="73"/>
      <c r="HL468" s="73"/>
      <c r="HM468" s="73"/>
      <c r="HN468" s="73"/>
      <c r="HO468" s="73"/>
      <c r="HP468" s="73"/>
      <c r="HQ468" s="73"/>
      <c r="HR468" s="73"/>
      <c r="HS468" s="73"/>
      <c r="HT468" s="73"/>
      <c r="HU468" s="73"/>
      <c r="HV468" s="73"/>
      <c r="HW468" s="73"/>
      <c r="HX468" s="73"/>
    </row>
    <row r="469" spans="1:232" s="91" customFormat="1" ht="45" x14ac:dyDescent="0.2">
      <c r="A469" s="186">
        <v>4270</v>
      </c>
      <c r="B469" s="90"/>
      <c r="C469" s="88" t="s">
        <v>58</v>
      </c>
      <c r="D469" s="29" t="s">
        <v>12</v>
      </c>
      <c r="E469" s="89">
        <v>35</v>
      </c>
      <c r="F469" s="172"/>
      <c r="G469" s="32">
        <f t="shared" si="29"/>
        <v>0</v>
      </c>
      <c r="H469" s="73"/>
      <c r="I469" s="73"/>
      <c r="J469" s="73"/>
      <c r="K469" s="73"/>
      <c r="L469" s="73"/>
      <c r="M469" s="73"/>
      <c r="N469" s="73"/>
      <c r="O469" s="73"/>
      <c r="P469" s="73"/>
      <c r="Q469" s="73"/>
      <c r="R469" s="73"/>
      <c r="S469" s="73"/>
      <c r="T469" s="73"/>
      <c r="U469" s="73"/>
      <c r="V469" s="73"/>
      <c r="W469" s="73"/>
      <c r="X469" s="73"/>
      <c r="Y469" s="73"/>
      <c r="Z469" s="73"/>
      <c r="AA469" s="73"/>
      <c r="AB469" s="73"/>
      <c r="AC469" s="73"/>
      <c r="AD469" s="73"/>
      <c r="AE469" s="73"/>
      <c r="AF469" s="73"/>
      <c r="AG469" s="73"/>
      <c r="AH469" s="73"/>
      <c r="AI469" s="73"/>
      <c r="AJ469" s="73"/>
      <c r="AK469" s="73"/>
      <c r="AL469" s="73"/>
      <c r="AM469" s="73"/>
      <c r="AN469" s="73"/>
      <c r="AO469" s="73"/>
      <c r="AP469" s="73"/>
      <c r="AQ469" s="73"/>
      <c r="AR469" s="73"/>
      <c r="AS469" s="73"/>
      <c r="AT469" s="73"/>
      <c r="AU469" s="73"/>
      <c r="AV469" s="73"/>
      <c r="AW469" s="73"/>
      <c r="AX469" s="73"/>
      <c r="AY469" s="73"/>
      <c r="AZ469" s="73"/>
      <c r="BA469" s="73"/>
      <c r="BB469" s="73"/>
      <c r="BC469" s="73"/>
      <c r="BD469" s="73"/>
      <c r="BE469" s="73"/>
      <c r="BF469" s="73"/>
      <c r="BG469" s="73"/>
      <c r="BH469" s="73"/>
      <c r="BI469" s="73"/>
      <c r="BJ469" s="73"/>
      <c r="BK469" s="73"/>
      <c r="BL469" s="73"/>
      <c r="BM469" s="73"/>
      <c r="BN469" s="73"/>
      <c r="BO469" s="73"/>
      <c r="BP469" s="73"/>
      <c r="BQ469" s="73"/>
      <c r="BR469" s="73"/>
      <c r="BS469" s="73"/>
      <c r="BT469" s="73"/>
      <c r="BU469" s="73"/>
      <c r="BV469" s="73"/>
      <c r="BW469" s="73"/>
      <c r="BX469" s="73"/>
      <c r="BY469" s="73"/>
      <c r="BZ469" s="73"/>
      <c r="CA469" s="73"/>
      <c r="CB469" s="73"/>
      <c r="CC469" s="73"/>
      <c r="CD469" s="73"/>
      <c r="CE469" s="73"/>
      <c r="CF469" s="73"/>
      <c r="CG469" s="73"/>
      <c r="CH469" s="73"/>
      <c r="CI469" s="73"/>
      <c r="CJ469" s="73"/>
      <c r="CK469" s="73"/>
      <c r="CL469" s="73"/>
      <c r="CM469" s="73"/>
      <c r="CN469" s="73"/>
      <c r="CO469" s="73"/>
      <c r="CP469" s="73"/>
      <c r="CQ469" s="73"/>
      <c r="CR469" s="73"/>
      <c r="CS469" s="73"/>
      <c r="CT469" s="73"/>
      <c r="CU469" s="73"/>
      <c r="CV469" s="73"/>
      <c r="CW469" s="73"/>
      <c r="CX469" s="73"/>
      <c r="CY469" s="73"/>
      <c r="CZ469" s="73"/>
      <c r="DA469" s="73"/>
      <c r="DB469" s="73"/>
      <c r="DC469" s="73"/>
      <c r="DD469" s="73"/>
      <c r="DE469" s="73"/>
      <c r="DF469" s="73"/>
      <c r="DG469" s="73"/>
      <c r="DH469" s="73"/>
      <c r="DI469" s="73"/>
      <c r="DJ469" s="73"/>
      <c r="DK469" s="73"/>
      <c r="DL469" s="73"/>
      <c r="DM469" s="73"/>
      <c r="DN469" s="73"/>
      <c r="DO469" s="73"/>
      <c r="DP469" s="73"/>
      <c r="DQ469" s="73"/>
      <c r="DR469" s="73"/>
      <c r="DS469" s="73"/>
      <c r="DT469" s="73"/>
      <c r="DU469" s="73"/>
      <c r="DV469" s="73"/>
      <c r="DW469" s="73"/>
      <c r="DX469" s="73"/>
      <c r="DY469" s="73"/>
      <c r="DZ469" s="73"/>
      <c r="EA469" s="73"/>
      <c r="EB469" s="73"/>
      <c r="EC469" s="73"/>
      <c r="ED469" s="73"/>
      <c r="EE469" s="73"/>
      <c r="EF469" s="73"/>
      <c r="EG469" s="73"/>
      <c r="EH469" s="73"/>
      <c r="EI469" s="73"/>
      <c r="EJ469" s="73"/>
      <c r="EK469" s="73"/>
      <c r="EL469" s="73"/>
      <c r="EM469" s="73"/>
      <c r="EN469" s="73"/>
      <c r="EO469" s="73"/>
      <c r="EP469" s="73"/>
      <c r="EQ469" s="73"/>
      <c r="ER469" s="73"/>
      <c r="ES469" s="73"/>
      <c r="ET469" s="73"/>
      <c r="EU469" s="73"/>
      <c r="EV469" s="73"/>
      <c r="EW469" s="73"/>
      <c r="EX469" s="73"/>
      <c r="EY469" s="73"/>
      <c r="EZ469" s="73"/>
      <c r="FA469" s="73"/>
      <c r="FB469" s="73"/>
      <c r="FC469" s="73"/>
      <c r="FD469" s="73"/>
      <c r="FE469" s="73"/>
      <c r="FF469" s="73"/>
      <c r="FG469" s="73"/>
      <c r="FH469" s="73"/>
      <c r="FI469" s="73"/>
      <c r="FJ469" s="73"/>
      <c r="FK469" s="73"/>
      <c r="FL469" s="73"/>
      <c r="FM469" s="73"/>
      <c r="FN469" s="73"/>
      <c r="FO469" s="73"/>
      <c r="FP469" s="73"/>
      <c r="FQ469" s="73"/>
      <c r="FR469" s="73"/>
      <c r="FS469" s="73"/>
      <c r="FT469" s="73"/>
      <c r="FU469" s="73"/>
      <c r="FV469" s="73"/>
      <c r="FW469" s="73"/>
      <c r="FX469" s="73"/>
      <c r="FY469" s="73"/>
      <c r="FZ469" s="73"/>
      <c r="GA469" s="73"/>
      <c r="GB469" s="73"/>
      <c r="GC469" s="73"/>
      <c r="GD469" s="73"/>
      <c r="GE469" s="73"/>
      <c r="GF469" s="73"/>
      <c r="GG469" s="73"/>
      <c r="GH469" s="73"/>
      <c r="GI469" s="73"/>
      <c r="GJ469" s="73"/>
      <c r="GK469" s="73"/>
      <c r="GL469" s="73"/>
      <c r="GM469" s="73"/>
      <c r="GN469" s="73"/>
      <c r="GO469" s="73"/>
      <c r="GP469" s="73"/>
      <c r="GQ469" s="73"/>
      <c r="GR469" s="73"/>
      <c r="GS469" s="73"/>
      <c r="GT469" s="73"/>
      <c r="GU469" s="73"/>
      <c r="GV469" s="73"/>
      <c r="GW469" s="73"/>
      <c r="GX469" s="73"/>
      <c r="GY469" s="73"/>
      <c r="GZ469" s="73"/>
      <c r="HA469" s="73"/>
      <c r="HB469" s="73"/>
      <c r="HC469" s="73"/>
      <c r="HD469" s="73"/>
      <c r="HE469" s="73"/>
      <c r="HF469" s="73"/>
      <c r="HG469" s="73"/>
      <c r="HH469" s="73"/>
      <c r="HI469" s="73"/>
      <c r="HJ469" s="73"/>
      <c r="HK469" s="73"/>
      <c r="HL469" s="73"/>
      <c r="HM469" s="73"/>
      <c r="HN469" s="73"/>
      <c r="HO469" s="73"/>
      <c r="HP469" s="73"/>
      <c r="HQ469" s="73"/>
      <c r="HR469" s="73"/>
      <c r="HS469" s="73"/>
      <c r="HT469" s="73"/>
      <c r="HU469" s="73"/>
      <c r="HV469" s="73"/>
      <c r="HW469" s="73"/>
      <c r="HX469" s="73"/>
    </row>
    <row r="470" spans="1:232" s="91" customFormat="1" ht="56.25" x14ac:dyDescent="0.2">
      <c r="A470" s="186">
        <v>4280</v>
      </c>
      <c r="B470" s="90"/>
      <c r="C470" s="88" t="s">
        <v>59</v>
      </c>
      <c r="D470" s="29" t="s">
        <v>12</v>
      </c>
      <c r="E470" s="89">
        <v>45</v>
      </c>
      <c r="F470" s="172"/>
      <c r="G470" s="32">
        <f t="shared" si="29"/>
        <v>0</v>
      </c>
      <c r="H470" s="73"/>
      <c r="I470" s="73"/>
      <c r="J470" s="73"/>
      <c r="K470" s="73"/>
      <c r="L470" s="73"/>
      <c r="M470" s="73"/>
      <c r="N470" s="73"/>
      <c r="O470" s="73"/>
      <c r="P470" s="73"/>
      <c r="Q470" s="73"/>
      <c r="R470" s="73"/>
      <c r="S470" s="73"/>
      <c r="T470" s="73"/>
      <c r="U470" s="73"/>
      <c r="V470" s="73"/>
      <c r="W470" s="73"/>
      <c r="X470" s="73"/>
      <c r="Y470" s="73"/>
      <c r="Z470" s="73"/>
      <c r="AA470" s="73"/>
      <c r="AB470" s="73"/>
      <c r="AC470" s="73"/>
      <c r="AD470" s="73"/>
      <c r="AE470" s="73"/>
      <c r="AF470" s="73"/>
      <c r="AG470" s="73"/>
      <c r="AH470" s="73"/>
      <c r="AI470" s="73"/>
      <c r="AJ470" s="73"/>
      <c r="AK470" s="73"/>
      <c r="AL470" s="73"/>
      <c r="AM470" s="73"/>
      <c r="AN470" s="73"/>
      <c r="AO470" s="73"/>
      <c r="AP470" s="73"/>
      <c r="AQ470" s="73"/>
      <c r="AR470" s="73"/>
      <c r="AS470" s="73"/>
      <c r="AT470" s="73"/>
      <c r="AU470" s="73"/>
      <c r="AV470" s="73"/>
      <c r="AW470" s="73"/>
      <c r="AX470" s="73"/>
      <c r="AY470" s="73"/>
      <c r="AZ470" s="73"/>
      <c r="BA470" s="73"/>
      <c r="BB470" s="73"/>
      <c r="BC470" s="73"/>
      <c r="BD470" s="73"/>
      <c r="BE470" s="73"/>
      <c r="BF470" s="73"/>
      <c r="BG470" s="73"/>
      <c r="BH470" s="73"/>
      <c r="BI470" s="73"/>
      <c r="BJ470" s="73"/>
      <c r="BK470" s="73"/>
      <c r="BL470" s="73"/>
      <c r="BM470" s="73"/>
      <c r="BN470" s="73"/>
      <c r="BO470" s="73"/>
      <c r="BP470" s="73"/>
      <c r="BQ470" s="73"/>
      <c r="BR470" s="73"/>
      <c r="BS470" s="73"/>
      <c r="BT470" s="73"/>
      <c r="BU470" s="73"/>
      <c r="BV470" s="73"/>
      <c r="BW470" s="73"/>
      <c r="BX470" s="73"/>
      <c r="BY470" s="73"/>
      <c r="BZ470" s="73"/>
      <c r="CA470" s="73"/>
      <c r="CB470" s="73"/>
      <c r="CC470" s="73"/>
      <c r="CD470" s="73"/>
      <c r="CE470" s="73"/>
      <c r="CF470" s="73"/>
      <c r="CG470" s="73"/>
      <c r="CH470" s="73"/>
      <c r="CI470" s="73"/>
      <c r="CJ470" s="73"/>
      <c r="CK470" s="73"/>
      <c r="CL470" s="73"/>
      <c r="CM470" s="73"/>
      <c r="CN470" s="73"/>
      <c r="CO470" s="73"/>
      <c r="CP470" s="73"/>
      <c r="CQ470" s="73"/>
      <c r="CR470" s="73"/>
      <c r="CS470" s="73"/>
      <c r="CT470" s="73"/>
      <c r="CU470" s="73"/>
      <c r="CV470" s="73"/>
      <c r="CW470" s="73"/>
      <c r="CX470" s="73"/>
      <c r="CY470" s="73"/>
      <c r="CZ470" s="73"/>
      <c r="DA470" s="73"/>
      <c r="DB470" s="73"/>
      <c r="DC470" s="73"/>
      <c r="DD470" s="73"/>
      <c r="DE470" s="73"/>
      <c r="DF470" s="73"/>
      <c r="DG470" s="73"/>
      <c r="DH470" s="73"/>
      <c r="DI470" s="73"/>
      <c r="DJ470" s="73"/>
      <c r="DK470" s="73"/>
      <c r="DL470" s="73"/>
      <c r="DM470" s="73"/>
      <c r="DN470" s="73"/>
      <c r="DO470" s="73"/>
      <c r="DP470" s="73"/>
      <c r="DQ470" s="73"/>
      <c r="DR470" s="73"/>
      <c r="DS470" s="73"/>
      <c r="DT470" s="73"/>
      <c r="DU470" s="73"/>
      <c r="DV470" s="73"/>
      <c r="DW470" s="73"/>
      <c r="DX470" s="73"/>
      <c r="DY470" s="73"/>
      <c r="DZ470" s="73"/>
      <c r="EA470" s="73"/>
      <c r="EB470" s="73"/>
      <c r="EC470" s="73"/>
      <c r="ED470" s="73"/>
      <c r="EE470" s="73"/>
      <c r="EF470" s="73"/>
      <c r="EG470" s="73"/>
      <c r="EH470" s="73"/>
      <c r="EI470" s="73"/>
      <c r="EJ470" s="73"/>
      <c r="EK470" s="73"/>
      <c r="EL470" s="73"/>
      <c r="EM470" s="73"/>
      <c r="EN470" s="73"/>
      <c r="EO470" s="73"/>
      <c r="EP470" s="73"/>
      <c r="EQ470" s="73"/>
      <c r="ER470" s="73"/>
      <c r="ES470" s="73"/>
      <c r="ET470" s="73"/>
      <c r="EU470" s="73"/>
      <c r="EV470" s="73"/>
      <c r="EW470" s="73"/>
      <c r="EX470" s="73"/>
      <c r="EY470" s="73"/>
      <c r="EZ470" s="73"/>
      <c r="FA470" s="73"/>
      <c r="FB470" s="73"/>
      <c r="FC470" s="73"/>
      <c r="FD470" s="73"/>
      <c r="FE470" s="73"/>
      <c r="FF470" s="73"/>
      <c r="FG470" s="73"/>
      <c r="FH470" s="73"/>
      <c r="FI470" s="73"/>
      <c r="FJ470" s="73"/>
      <c r="FK470" s="73"/>
      <c r="FL470" s="73"/>
      <c r="FM470" s="73"/>
      <c r="FN470" s="73"/>
      <c r="FO470" s="73"/>
      <c r="FP470" s="73"/>
      <c r="FQ470" s="73"/>
      <c r="FR470" s="73"/>
      <c r="FS470" s="73"/>
      <c r="FT470" s="73"/>
      <c r="FU470" s="73"/>
      <c r="FV470" s="73"/>
      <c r="FW470" s="73"/>
      <c r="FX470" s="73"/>
      <c r="FY470" s="73"/>
      <c r="FZ470" s="73"/>
      <c r="GA470" s="73"/>
      <c r="GB470" s="73"/>
      <c r="GC470" s="73"/>
      <c r="GD470" s="73"/>
      <c r="GE470" s="73"/>
      <c r="GF470" s="73"/>
      <c r="GG470" s="73"/>
      <c r="GH470" s="73"/>
      <c r="GI470" s="73"/>
      <c r="GJ470" s="73"/>
      <c r="GK470" s="73"/>
      <c r="GL470" s="73"/>
      <c r="GM470" s="73"/>
      <c r="GN470" s="73"/>
      <c r="GO470" s="73"/>
      <c r="GP470" s="73"/>
      <c r="GQ470" s="73"/>
      <c r="GR470" s="73"/>
      <c r="GS470" s="73"/>
      <c r="GT470" s="73"/>
      <c r="GU470" s="73"/>
      <c r="GV470" s="73"/>
      <c r="GW470" s="73"/>
      <c r="GX470" s="73"/>
      <c r="GY470" s="73"/>
      <c r="GZ470" s="73"/>
      <c r="HA470" s="73"/>
      <c r="HB470" s="73"/>
      <c r="HC470" s="73"/>
      <c r="HD470" s="73"/>
      <c r="HE470" s="73"/>
      <c r="HF470" s="73"/>
      <c r="HG470" s="73"/>
      <c r="HH470" s="73"/>
      <c r="HI470" s="73"/>
      <c r="HJ470" s="73"/>
      <c r="HK470" s="73"/>
      <c r="HL470" s="73"/>
      <c r="HM470" s="73"/>
      <c r="HN470" s="73"/>
      <c r="HO470" s="73"/>
      <c r="HP470" s="73"/>
      <c r="HQ470" s="73"/>
      <c r="HR470" s="73"/>
      <c r="HS470" s="73"/>
      <c r="HT470" s="73"/>
      <c r="HU470" s="73"/>
      <c r="HV470" s="73"/>
      <c r="HW470" s="73"/>
      <c r="HX470" s="73"/>
    </row>
    <row r="471" spans="1:232" s="91" customFormat="1" ht="45" x14ac:dyDescent="0.2">
      <c r="A471" s="186">
        <v>4290</v>
      </c>
      <c r="B471" s="90"/>
      <c r="C471" s="88" t="s">
        <v>60</v>
      </c>
      <c r="D471" s="29" t="s">
        <v>12</v>
      </c>
      <c r="E471" s="89">
        <v>60</v>
      </c>
      <c r="F471" s="172"/>
      <c r="G471" s="32">
        <f t="shared" si="29"/>
        <v>0</v>
      </c>
      <c r="H471" s="73"/>
      <c r="I471" s="73"/>
      <c r="J471" s="73"/>
      <c r="K471" s="73"/>
      <c r="L471" s="73"/>
      <c r="M471" s="73"/>
      <c r="N471" s="73"/>
      <c r="O471" s="73"/>
      <c r="P471" s="73"/>
      <c r="Q471" s="73"/>
      <c r="R471" s="73"/>
      <c r="S471" s="73"/>
      <c r="T471" s="73"/>
      <c r="U471" s="73"/>
      <c r="V471" s="73"/>
      <c r="W471" s="73"/>
      <c r="X471" s="73"/>
      <c r="Y471" s="73"/>
      <c r="Z471" s="73"/>
      <c r="AA471" s="73"/>
      <c r="AB471" s="73"/>
      <c r="AC471" s="73"/>
      <c r="AD471" s="73"/>
      <c r="AE471" s="73"/>
      <c r="AF471" s="73"/>
      <c r="AG471" s="73"/>
      <c r="AH471" s="73"/>
      <c r="AI471" s="73"/>
      <c r="AJ471" s="73"/>
      <c r="AK471" s="73"/>
      <c r="AL471" s="73"/>
      <c r="AM471" s="73"/>
      <c r="AN471" s="73"/>
      <c r="AO471" s="73"/>
      <c r="AP471" s="73"/>
      <c r="AQ471" s="73"/>
      <c r="AR471" s="73"/>
      <c r="AS471" s="73"/>
      <c r="AT471" s="73"/>
      <c r="AU471" s="73"/>
      <c r="AV471" s="73"/>
      <c r="AW471" s="73"/>
      <c r="AX471" s="73"/>
      <c r="AY471" s="73"/>
      <c r="AZ471" s="73"/>
      <c r="BA471" s="73"/>
      <c r="BB471" s="73"/>
      <c r="BC471" s="73"/>
      <c r="BD471" s="73"/>
      <c r="BE471" s="73"/>
      <c r="BF471" s="73"/>
      <c r="BG471" s="73"/>
      <c r="BH471" s="73"/>
      <c r="BI471" s="73"/>
      <c r="BJ471" s="73"/>
      <c r="BK471" s="73"/>
      <c r="BL471" s="73"/>
      <c r="BM471" s="73"/>
      <c r="BN471" s="73"/>
      <c r="BO471" s="73"/>
      <c r="BP471" s="73"/>
      <c r="BQ471" s="73"/>
      <c r="BR471" s="73"/>
      <c r="BS471" s="73"/>
      <c r="BT471" s="73"/>
      <c r="BU471" s="73"/>
      <c r="BV471" s="73"/>
      <c r="BW471" s="73"/>
      <c r="BX471" s="73"/>
      <c r="BY471" s="73"/>
      <c r="BZ471" s="73"/>
      <c r="CA471" s="73"/>
      <c r="CB471" s="73"/>
      <c r="CC471" s="73"/>
      <c r="CD471" s="73"/>
      <c r="CE471" s="73"/>
      <c r="CF471" s="73"/>
      <c r="CG471" s="73"/>
      <c r="CH471" s="73"/>
      <c r="CI471" s="73"/>
      <c r="CJ471" s="73"/>
      <c r="CK471" s="73"/>
      <c r="CL471" s="73"/>
      <c r="CM471" s="73"/>
      <c r="CN471" s="73"/>
      <c r="CO471" s="73"/>
      <c r="CP471" s="73"/>
      <c r="CQ471" s="73"/>
      <c r="CR471" s="73"/>
      <c r="CS471" s="73"/>
      <c r="CT471" s="73"/>
      <c r="CU471" s="73"/>
      <c r="CV471" s="73"/>
      <c r="CW471" s="73"/>
      <c r="CX471" s="73"/>
      <c r="CY471" s="73"/>
      <c r="CZ471" s="73"/>
      <c r="DA471" s="73"/>
      <c r="DB471" s="73"/>
      <c r="DC471" s="73"/>
      <c r="DD471" s="73"/>
      <c r="DE471" s="73"/>
      <c r="DF471" s="73"/>
      <c r="DG471" s="73"/>
      <c r="DH471" s="73"/>
      <c r="DI471" s="73"/>
      <c r="DJ471" s="73"/>
      <c r="DK471" s="73"/>
      <c r="DL471" s="73"/>
      <c r="DM471" s="73"/>
      <c r="DN471" s="73"/>
      <c r="DO471" s="73"/>
      <c r="DP471" s="73"/>
      <c r="DQ471" s="73"/>
      <c r="DR471" s="73"/>
      <c r="DS471" s="73"/>
      <c r="DT471" s="73"/>
      <c r="DU471" s="73"/>
      <c r="DV471" s="73"/>
      <c r="DW471" s="73"/>
      <c r="DX471" s="73"/>
      <c r="DY471" s="73"/>
      <c r="DZ471" s="73"/>
      <c r="EA471" s="73"/>
      <c r="EB471" s="73"/>
      <c r="EC471" s="73"/>
      <c r="ED471" s="73"/>
      <c r="EE471" s="73"/>
      <c r="EF471" s="73"/>
      <c r="EG471" s="73"/>
      <c r="EH471" s="73"/>
      <c r="EI471" s="73"/>
      <c r="EJ471" s="73"/>
      <c r="EK471" s="73"/>
      <c r="EL471" s="73"/>
      <c r="EM471" s="73"/>
      <c r="EN471" s="73"/>
      <c r="EO471" s="73"/>
      <c r="EP471" s="73"/>
      <c r="EQ471" s="73"/>
      <c r="ER471" s="73"/>
      <c r="ES471" s="73"/>
      <c r="ET471" s="73"/>
      <c r="EU471" s="73"/>
      <c r="EV471" s="73"/>
      <c r="EW471" s="73"/>
      <c r="EX471" s="73"/>
      <c r="EY471" s="73"/>
      <c r="EZ471" s="73"/>
      <c r="FA471" s="73"/>
      <c r="FB471" s="73"/>
      <c r="FC471" s="73"/>
      <c r="FD471" s="73"/>
      <c r="FE471" s="73"/>
      <c r="FF471" s="73"/>
      <c r="FG471" s="73"/>
      <c r="FH471" s="73"/>
      <c r="FI471" s="73"/>
      <c r="FJ471" s="73"/>
      <c r="FK471" s="73"/>
      <c r="FL471" s="73"/>
      <c r="FM471" s="73"/>
      <c r="FN471" s="73"/>
      <c r="FO471" s="73"/>
      <c r="FP471" s="73"/>
      <c r="FQ471" s="73"/>
      <c r="FR471" s="73"/>
      <c r="FS471" s="73"/>
      <c r="FT471" s="73"/>
      <c r="FU471" s="73"/>
      <c r="FV471" s="73"/>
      <c r="FW471" s="73"/>
      <c r="FX471" s="73"/>
      <c r="FY471" s="73"/>
      <c r="FZ471" s="73"/>
      <c r="GA471" s="73"/>
      <c r="GB471" s="73"/>
      <c r="GC471" s="73"/>
      <c r="GD471" s="73"/>
      <c r="GE471" s="73"/>
      <c r="GF471" s="73"/>
      <c r="GG471" s="73"/>
      <c r="GH471" s="73"/>
      <c r="GI471" s="73"/>
      <c r="GJ471" s="73"/>
      <c r="GK471" s="73"/>
      <c r="GL471" s="73"/>
      <c r="GM471" s="73"/>
      <c r="GN471" s="73"/>
      <c r="GO471" s="73"/>
      <c r="GP471" s="73"/>
      <c r="GQ471" s="73"/>
      <c r="GR471" s="73"/>
      <c r="GS471" s="73"/>
      <c r="GT471" s="73"/>
      <c r="GU471" s="73"/>
      <c r="GV471" s="73"/>
      <c r="GW471" s="73"/>
      <c r="GX471" s="73"/>
      <c r="GY471" s="73"/>
      <c r="GZ471" s="73"/>
      <c r="HA471" s="73"/>
      <c r="HB471" s="73"/>
      <c r="HC471" s="73"/>
      <c r="HD471" s="73"/>
      <c r="HE471" s="73"/>
      <c r="HF471" s="73"/>
      <c r="HG471" s="73"/>
      <c r="HH471" s="73"/>
      <c r="HI471" s="73"/>
      <c r="HJ471" s="73"/>
      <c r="HK471" s="73"/>
      <c r="HL471" s="73"/>
      <c r="HM471" s="73"/>
      <c r="HN471" s="73"/>
      <c r="HO471" s="73"/>
      <c r="HP471" s="73"/>
      <c r="HQ471" s="73"/>
      <c r="HR471" s="73"/>
      <c r="HS471" s="73"/>
      <c r="HT471" s="73"/>
      <c r="HU471" s="73"/>
      <c r="HV471" s="73"/>
      <c r="HW471" s="73"/>
      <c r="HX471" s="73"/>
    </row>
    <row r="472" spans="1:232" s="91" customFormat="1" ht="56.25" x14ac:dyDescent="0.2">
      <c r="A472" s="186">
        <v>4300</v>
      </c>
      <c r="B472" s="90"/>
      <c r="C472" s="88" t="s">
        <v>61</v>
      </c>
      <c r="D472" s="29" t="s">
        <v>12</v>
      </c>
      <c r="E472" s="89">
        <v>45</v>
      </c>
      <c r="F472" s="172"/>
      <c r="G472" s="32">
        <f t="shared" si="29"/>
        <v>0</v>
      </c>
      <c r="H472" s="73"/>
      <c r="I472" s="73"/>
      <c r="J472" s="73"/>
      <c r="K472" s="73"/>
      <c r="L472" s="73"/>
      <c r="M472" s="73"/>
      <c r="N472" s="73"/>
      <c r="O472" s="73"/>
      <c r="P472" s="73"/>
      <c r="Q472" s="73"/>
      <c r="R472" s="73"/>
      <c r="S472" s="73"/>
      <c r="T472" s="73"/>
      <c r="U472" s="73"/>
      <c r="V472" s="73"/>
      <c r="W472" s="73"/>
      <c r="X472" s="73"/>
      <c r="Y472" s="73"/>
      <c r="Z472" s="73"/>
      <c r="AA472" s="73"/>
      <c r="AB472" s="73"/>
      <c r="AC472" s="73"/>
      <c r="AD472" s="73"/>
      <c r="AE472" s="73"/>
      <c r="AF472" s="73"/>
      <c r="AG472" s="73"/>
      <c r="AH472" s="73"/>
      <c r="AI472" s="73"/>
      <c r="AJ472" s="73"/>
      <c r="AK472" s="73"/>
      <c r="AL472" s="73"/>
      <c r="AM472" s="73"/>
      <c r="AN472" s="73"/>
      <c r="AO472" s="73"/>
      <c r="AP472" s="73"/>
      <c r="AQ472" s="73"/>
      <c r="AR472" s="73"/>
      <c r="AS472" s="73"/>
      <c r="AT472" s="73"/>
      <c r="AU472" s="73"/>
      <c r="AV472" s="73"/>
      <c r="AW472" s="73"/>
      <c r="AX472" s="73"/>
      <c r="AY472" s="73"/>
      <c r="AZ472" s="73"/>
      <c r="BA472" s="73"/>
      <c r="BB472" s="73"/>
      <c r="BC472" s="73"/>
      <c r="BD472" s="73"/>
      <c r="BE472" s="73"/>
      <c r="BF472" s="73"/>
      <c r="BG472" s="73"/>
      <c r="BH472" s="73"/>
      <c r="BI472" s="73"/>
      <c r="BJ472" s="73"/>
      <c r="BK472" s="73"/>
      <c r="BL472" s="73"/>
      <c r="BM472" s="73"/>
      <c r="BN472" s="73"/>
      <c r="BO472" s="73"/>
      <c r="BP472" s="73"/>
      <c r="BQ472" s="73"/>
      <c r="BR472" s="73"/>
      <c r="BS472" s="73"/>
      <c r="BT472" s="73"/>
      <c r="BU472" s="73"/>
      <c r="BV472" s="73"/>
      <c r="BW472" s="73"/>
      <c r="BX472" s="73"/>
      <c r="BY472" s="73"/>
      <c r="BZ472" s="73"/>
      <c r="CA472" s="73"/>
      <c r="CB472" s="73"/>
      <c r="CC472" s="73"/>
      <c r="CD472" s="73"/>
      <c r="CE472" s="73"/>
      <c r="CF472" s="73"/>
      <c r="CG472" s="73"/>
      <c r="CH472" s="73"/>
      <c r="CI472" s="73"/>
      <c r="CJ472" s="73"/>
      <c r="CK472" s="73"/>
      <c r="CL472" s="73"/>
      <c r="CM472" s="73"/>
      <c r="CN472" s="73"/>
      <c r="CO472" s="73"/>
      <c r="CP472" s="73"/>
      <c r="CQ472" s="73"/>
      <c r="CR472" s="73"/>
      <c r="CS472" s="73"/>
      <c r="CT472" s="73"/>
      <c r="CU472" s="73"/>
      <c r="CV472" s="73"/>
      <c r="CW472" s="73"/>
      <c r="CX472" s="73"/>
      <c r="CY472" s="73"/>
      <c r="CZ472" s="73"/>
      <c r="DA472" s="73"/>
      <c r="DB472" s="73"/>
      <c r="DC472" s="73"/>
      <c r="DD472" s="73"/>
      <c r="DE472" s="73"/>
      <c r="DF472" s="73"/>
      <c r="DG472" s="73"/>
      <c r="DH472" s="73"/>
      <c r="DI472" s="73"/>
      <c r="DJ472" s="73"/>
      <c r="DK472" s="73"/>
      <c r="DL472" s="73"/>
      <c r="DM472" s="73"/>
      <c r="DN472" s="73"/>
      <c r="DO472" s="73"/>
      <c r="DP472" s="73"/>
      <c r="DQ472" s="73"/>
      <c r="DR472" s="73"/>
      <c r="DS472" s="73"/>
      <c r="DT472" s="73"/>
      <c r="DU472" s="73"/>
      <c r="DV472" s="73"/>
      <c r="DW472" s="73"/>
      <c r="DX472" s="73"/>
      <c r="DY472" s="73"/>
      <c r="DZ472" s="73"/>
      <c r="EA472" s="73"/>
      <c r="EB472" s="73"/>
      <c r="EC472" s="73"/>
      <c r="ED472" s="73"/>
      <c r="EE472" s="73"/>
      <c r="EF472" s="73"/>
      <c r="EG472" s="73"/>
      <c r="EH472" s="73"/>
      <c r="EI472" s="73"/>
      <c r="EJ472" s="73"/>
      <c r="EK472" s="73"/>
      <c r="EL472" s="73"/>
      <c r="EM472" s="73"/>
      <c r="EN472" s="73"/>
      <c r="EO472" s="73"/>
      <c r="EP472" s="73"/>
      <c r="EQ472" s="73"/>
      <c r="ER472" s="73"/>
      <c r="ES472" s="73"/>
      <c r="ET472" s="73"/>
      <c r="EU472" s="73"/>
      <c r="EV472" s="73"/>
      <c r="EW472" s="73"/>
      <c r="EX472" s="73"/>
      <c r="EY472" s="73"/>
      <c r="EZ472" s="73"/>
      <c r="FA472" s="73"/>
      <c r="FB472" s="73"/>
      <c r="FC472" s="73"/>
      <c r="FD472" s="73"/>
      <c r="FE472" s="73"/>
      <c r="FF472" s="73"/>
      <c r="FG472" s="73"/>
      <c r="FH472" s="73"/>
      <c r="FI472" s="73"/>
      <c r="FJ472" s="73"/>
      <c r="FK472" s="73"/>
      <c r="FL472" s="73"/>
      <c r="FM472" s="73"/>
      <c r="FN472" s="73"/>
      <c r="FO472" s="73"/>
      <c r="FP472" s="73"/>
      <c r="FQ472" s="73"/>
      <c r="FR472" s="73"/>
      <c r="FS472" s="73"/>
      <c r="FT472" s="73"/>
      <c r="FU472" s="73"/>
      <c r="FV472" s="73"/>
      <c r="FW472" s="73"/>
      <c r="FX472" s="73"/>
      <c r="FY472" s="73"/>
      <c r="FZ472" s="73"/>
      <c r="GA472" s="73"/>
      <c r="GB472" s="73"/>
      <c r="GC472" s="73"/>
      <c r="GD472" s="73"/>
      <c r="GE472" s="73"/>
      <c r="GF472" s="73"/>
      <c r="GG472" s="73"/>
      <c r="GH472" s="73"/>
      <c r="GI472" s="73"/>
      <c r="GJ472" s="73"/>
      <c r="GK472" s="73"/>
      <c r="GL472" s="73"/>
      <c r="GM472" s="73"/>
      <c r="GN472" s="73"/>
      <c r="GO472" s="73"/>
      <c r="GP472" s="73"/>
      <c r="GQ472" s="73"/>
      <c r="GR472" s="73"/>
      <c r="GS472" s="73"/>
      <c r="GT472" s="73"/>
      <c r="GU472" s="73"/>
      <c r="GV472" s="73"/>
      <c r="GW472" s="73"/>
      <c r="GX472" s="73"/>
      <c r="GY472" s="73"/>
      <c r="GZ472" s="73"/>
      <c r="HA472" s="73"/>
      <c r="HB472" s="73"/>
      <c r="HC472" s="73"/>
      <c r="HD472" s="73"/>
      <c r="HE472" s="73"/>
      <c r="HF472" s="73"/>
      <c r="HG472" s="73"/>
      <c r="HH472" s="73"/>
      <c r="HI472" s="73"/>
      <c r="HJ472" s="73"/>
      <c r="HK472" s="73"/>
      <c r="HL472" s="73"/>
      <c r="HM472" s="73"/>
      <c r="HN472" s="73"/>
      <c r="HO472" s="73"/>
      <c r="HP472" s="73"/>
      <c r="HQ472" s="73"/>
      <c r="HR472" s="73"/>
      <c r="HS472" s="73"/>
      <c r="HT472" s="73"/>
      <c r="HU472" s="73"/>
      <c r="HV472" s="73"/>
      <c r="HW472" s="73"/>
      <c r="HX472" s="73"/>
    </row>
    <row r="473" spans="1:232" s="91" customFormat="1" ht="33.75" x14ac:dyDescent="0.2">
      <c r="A473" s="186">
        <v>4310</v>
      </c>
      <c r="B473" s="90"/>
      <c r="C473" s="88" t="s">
        <v>62</v>
      </c>
      <c r="D473" s="29" t="s">
        <v>12</v>
      </c>
      <c r="E473" s="89">
        <v>300</v>
      </c>
      <c r="F473" s="172"/>
      <c r="G473" s="32">
        <f t="shared" si="29"/>
        <v>0</v>
      </c>
      <c r="H473" s="73"/>
      <c r="I473" s="73"/>
      <c r="J473" s="73"/>
      <c r="K473" s="73"/>
      <c r="L473" s="73"/>
      <c r="M473" s="73"/>
      <c r="N473" s="73"/>
      <c r="O473" s="73"/>
      <c r="P473" s="73"/>
      <c r="Q473" s="73"/>
      <c r="R473" s="73"/>
      <c r="S473" s="73"/>
      <c r="T473" s="73"/>
      <c r="U473" s="73"/>
      <c r="V473" s="73"/>
      <c r="W473" s="73"/>
      <c r="X473" s="73"/>
      <c r="Y473" s="73"/>
      <c r="Z473" s="73"/>
      <c r="AA473" s="73"/>
      <c r="AB473" s="73"/>
      <c r="AC473" s="73"/>
      <c r="AD473" s="73"/>
      <c r="AE473" s="73"/>
      <c r="AF473" s="73"/>
      <c r="AG473" s="73"/>
      <c r="AH473" s="73"/>
      <c r="AI473" s="73"/>
      <c r="AJ473" s="73"/>
      <c r="AK473" s="73"/>
      <c r="AL473" s="73"/>
      <c r="AM473" s="73"/>
      <c r="AN473" s="73"/>
      <c r="AO473" s="73"/>
      <c r="AP473" s="73"/>
      <c r="AQ473" s="73"/>
      <c r="AR473" s="73"/>
      <c r="AS473" s="73"/>
      <c r="AT473" s="73"/>
      <c r="AU473" s="73"/>
      <c r="AV473" s="73"/>
      <c r="AW473" s="73"/>
      <c r="AX473" s="73"/>
      <c r="AY473" s="73"/>
      <c r="AZ473" s="73"/>
      <c r="BA473" s="73"/>
      <c r="BB473" s="73"/>
      <c r="BC473" s="73"/>
      <c r="BD473" s="73"/>
      <c r="BE473" s="73"/>
      <c r="BF473" s="73"/>
      <c r="BG473" s="73"/>
      <c r="BH473" s="73"/>
      <c r="BI473" s="73"/>
      <c r="BJ473" s="73"/>
      <c r="BK473" s="73"/>
      <c r="BL473" s="73"/>
      <c r="BM473" s="73"/>
      <c r="BN473" s="73"/>
      <c r="BO473" s="73"/>
      <c r="BP473" s="73"/>
      <c r="BQ473" s="73"/>
      <c r="BR473" s="73"/>
      <c r="BS473" s="73"/>
      <c r="BT473" s="73"/>
      <c r="BU473" s="73"/>
      <c r="BV473" s="73"/>
      <c r="BW473" s="73"/>
      <c r="BX473" s="73"/>
      <c r="BY473" s="73"/>
      <c r="BZ473" s="73"/>
      <c r="CA473" s="73"/>
      <c r="CB473" s="73"/>
      <c r="CC473" s="73"/>
      <c r="CD473" s="73"/>
      <c r="CE473" s="73"/>
      <c r="CF473" s="73"/>
      <c r="CG473" s="73"/>
      <c r="CH473" s="73"/>
      <c r="CI473" s="73"/>
      <c r="CJ473" s="73"/>
      <c r="CK473" s="73"/>
      <c r="CL473" s="73"/>
      <c r="CM473" s="73"/>
      <c r="CN473" s="73"/>
      <c r="CO473" s="73"/>
      <c r="CP473" s="73"/>
      <c r="CQ473" s="73"/>
      <c r="CR473" s="73"/>
      <c r="CS473" s="73"/>
      <c r="CT473" s="73"/>
      <c r="CU473" s="73"/>
      <c r="CV473" s="73"/>
      <c r="CW473" s="73"/>
      <c r="CX473" s="73"/>
      <c r="CY473" s="73"/>
      <c r="CZ473" s="73"/>
      <c r="DA473" s="73"/>
      <c r="DB473" s="73"/>
      <c r="DC473" s="73"/>
      <c r="DD473" s="73"/>
      <c r="DE473" s="73"/>
      <c r="DF473" s="73"/>
      <c r="DG473" s="73"/>
      <c r="DH473" s="73"/>
      <c r="DI473" s="73"/>
      <c r="DJ473" s="73"/>
      <c r="DK473" s="73"/>
      <c r="DL473" s="73"/>
      <c r="DM473" s="73"/>
      <c r="DN473" s="73"/>
      <c r="DO473" s="73"/>
      <c r="DP473" s="73"/>
      <c r="DQ473" s="73"/>
      <c r="DR473" s="73"/>
      <c r="DS473" s="73"/>
      <c r="DT473" s="73"/>
      <c r="DU473" s="73"/>
      <c r="DV473" s="73"/>
      <c r="DW473" s="73"/>
      <c r="DX473" s="73"/>
      <c r="DY473" s="73"/>
      <c r="DZ473" s="73"/>
      <c r="EA473" s="73"/>
      <c r="EB473" s="73"/>
      <c r="EC473" s="73"/>
      <c r="ED473" s="73"/>
      <c r="EE473" s="73"/>
      <c r="EF473" s="73"/>
      <c r="EG473" s="73"/>
      <c r="EH473" s="73"/>
      <c r="EI473" s="73"/>
      <c r="EJ473" s="73"/>
      <c r="EK473" s="73"/>
      <c r="EL473" s="73"/>
      <c r="EM473" s="73"/>
      <c r="EN473" s="73"/>
      <c r="EO473" s="73"/>
      <c r="EP473" s="73"/>
      <c r="EQ473" s="73"/>
      <c r="ER473" s="73"/>
      <c r="ES473" s="73"/>
      <c r="ET473" s="73"/>
      <c r="EU473" s="73"/>
      <c r="EV473" s="73"/>
      <c r="EW473" s="73"/>
      <c r="EX473" s="73"/>
      <c r="EY473" s="73"/>
      <c r="EZ473" s="73"/>
      <c r="FA473" s="73"/>
      <c r="FB473" s="73"/>
      <c r="FC473" s="73"/>
      <c r="FD473" s="73"/>
      <c r="FE473" s="73"/>
      <c r="FF473" s="73"/>
      <c r="FG473" s="73"/>
      <c r="FH473" s="73"/>
      <c r="FI473" s="73"/>
      <c r="FJ473" s="73"/>
      <c r="FK473" s="73"/>
      <c r="FL473" s="73"/>
      <c r="FM473" s="73"/>
      <c r="FN473" s="73"/>
      <c r="FO473" s="73"/>
      <c r="FP473" s="73"/>
      <c r="FQ473" s="73"/>
      <c r="FR473" s="73"/>
      <c r="FS473" s="73"/>
      <c r="FT473" s="73"/>
      <c r="FU473" s="73"/>
      <c r="FV473" s="73"/>
      <c r="FW473" s="73"/>
      <c r="FX473" s="73"/>
      <c r="FY473" s="73"/>
      <c r="FZ473" s="73"/>
      <c r="GA473" s="73"/>
      <c r="GB473" s="73"/>
      <c r="GC473" s="73"/>
      <c r="GD473" s="73"/>
      <c r="GE473" s="73"/>
      <c r="GF473" s="73"/>
      <c r="GG473" s="73"/>
      <c r="GH473" s="73"/>
      <c r="GI473" s="73"/>
      <c r="GJ473" s="73"/>
      <c r="GK473" s="73"/>
      <c r="GL473" s="73"/>
      <c r="GM473" s="73"/>
      <c r="GN473" s="73"/>
      <c r="GO473" s="73"/>
      <c r="GP473" s="73"/>
      <c r="GQ473" s="73"/>
      <c r="GR473" s="73"/>
      <c r="GS473" s="73"/>
      <c r="GT473" s="73"/>
      <c r="GU473" s="73"/>
      <c r="GV473" s="73"/>
      <c r="GW473" s="73"/>
      <c r="GX473" s="73"/>
      <c r="GY473" s="73"/>
      <c r="GZ473" s="73"/>
      <c r="HA473" s="73"/>
      <c r="HB473" s="73"/>
      <c r="HC473" s="73"/>
      <c r="HD473" s="73"/>
      <c r="HE473" s="73"/>
      <c r="HF473" s="73"/>
      <c r="HG473" s="73"/>
      <c r="HH473" s="73"/>
      <c r="HI473" s="73"/>
      <c r="HJ473" s="73"/>
      <c r="HK473" s="73"/>
      <c r="HL473" s="73"/>
      <c r="HM473" s="73"/>
      <c r="HN473" s="73"/>
      <c r="HO473" s="73"/>
      <c r="HP473" s="73"/>
      <c r="HQ473" s="73"/>
      <c r="HR473" s="73"/>
      <c r="HS473" s="73"/>
      <c r="HT473" s="73"/>
      <c r="HU473" s="73"/>
      <c r="HV473" s="73"/>
      <c r="HW473" s="73"/>
      <c r="HX473" s="73"/>
    </row>
    <row r="474" spans="1:232" s="91" customFormat="1" ht="33.75" x14ac:dyDescent="0.2">
      <c r="A474" s="186">
        <v>4320</v>
      </c>
      <c r="B474" s="90"/>
      <c r="C474" s="88" t="s">
        <v>338</v>
      </c>
      <c r="D474" s="29" t="s">
        <v>12</v>
      </c>
      <c r="E474" s="89">
        <v>90</v>
      </c>
      <c r="F474" s="172"/>
      <c r="G474" s="32">
        <f t="shared" si="29"/>
        <v>0</v>
      </c>
      <c r="H474" s="73"/>
      <c r="I474" s="73"/>
      <c r="J474" s="73"/>
      <c r="K474" s="73"/>
      <c r="L474" s="73"/>
      <c r="M474" s="73"/>
      <c r="N474" s="73"/>
      <c r="O474" s="73"/>
      <c r="P474" s="73"/>
      <c r="Q474" s="73"/>
      <c r="R474" s="73"/>
      <c r="S474" s="73"/>
      <c r="T474" s="73"/>
      <c r="U474" s="73"/>
      <c r="V474" s="73"/>
      <c r="W474" s="73"/>
      <c r="X474" s="73"/>
      <c r="Y474" s="73"/>
      <c r="Z474" s="73"/>
      <c r="AA474" s="73"/>
      <c r="AB474" s="73"/>
      <c r="AC474" s="73"/>
      <c r="AD474" s="73"/>
      <c r="AE474" s="73"/>
      <c r="AF474" s="73"/>
      <c r="AG474" s="73"/>
      <c r="AH474" s="73"/>
      <c r="AI474" s="73"/>
      <c r="AJ474" s="73"/>
      <c r="AK474" s="73"/>
      <c r="AL474" s="73"/>
      <c r="AM474" s="73"/>
      <c r="AN474" s="73"/>
      <c r="AO474" s="73"/>
      <c r="AP474" s="73"/>
      <c r="AQ474" s="73"/>
      <c r="AR474" s="73"/>
      <c r="AS474" s="73"/>
      <c r="AT474" s="73"/>
      <c r="AU474" s="73"/>
      <c r="AV474" s="73"/>
      <c r="AW474" s="73"/>
      <c r="AX474" s="73"/>
      <c r="AY474" s="73"/>
      <c r="AZ474" s="73"/>
      <c r="BA474" s="73"/>
      <c r="BB474" s="73"/>
      <c r="BC474" s="73"/>
      <c r="BD474" s="73"/>
      <c r="BE474" s="73"/>
      <c r="BF474" s="73"/>
      <c r="BG474" s="73"/>
      <c r="BH474" s="73"/>
      <c r="BI474" s="73"/>
      <c r="BJ474" s="73"/>
      <c r="BK474" s="73"/>
      <c r="BL474" s="73"/>
      <c r="BM474" s="73"/>
      <c r="BN474" s="73"/>
      <c r="BO474" s="73"/>
      <c r="BP474" s="73"/>
      <c r="BQ474" s="73"/>
      <c r="BR474" s="73"/>
      <c r="BS474" s="73"/>
      <c r="BT474" s="73"/>
      <c r="BU474" s="73"/>
      <c r="BV474" s="73"/>
      <c r="BW474" s="73"/>
      <c r="BX474" s="73"/>
      <c r="BY474" s="73"/>
      <c r="BZ474" s="73"/>
      <c r="CA474" s="73"/>
      <c r="CB474" s="73"/>
      <c r="CC474" s="73"/>
      <c r="CD474" s="73"/>
      <c r="CE474" s="73"/>
      <c r="CF474" s="73"/>
      <c r="CG474" s="73"/>
      <c r="CH474" s="73"/>
      <c r="CI474" s="73"/>
      <c r="CJ474" s="73"/>
      <c r="CK474" s="73"/>
      <c r="CL474" s="73"/>
      <c r="CM474" s="73"/>
      <c r="CN474" s="73"/>
      <c r="CO474" s="73"/>
      <c r="CP474" s="73"/>
      <c r="CQ474" s="73"/>
      <c r="CR474" s="73"/>
      <c r="CS474" s="73"/>
      <c r="CT474" s="73"/>
      <c r="CU474" s="73"/>
      <c r="CV474" s="73"/>
      <c r="CW474" s="73"/>
      <c r="CX474" s="73"/>
      <c r="CY474" s="73"/>
      <c r="CZ474" s="73"/>
      <c r="DA474" s="73"/>
      <c r="DB474" s="73"/>
      <c r="DC474" s="73"/>
      <c r="DD474" s="73"/>
      <c r="DE474" s="73"/>
      <c r="DF474" s="73"/>
      <c r="DG474" s="73"/>
      <c r="DH474" s="73"/>
      <c r="DI474" s="73"/>
      <c r="DJ474" s="73"/>
      <c r="DK474" s="73"/>
      <c r="DL474" s="73"/>
      <c r="DM474" s="73"/>
      <c r="DN474" s="73"/>
      <c r="DO474" s="73"/>
      <c r="DP474" s="73"/>
      <c r="DQ474" s="73"/>
      <c r="DR474" s="73"/>
      <c r="DS474" s="73"/>
      <c r="DT474" s="73"/>
      <c r="DU474" s="73"/>
      <c r="DV474" s="73"/>
      <c r="DW474" s="73"/>
      <c r="DX474" s="73"/>
      <c r="DY474" s="73"/>
      <c r="DZ474" s="73"/>
      <c r="EA474" s="73"/>
      <c r="EB474" s="73"/>
      <c r="EC474" s="73"/>
      <c r="ED474" s="73"/>
      <c r="EE474" s="73"/>
      <c r="EF474" s="73"/>
      <c r="EG474" s="73"/>
      <c r="EH474" s="73"/>
      <c r="EI474" s="73"/>
      <c r="EJ474" s="73"/>
      <c r="EK474" s="73"/>
      <c r="EL474" s="73"/>
      <c r="EM474" s="73"/>
      <c r="EN474" s="73"/>
      <c r="EO474" s="73"/>
      <c r="EP474" s="73"/>
      <c r="EQ474" s="73"/>
      <c r="ER474" s="73"/>
      <c r="ES474" s="73"/>
      <c r="ET474" s="73"/>
      <c r="EU474" s="73"/>
      <c r="EV474" s="73"/>
      <c r="EW474" s="73"/>
      <c r="EX474" s="73"/>
      <c r="EY474" s="73"/>
      <c r="EZ474" s="73"/>
      <c r="FA474" s="73"/>
      <c r="FB474" s="73"/>
      <c r="FC474" s="73"/>
      <c r="FD474" s="73"/>
      <c r="FE474" s="73"/>
      <c r="FF474" s="73"/>
      <c r="FG474" s="73"/>
      <c r="FH474" s="73"/>
      <c r="FI474" s="73"/>
      <c r="FJ474" s="73"/>
      <c r="FK474" s="73"/>
      <c r="FL474" s="73"/>
      <c r="FM474" s="73"/>
      <c r="FN474" s="73"/>
      <c r="FO474" s="73"/>
      <c r="FP474" s="73"/>
      <c r="FQ474" s="73"/>
      <c r="FR474" s="73"/>
      <c r="FS474" s="73"/>
      <c r="FT474" s="73"/>
      <c r="FU474" s="73"/>
      <c r="FV474" s="73"/>
      <c r="FW474" s="73"/>
      <c r="FX474" s="73"/>
      <c r="FY474" s="73"/>
      <c r="FZ474" s="73"/>
      <c r="GA474" s="73"/>
      <c r="GB474" s="73"/>
      <c r="GC474" s="73"/>
      <c r="GD474" s="73"/>
      <c r="GE474" s="73"/>
      <c r="GF474" s="73"/>
      <c r="GG474" s="73"/>
      <c r="GH474" s="73"/>
      <c r="GI474" s="73"/>
      <c r="GJ474" s="73"/>
      <c r="GK474" s="73"/>
      <c r="GL474" s="73"/>
      <c r="GM474" s="73"/>
      <c r="GN474" s="73"/>
      <c r="GO474" s="73"/>
      <c r="GP474" s="73"/>
      <c r="GQ474" s="73"/>
      <c r="GR474" s="73"/>
      <c r="GS474" s="73"/>
      <c r="GT474" s="73"/>
      <c r="GU474" s="73"/>
      <c r="GV474" s="73"/>
      <c r="GW474" s="73"/>
      <c r="GX474" s="73"/>
      <c r="GY474" s="73"/>
      <c r="GZ474" s="73"/>
      <c r="HA474" s="73"/>
      <c r="HB474" s="73"/>
      <c r="HC474" s="73"/>
      <c r="HD474" s="73"/>
      <c r="HE474" s="73"/>
      <c r="HF474" s="73"/>
      <c r="HG474" s="73"/>
      <c r="HH474" s="73"/>
      <c r="HI474" s="73"/>
      <c r="HJ474" s="73"/>
      <c r="HK474" s="73"/>
      <c r="HL474" s="73"/>
      <c r="HM474" s="73"/>
      <c r="HN474" s="73"/>
      <c r="HO474" s="73"/>
      <c r="HP474" s="73"/>
      <c r="HQ474" s="73"/>
      <c r="HR474" s="73"/>
      <c r="HS474" s="73"/>
      <c r="HT474" s="73"/>
      <c r="HU474" s="73"/>
      <c r="HV474" s="73"/>
      <c r="HW474" s="73"/>
      <c r="HX474" s="73"/>
    </row>
    <row r="475" spans="1:232" s="91" customFormat="1" ht="146.25" x14ac:dyDescent="0.2">
      <c r="A475" s="186">
        <v>4330</v>
      </c>
      <c r="B475" s="90"/>
      <c r="C475" s="88" t="s">
        <v>324</v>
      </c>
      <c r="D475" s="29" t="s">
        <v>12</v>
      </c>
      <c r="E475" s="89">
        <v>85</v>
      </c>
      <c r="F475" s="172"/>
      <c r="G475" s="32">
        <f t="shared" si="29"/>
        <v>0</v>
      </c>
      <c r="H475" s="73"/>
      <c r="I475" s="73"/>
      <c r="J475" s="73"/>
      <c r="K475" s="73"/>
      <c r="L475" s="73"/>
      <c r="M475" s="73"/>
      <c r="N475" s="73"/>
      <c r="O475" s="73"/>
      <c r="P475" s="73"/>
      <c r="Q475" s="73"/>
      <c r="R475" s="73"/>
      <c r="S475" s="73"/>
      <c r="T475" s="73"/>
      <c r="U475" s="73"/>
      <c r="V475" s="73"/>
      <c r="W475" s="73"/>
      <c r="X475" s="73"/>
      <c r="Y475" s="73"/>
      <c r="Z475" s="73"/>
      <c r="AA475" s="73"/>
      <c r="AB475" s="73"/>
      <c r="AC475" s="73"/>
      <c r="AD475" s="73"/>
      <c r="AE475" s="73"/>
      <c r="AF475" s="73"/>
      <c r="AG475" s="73"/>
      <c r="AH475" s="73"/>
      <c r="AI475" s="73"/>
      <c r="AJ475" s="73"/>
      <c r="AK475" s="73"/>
      <c r="AL475" s="73"/>
      <c r="AM475" s="73"/>
      <c r="AN475" s="73"/>
      <c r="AO475" s="73"/>
      <c r="AP475" s="73"/>
      <c r="AQ475" s="73"/>
      <c r="AR475" s="73"/>
      <c r="AS475" s="73"/>
      <c r="AT475" s="73"/>
      <c r="AU475" s="73"/>
      <c r="AV475" s="73"/>
      <c r="AW475" s="73"/>
      <c r="AX475" s="73"/>
      <c r="AY475" s="73"/>
      <c r="AZ475" s="73"/>
      <c r="BA475" s="73"/>
      <c r="BB475" s="73"/>
      <c r="BC475" s="73"/>
      <c r="BD475" s="73"/>
      <c r="BE475" s="73"/>
      <c r="BF475" s="73"/>
      <c r="BG475" s="73"/>
      <c r="BH475" s="73"/>
      <c r="BI475" s="73"/>
      <c r="BJ475" s="73"/>
      <c r="BK475" s="73"/>
      <c r="BL475" s="73"/>
      <c r="BM475" s="73"/>
      <c r="BN475" s="73"/>
      <c r="BO475" s="73"/>
      <c r="BP475" s="73"/>
      <c r="BQ475" s="73"/>
      <c r="BR475" s="73"/>
      <c r="BS475" s="73"/>
      <c r="BT475" s="73"/>
      <c r="BU475" s="73"/>
      <c r="BV475" s="73"/>
      <c r="BW475" s="73"/>
      <c r="BX475" s="73"/>
      <c r="BY475" s="73"/>
      <c r="BZ475" s="73"/>
      <c r="CA475" s="73"/>
      <c r="CB475" s="73"/>
      <c r="CC475" s="73"/>
      <c r="CD475" s="73"/>
      <c r="CE475" s="73"/>
      <c r="CF475" s="73"/>
      <c r="CG475" s="73"/>
      <c r="CH475" s="73"/>
      <c r="CI475" s="73"/>
      <c r="CJ475" s="73"/>
      <c r="CK475" s="73"/>
      <c r="CL475" s="73"/>
      <c r="CM475" s="73"/>
      <c r="CN475" s="73"/>
      <c r="CO475" s="73"/>
      <c r="CP475" s="73"/>
      <c r="CQ475" s="73"/>
      <c r="CR475" s="73"/>
      <c r="CS475" s="73"/>
      <c r="CT475" s="73"/>
      <c r="CU475" s="73"/>
      <c r="CV475" s="73"/>
      <c r="CW475" s="73"/>
      <c r="CX475" s="73"/>
      <c r="CY475" s="73"/>
      <c r="CZ475" s="73"/>
      <c r="DA475" s="73"/>
      <c r="DB475" s="73"/>
      <c r="DC475" s="73"/>
      <c r="DD475" s="73"/>
      <c r="DE475" s="73"/>
      <c r="DF475" s="73"/>
      <c r="DG475" s="73"/>
      <c r="DH475" s="73"/>
      <c r="DI475" s="73"/>
      <c r="DJ475" s="73"/>
      <c r="DK475" s="73"/>
      <c r="DL475" s="73"/>
      <c r="DM475" s="73"/>
      <c r="DN475" s="73"/>
      <c r="DO475" s="73"/>
      <c r="DP475" s="73"/>
      <c r="DQ475" s="73"/>
      <c r="DR475" s="73"/>
      <c r="DS475" s="73"/>
      <c r="DT475" s="73"/>
      <c r="DU475" s="73"/>
      <c r="DV475" s="73"/>
      <c r="DW475" s="73"/>
      <c r="DX475" s="73"/>
      <c r="DY475" s="73"/>
      <c r="DZ475" s="73"/>
      <c r="EA475" s="73"/>
      <c r="EB475" s="73"/>
      <c r="EC475" s="73"/>
      <c r="ED475" s="73"/>
      <c r="EE475" s="73"/>
      <c r="EF475" s="73"/>
      <c r="EG475" s="73"/>
      <c r="EH475" s="73"/>
      <c r="EI475" s="73"/>
      <c r="EJ475" s="73"/>
      <c r="EK475" s="73"/>
      <c r="EL475" s="73"/>
      <c r="EM475" s="73"/>
      <c r="EN475" s="73"/>
      <c r="EO475" s="73"/>
      <c r="EP475" s="73"/>
      <c r="EQ475" s="73"/>
      <c r="ER475" s="73"/>
      <c r="ES475" s="73"/>
      <c r="ET475" s="73"/>
      <c r="EU475" s="73"/>
      <c r="EV475" s="73"/>
      <c r="EW475" s="73"/>
      <c r="EX475" s="73"/>
      <c r="EY475" s="73"/>
      <c r="EZ475" s="73"/>
      <c r="FA475" s="73"/>
      <c r="FB475" s="73"/>
      <c r="FC475" s="73"/>
      <c r="FD475" s="73"/>
      <c r="FE475" s="73"/>
      <c r="FF475" s="73"/>
      <c r="FG475" s="73"/>
      <c r="FH475" s="73"/>
      <c r="FI475" s="73"/>
      <c r="FJ475" s="73"/>
      <c r="FK475" s="73"/>
      <c r="FL475" s="73"/>
      <c r="FM475" s="73"/>
      <c r="FN475" s="73"/>
      <c r="FO475" s="73"/>
      <c r="FP475" s="73"/>
      <c r="FQ475" s="73"/>
      <c r="FR475" s="73"/>
      <c r="FS475" s="73"/>
      <c r="FT475" s="73"/>
      <c r="FU475" s="73"/>
      <c r="FV475" s="73"/>
      <c r="FW475" s="73"/>
      <c r="FX475" s="73"/>
      <c r="FY475" s="73"/>
      <c r="FZ475" s="73"/>
      <c r="GA475" s="73"/>
      <c r="GB475" s="73"/>
      <c r="GC475" s="73"/>
      <c r="GD475" s="73"/>
      <c r="GE475" s="73"/>
      <c r="GF475" s="73"/>
      <c r="GG475" s="73"/>
      <c r="GH475" s="73"/>
      <c r="GI475" s="73"/>
      <c r="GJ475" s="73"/>
      <c r="GK475" s="73"/>
      <c r="GL475" s="73"/>
      <c r="GM475" s="73"/>
      <c r="GN475" s="73"/>
      <c r="GO475" s="73"/>
      <c r="GP475" s="73"/>
      <c r="GQ475" s="73"/>
      <c r="GR475" s="73"/>
      <c r="GS475" s="73"/>
      <c r="GT475" s="73"/>
      <c r="GU475" s="73"/>
      <c r="GV475" s="73"/>
      <c r="GW475" s="73"/>
      <c r="GX475" s="73"/>
      <c r="GY475" s="73"/>
      <c r="GZ475" s="73"/>
      <c r="HA475" s="73"/>
      <c r="HB475" s="73"/>
      <c r="HC475" s="73"/>
      <c r="HD475" s="73"/>
      <c r="HE475" s="73"/>
      <c r="HF475" s="73"/>
      <c r="HG475" s="73"/>
      <c r="HH475" s="73"/>
      <c r="HI475" s="73"/>
      <c r="HJ475" s="73"/>
      <c r="HK475" s="73"/>
      <c r="HL475" s="73"/>
      <c r="HM475" s="73"/>
      <c r="HN475" s="73"/>
      <c r="HO475" s="73"/>
      <c r="HP475" s="73"/>
      <c r="HQ475" s="73"/>
      <c r="HR475" s="73"/>
      <c r="HS475" s="73"/>
      <c r="HT475" s="73"/>
      <c r="HU475" s="73"/>
      <c r="HV475" s="73"/>
      <c r="HW475" s="73"/>
      <c r="HX475" s="73"/>
    </row>
    <row r="476" spans="1:232" s="91" customFormat="1" ht="67.5" x14ac:dyDescent="0.2">
      <c r="A476" s="186">
        <v>4340</v>
      </c>
      <c r="B476" s="90"/>
      <c r="C476" s="88" t="s">
        <v>63</v>
      </c>
      <c r="D476" s="36" t="s">
        <v>289</v>
      </c>
      <c r="E476" s="89">
        <v>105</v>
      </c>
      <c r="F476" s="172"/>
      <c r="G476" s="32">
        <f t="shared" si="29"/>
        <v>0</v>
      </c>
      <c r="H476" s="73"/>
      <c r="I476" s="73"/>
      <c r="J476" s="73"/>
      <c r="K476" s="73"/>
      <c r="L476" s="73"/>
      <c r="M476" s="73"/>
      <c r="N476" s="73"/>
      <c r="O476" s="73"/>
      <c r="P476" s="73"/>
      <c r="Q476" s="73"/>
      <c r="R476" s="73"/>
      <c r="S476" s="73"/>
      <c r="T476" s="73"/>
      <c r="U476" s="73"/>
      <c r="V476" s="73"/>
      <c r="W476" s="73"/>
      <c r="X476" s="73"/>
      <c r="Y476" s="73"/>
      <c r="Z476" s="73"/>
      <c r="AA476" s="73"/>
      <c r="AB476" s="73"/>
      <c r="AC476" s="73"/>
      <c r="AD476" s="73"/>
      <c r="AE476" s="73"/>
      <c r="AF476" s="73"/>
      <c r="AG476" s="73"/>
      <c r="AH476" s="73"/>
      <c r="AI476" s="73"/>
      <c r="AJ476" s="73"/>
      <c r="AK476" s="73"/>
      <c r="AL476" s="73"/>
      <c r="AM476" s="73"/>
      <c r="AN476" s="73"/>
      <c r="AO476" s="73"/>
      <c r="AP476" s="73"/>
      <c r="AQ476" s="73"/>
      <c r="AR476" s="73"/>
      <c r="AS476" s="73"/>
      <c r="AT476" s="73"/>
      <c r="AU476" s="73"/>
      <c r="AV476" s="73"/>
      <c r="AW476" s="73"/>
      <c r="AX476" s="73"/>
      <c r="AY476" s="73"/>
      <c r="AZ476" s="73"/>
      <c r="BA476" s="73"/>
      <c r="BB476" s="73"/>
      <c r="BC476" s="73"/>
      <c r="BD476" s="73"/>
      <c r="BE476" s="73"/>
      <c r="BF476" s="73"/>
      <c r="BG476" s="73"/>
      <c r="BH476" s="73"/>
      <c r="BI476" s="73"/>
      <c r="BJ476" s="73"/>
      <c r="BK476" s="73"/>
      <c r="BL476" s="73"/>
      <c r="BM476" s="73"/>
      <c r="BN476" s="73"/>
      <c r="BO476" s="73"/>
      <c r="BP476" s="73"/>
      <c r="BQ476" s="73"/>
      <c r="BR476" s="73"/>
      <c r="BS476" s="73"/>
      <c r="BT476" s="73"/>
      <c r="BU476" s="73"/>
      <c r="BV476" s="73"/>
      <c r="BW476" s="73"/>
      <c r="BX476" s="73"/>
      <c r="BY476" s="73"/>
      <c r="BZ476" s="73"/>
      <c r="CA476" s="73"/>
      <c r="CB476" s="73"/>
      <c r="CC476" s="73"/>
      <c r="CD476" s="73"/>
      <c r="CE476" s="73"/>
      <c r="CF476" s="73"/>
      <c r="CG476" s="73"/>
      <c r="CH476" s="73"/>
      <c r="CI476" s="73"/>
      <c r="CJ476" s="73"/>
      <c r="CK476" s="73"/>
      <c r="CL476" s="73"/>
      <c r="CM476" s="73"/>
      <c r="CN476" s="73"/>
      <c r="CO476" s="73"/>
      <c r="CP476" s="73"/>
      <c r="CQ476" s="73"/>
      <c r="CR476" s="73"/>
      <c r="CS476" s="73"/>
      <c r="CT476" s="73"/>
      <c r="CU476" s="73"/>
      <c r="CV476" s="73"/>
      <c r="CW476" s="73"/>
      <c r="CX476" s="73"/>
      <c r="CY476" s="73"/>
      <c r="CZ476" s="73"/>
      <c r="DA476" s="73"/>
      <c r="DB476" s="73"/>
      <c r="DC476" s="73"/>
      <c r="DD476" s="73"/>
      <c r="DE476" s="73"/>
      <c r="DF476" s="73"/>
      <c r="DG476" s="73"/>
      <c r="DH476" s="73"/>
      <c r="DI476" s="73"/>
      <c r="DJ476" s="73"/>
      <c r="DK476" s="73"/>
      <c r="DL476" s="73"/>
      <c r="DM476" s="73"/>
      <c r="DN476" s="73"/>
      <c r="DO476" s="73"/>
      <c r="DP476" s="73"/>
      <c r="DQ476" s="73"/>
      <c r="DR476" s="73"/>
      <c r="DS476" s="73"/>
      <c r="DT476" s="73"/>
      <c r="DU476" s="73"/>
      <c r="DV476" s="73"/>
      <c r="DW476" s="73"/>
      <c r="DX476" s="73"/>
      <c r="DY476" s="73"/>
      <c r="DZ476" s="73"/>
      <c r="EA476" s="73"/>
      <c r="EB476" s="73"/>
      <c r="EC476" s="73"/>
      <c r="ED476" s="73"/>
      <c r="EE476" s="73"/>
      <c r="EF476" s="73"/>
      <c r="EG476" s="73"/>
      <c r="EH476" s="73"/>
      <c r="EI476" s="73"/>
      <c r="EJ476" s="73"/>
      <c r="EK476" s="73"/>
      <c r="EL476" s="73"/>
      <c r="EM476" s="73"/>
      <c r="EN476" s="73"/>
      <c r="EO476" s="73"/>
      <c r="EP476" s="73"/>
      <c r="EQ476" s="73"/>
      <c r="ER476" s="73"/>
      <c r="ES476" s="73"/>
      <c r="ET476" s="73"/>
      <c r="EU476" s="73"/>
      <c r="EV476" s="73"/>
      <c r="EW476" s="73"/>
      <c r="EX476" s="73"/>
      <c r="EY476" s="73"/>
      <c r="EZ476" s="73"/>
      <c r="FA476" s="73"/>
      <c r="FB476" s="73"/>
      <c r="FC476" s="73"/>
      <c r="FD476" s="73"/>
      <c r="FE476" s="73"/>
      <c r="FF476" s="73"/>
      <c r="FG476" s="73"/>
      <c r="FH476" s="73"/>
      <c r="FI476" s="73"/>
      <c r="FJ476" s="73"/>
      <c r="FK476" s="73"/>
      <c r="FL476" s="73"/>
      <c r="FM476" s="73"/>
      <c r="FN476" s="73"/>
      <c r="FO476" s="73"/>
      <c r="FP476" s="73"/>
      <c r="FQ476" s="73"/>
      <c r="FR476" s="73"/>
      <c r="FS476" s="73"/>
      <c r="FT476" s="73"/>
      <c r="FU476" s="73"/>
      <c r="FV476" s="73"/>
      <c r="FW476" s="73"/>
      <c r="FX476" s="73"/>
      <c r="FY476" s="73"/>
      <c r="FZ476" s="73"/>
      <c r="GA476" s="73"/>
      <c r="GB476" s="73"/>
      <c r="GC476" s="73"/>
      <c r="GD476" s="73"/>
      <c r="GE476" s="73"/>
      <c r="GF476" s="73"/>
      <c r="GG476" s="73"/>
      <c r="GH476" s="73"/>
      <c r="GI476" s="73"/>
      <c r="GJ476" s="73"/>
      <c r="GK476" s="73"/>
      <c r="GL476" s="73"/>
      <c r="GM476" s="73"/>
      <c r="GN476" s="73"/>
      <c r="GO476" s="73"/>
      <c r="GP476" s="73"/>
      <c r="GQ476" s="73"/>
      <c r="GR476" s="73"/>
      <c r="GS476" s="73"/>
      <c r="GT476" s="73"/>
      <c r="GU476" s="73"/>
      <c r="GV476" s="73"/>
      <c r="GW476" s="73"/>
      <c r="GX476" s="73"/>
      <c r="GY476" s="73"/>
      <c r="GZ476" s="73"/>
      <c r="HA476" s="73"/>
      <c r="HB476" s="73"/>
      <c r="HC476" s="73"/>
      <c r="HD476" s="73"/>
      <c r="HE476" s="73"/>
      <c r="HF476" s="73"/>
      <c r="HG476" s="73"/>
      <c r="HH476" s="73"/>
      <c r="HI476" s="73"/>
      <c r="HJ476" s="73"/>
      <c r="HK476" s="73"/>
      <c r="HL476" s="73"/>
      <c r="HM476" s="73"/>
      <c r="HN476" s="73"/>
      <c r="HO476" s="73"/>
      <c r="HP476" s="73"/>
      <c r="HQ476" s="73"/>
      <c r="HR476" s="73"/>
      <c r="HS476" s="73"/>
      <c r="HT476" s="73"/>
      <c r="HU476" s="73"/>
      <c r="HV476" s="73"/>
      <c r="HW476" s="73"/>
      <c r="HX476" s="73"/>
    </row>
    <row r="477" spans="1:232" s="91" customFormat="1" ht="11.25" collapsed="1" x14ac:dyDescent="0.2">
      <c r="B477" s="90"/>
      <c r="C477" s="88"/>
      <c r="D477" s="36"/>
      <c r="E477" s="89"/>
      <c r="F477" s="11"/>
      <c r="G477" s="32"/>
      <c r="H477" s="73"/>
      <c r="I477" s="73"/>
      <c r="J477" s="73"/>
      <c r="K477" s="73"/>
      <c r="L477" s="73"/>
      <c r="M477" s="73"/>
      <c r="N477" s="73"/>
      <c r="O477" s="73"/>
      <c r="P477" s="73"/>
      <c r="Q477" s="73"/>
      <c r="R477" s="73"/>
      <c r="S477" s="73"/>
      <c r="T477" s="73"/>
      <c r="U477" s="73"/>
      <c r="V477" s="73"/>
      <c r="W477" s="73"/>
      <c r="X477" s="73"/>
      <c r="Y477" s="73"/>
      <c r="Z477" s="73"/>
      <c r="AA477" s="73"/>
      <c r="AB477" s="73"/>
      <c r="AC477" s="73"/>
      <c r="AD477" s="73"/>
      <c r="AE477" s="73"/>
      <c r="AF477" s="73"/>
      <c r="AG477" s="73"/>
      <c r="AH477" s="73"/>
      <c r="AI477" s="73"/>
      <c r="AJ477" s="73"/>
      <c r="AK477" s="73"/>
      <c r="AL477" s="73"/>
      <c r="AM477" s="73"/>
      <c r="AN477" s="73"/>
      <c r="AO477" s="73"/>
      <c r="AP477" s="73"/>
      <c r="AQ477" s="73"/>
      <c r="AR477" s="73"/>
      <c r="AS477" s="73"/>
      <c r="AT477" s="73"/>
      <c r="AU477" s="73"/>
      <c r="AV477" s="73"/>
      <c r="AW477" s="73"/>
      <c r="AX477" s="73"/>
      <c r="AY477" s="73"/>
      <c r="AZ477" s="73"/>
      <c r="BA477" s="73"/>
      <c r="BB477" s="73"/>
      <c r="BC477" s="73"/>
      <c r="BD477" s="73"/>
      <c r="BE477" s="73"/>
      <c r="BF477" s="73"/>
      <c r="BG477" s="73"/>
      <c r="BH477" s="73"/>
      <c r="BI477" s="73"/>
      <c r="BJ477" s="73"/>
      <c r="BK477" s="73"/>
      <c r="BL477" s="73"/>
      <c r="BM477" s="73"/>
      <c r="BN477" s="73"/>
      <c r="BO477" s="73"/>
      <c r="BP477" s="73"/>
      <c r="BQ477" s="73"/>
      <c r="BR477" s="73"/>
      <c r="BS477" s="73"/>
      <c r="BT477" s="73"/>
      <c r="BU477" s="73"/>
      <c r="BV477" s="73"/>
      <c r="BW477" s="73"/>
      <c r="BX477" s="73"/>
      <c r="BY477" s="73"/>
      <c r="BZ477" s="73"/>
      <c r="CA477" s="73"/>
      <c r="CB477" s="73"/>
      <c r="CC477" s="73"/>
      <c r="CD477" s="73"/>
      <c r="CE477" s="73"/>
      <c r="CF477" s="73"/>
      <c r="CG477" s="73"/>
      <c r="CH477" s="73"/>
      <c r="CI477" s="73"/>
      <c r="CJ477" s="73"/>
      <c r="CK477" s="73"/>
      <c r="CL477" s="73"/>
      <c r="CM477" s="73"/>
      <c r="CN477" s="73"/>
      <c r="CO477" s="73"/>
      <c r="CP477" s="73"/>
      <c r="CQ477" s="73"/>
      <c r="CR477" s="73"/>
      <c r="CS477" s="73"/>
      <c r="CT477" s="73"/>
      <c r="CU477" s="73"/>
      <c r="CV477" s="73"/>
      <c r="CW477" s="73"/>
      <c r="CX477" s="73"/>
      <c r="CY477" s="73"/>
      <c r="CZ477" s="73"/>
      <c r="DA477" s="73"/>
      <c r="DB477" s="73"/>
      <c r="DC477" s="73"/>
      <c r="DD477" s="73"/>
      <c r="DE477" s="73"/>
      <c r="DF477" s="73"/>
      <c r="DG477" s="73"/>
      <c r="DH477" s="73"/>
      <c r="DI477" s="73"/>
      <c r="DJ477" s="73"/>
      <c r="DK477" s="73"/>
      <c r="DL477" s="73"/>
      <c r="DM477" s="73"/>
      <c r="DN477" s="73"/>
      <c r="DO477" s="73"/>
      <c r="DP477" s="73"/>
      <c r="DQ477" s="73"/>
      <c r="DR477" s="73"/>
      <c r="DS477" s="73"/>
      <c r="DT477" s="73"/>
      <c r="DU477" s="73"/>
      <c r="DV477" s="73"/>
      <c r="DW477" s="73"/>
      <c r="DX477" s="73"/>
      <c r="DY477" s="73"/>
      <c r="DZ477" s="73"/>
      <c r="EA477" s="73"/>
      <c r="EB477" s="73"/>
      <c r="EC477" s="73"/>
      <c r="ED477" s="73"/>
      <c r="EE477" s="73"/>
      <c r="EF477" s="73"/>
      <c r="EG477" s="73"/>
      <c r="EH477" s="73"/>
      <c r="EI477" s="73"/>
      <c r="EJ477" s="73"/>
      <c r="EK477" s="73"/>
      <c r="EL477" s="73"/>
      <c r="EM477" s="73"/>
      <c r="EN477" s="73"/>
      <c r="EO477" s="73"/>
      <c r="EP477" s="73"/>
      <c r="EQ477" s="73"/>
      <c r="ER477" s="73"/>
      <c r="ES477" s="73"/>
      <c r="ET477" s="73"/>
      <c r="EU477" s="73"/>
      <c r="EV477" s="73"/>
      <c r="EW477" s="73"/>
      <c r="EX477" s="73"/>
      <c r="EY477" s="73"/>
      <c r="EZ477" s="73"/>
      <c r="FA477" s="73"/>
      <c r="FB477" s="73"/>
      <c r="FC477" s="73"/>
      <c r="FD477" s="73"/>
      <c r="FE477" s="73"/>
      <c r="FF477" s="73"/>
      <c r="FG477" s="73"/>
      <c r="FH477" s="73"/>
      <c r="FI477" s="73"/>
      <c r="FJ477" s="73"/>
      <c r="FK477" s="73"/>
      <c r="FL477" s="73"/>
      <c r="FM477" s="73"/>
      <c r="FN477" s="73"/>
      <c r="FO477" s="73"/>
      <c r="FP477" s="73"/>
      <c r="FQ477" s="73"/>
      <c r="FR477" s="73"/>
      <c r="FS477" s="73"/>
      <c r="FT477" s="73"/>
      <c r="FU477" s="73"/>
      <c r="FV477" s="73"/>
      <c r="FW477" s="73"/>
      <c r="FX477" s="73"/>
      <c r="FY477" s="73"/>
      <c r="FZ477" s="73"/>
      <c r="GA477" s="73"/>
      <c r="GB477" s="73"/>
      <c r="GC477" s="73"/>
      <c r="GD477" s="73"/>
      <c r="GE477" s="73"/>
      <c r="GF477" s="73"/>
      <c r="GG477" s="73"/>
      <c r="GH477" s="73"/>
      <c r="GI477" s="73"/>
      <c r="GJ477" s="73"/>
      <c r="GK477" s="73"/>
      <c r="GL477" s="73"/>
      <c r="GM477" s="73"/>
      <c r="GN477" s="73"/>
      <c r="GO477" s="73"/>
      <c r="GP477" s="73"/>
      <c r="GQ477" s="73"/>
      <c r="GR477" s="73"/>
      <c r="GS477" s="73"/>
      <c r="GT477" s="73"/>
      <c r="GU477" s="73"/>
      <c r="GV477" s="73"/>
      <c r="GW477" s="73"/>
      <c r="GX477" s="73"/>
      <c r="GY477" s="73"/>
      <c r="GZ477" s="73"/>
      <c r="HA477" s="73"/>
      <c r="HB477" s="73"/>
      <c r="HC477" s="73"/>
      <c r="HD477" s="73"/>
      <c r="HE477" s="73"/>
      <c r="HF477" s="73"/>
      <c r="HG477" s="73"/>
      <c r="HH477" s="73"/>
      <c r="HI477" s="73"/>
      <c r="HJ477" s="73"/>
      <c r="HK477" s="73"/>
      <c r="HL477" s="73"/>
      <c r="HM477" s="73"/>
      <c r="HN477" s="73"/>
      <c r="HO477" s="73"/>
      <c r="HP477" s="73"/>
      <c r="HQ477" s="73"/>
      <c r="HR477" s="73"/>
      <c r="HS477" s="73"/>
      <c r="HT477" s="73"/>
      <c r="HU477" s="73"/>
      <c r="HV477" s="73"/>
      <c r="HW477" s="73"/>
      <c r="HX477" s="73"/>
    </row>
    <row r="478" spans="1:232" s="79" customFormat="1" ht="11.25" x14ac:dyDescent="0.2">
      <c r="A478" s="85"/>
      <c r="B478" s="85"/>
      <c r="C478" s="86" t="s">
        <v>30</v>
      </c>
      <c r="D478" s="86"/>
      <c r="E478" s="87"/>
      <c r="F478" s="67"/>
      <c r="G478" s="67">
        <f>SUM(G479:G491)</f>
        <v>0</v>
      </c>
    </row>
    <row r="479" spans="1:232" s="91" customFormat="1" ht="67.5" x14ac:dyDescent="0.2">
      <c r="A479" s="186">
        <v>4350</v>
      </c>
      <c r="B479" s="90"/>
      <c r="C479" s="101" t="s">
        <v>345</v>
      </c>
      <c r="D479" s="29" t="s">
        <v>1</v>
      </c>
      <c r="E479" s="104">
        <v>4</v>
      </c>
      <c r="F479" s="164"/>
      <c r="G479" s="32">
        <f t="shared" ref="G479:G491" si="30">ROUND(F479*E479,2)</f>
        <v>0</v>
      </c>
      <c r="H479" s="73"/>
      <c r="I479" s="73"/>
      <c r="J479" s="73"/>
      <c r="K479" s="73"/>
      <c r="L479" s="73"/>
      <c r="M479" s="73"/>
      <c r="N479" s="73"/>
      <c r="O479" s="73"/>
      <c r="P479" s="73"/>
      <c r="Q479" s="73"/>
      <c r="R479" s="73"/>
      <c r="S479" s="73"/>
      <c r="T479" s="73"/>
      <c r="U479" s="73"/>
      <c r="V479" s="73"/>
      <c r="W479" s="73"/>
      <c r="X479" s="73"/>
      <c r="Y479" s="73"/>
      <c r="Z479" s="73"/>
      <c r="AA479" s="73"/>
      <c r="AB479" s="73"/>
      <c r="AC479" s="73"/>
      <c r="AD479" s="73"/>
      <c r="AE479" s="73"/>
      <c r="AF479" s="73"/>
      <c r="AG479" s="73"/>
      <c r="AH479" s="73"/>
      <c r="AI479" s="73"/>
      <c r="AJ479" s="73"/>
      <c r="AK479" s="73"/>
      <c r="AL479" s="73"/>
      <c r="AM479" s="73"/>
      <c r="AN479" s="73"/>
      <c r="AO479" s="73"/>
      <c r="AP479" s="73"/>
      <c r="AQ479" s="73"/>
      <c r="AR479" s="73"/>
      <c r="AS479" s="73"/>
      <c r="AT479" s="73"/>
      <c r="AU479" s="73"/>
      <c r="AV479" s="73"/>
      <c r="AW479" s="73"/>
      <c r="AX479" s="73"/>
      <c r="AY479" s="73"/>
      <c r="AZ479" s="73"/>
      <c r="BA479" s="73"/>
      <c r="BB479" s="73"/>
      <c r="BC479" s="73"/>
      <c r="BD479" s="73"/>
      <c r="BE479" s="73"/>
      <c r="BF479" s="73"/>
      <c r="BG479" s="73"/>
      <c r="BH479" s="73"/>
      <c r="BI479" s="73"/>
      <c r="BJ479" s="73"/>
      <c r="BK479" s="73"/>
      <c r="BL479" s="73"/>
      <c r="BM479" s="73"/>
      <c r="BN479" s="73"/>
      <c r="BO479" s="73"/>
      <c r="BP479" s="73"/>
      <c r="BQ479" s="73"/>
      <c r="BR479" s="73"/>
      <c r="BS479" s="73"/>
      <c r="BT479" s="73"/>
      <c r="BU479" s="73"/>
      <c r="BV479" s="73"/>
      <c r="BW479" s="73"/>
      <c r="BX479" s="73"/>
      <c r="BY479" s="73"/>
      <c r="BZ479" s="73"/>
      <c r="CA479" s="73"/>
      <c r="CB479" s="73"/>
      <c r="CC479" s="73"/>
      <c r="CD479" s="73"/>
      <c r="CE479" s="73"/>
      <c r="CF479" s="73"/>
      <c r="CG479" s="73"/>
      <c r="CH479" s="73"/>
      <c r="CI479" s="73"/>
      <c r="CJ479" s="73"/>
      <c r="CK479" s="73"/>
      <c r="CL479" s="73"/>
      <c r="CM479" s="73"/>
      <c r="CN479" s="73"/>
      <c r="CO479" s="73"/>
      <c r="CP479" s="73"/>
      <c r="CQ479" s="73"/>
      <c r="CR479" s="73"/>
      <c r="CS479" s="73"/>
      <c r="CT479" s="73"/>
      <c r="CU479" s="73"/>
      <c r="CV479" s="73"/>
      <c r="CW479" s="73"/>
      <c r="CX479" s="73"/>
      <c r="CY479" s="73"/>
      <c r="CZ479" s="73"/>
      <c r="DA479" s="73"/>
      <c r="DB479" s="73"/>
      <c r="DC479" s="73"/>
      <c r="DD479" s="73"/>
      <c r="DE479" s="73"/>
      <c r="DF479" s="73"/>
      <c r="DG479" s="73"/>
      <c r="DH479" s="73"/>
      <c r="DI479" s="73"/>
      <c r="DJ479" s="73"/>
      <c r="DK479" s="73"/>
      <c r="DL479" s="73"/>
      <c r="DM479" s="73"/>
      <c r="DN479" s="73"/>
      <c r="DO479" s="73"/>
      <c r="DP479" s="73"/>
      <c r="DQ479" s="73"/>
      <c r="DR479" s="73"/>
      <c r="DS479" s="73"/>
      <c r="DT479" s="73"/>
      <c r="DU479" s="73"/>
      <c r="DV479" s="73"/>
      <c r="DW479" s="73"/>
      <c r="DX479" s="73"/>
      <c r="DY479" s="73"/>
      <c r="DZ479" s="73"/>
      <c r="EA479" s="73"/>
      <c r="EB479" s="73"/>
      <c r="EC479" s="73"/>
      <c r="ED479" s="73"/>
      <c r="EE479" s="73"/>
      <c r="EF479" s="73"/>
      <c r="EG479" s="73"/>
      <c r="EH479" s="73"/>
      <c r="EI479" s="73"/>
      <c r="EJ479" s="73"/>
      <c r="EK479" s="73"/>
      <c r="EL479" s="73"/>
      <c r="EM479" s="73"/>
      <c r="EN479" s="73"/>
      <c r="EO479" s="73"/>
      <c r="EP479" s="73"/>
      <c r="EQ479" s="73"/>
      <c r="ER479" s="73"/>
      <c r="ES479" s="73"/>
      <c r="ET479" s="73"/>
      <c r="EU479" s="73"/>
      <c r="EV479" s="73"/>
      <c r="EW479" s="73"/>
      <c r="EX479" s="73"/>
      <c r="EY479" s="73"/>
      <c r="EZ479" s="73"/>
      <c r="FA479" s="73"/>
      <c r="FB479" s="73"/>
      <c r="FC479" s="73"/>
      <c r="FD479" s="73"/>
      <c r="FE479" s="73"/>
      <c r="FF479" s="73"/>
      <c r="FG479" s="73"/>
      <c r="FH479" s="73"/>
      <c r="FI479" s="73"/>
      <c r="FJ479" s="73"/>
      <c r="FK479" s="73"/>
      <c r="FL479" s="73"/>
      <c r="FM479" s="73"/>
      <c r="FN479" s="73"/>
      <c r="FO479" s="73"/>
      <c r="FP479" s="73"/>
      <c r="FQ479" s="73"/>
      <c r="FR479" s="73"/>
      <c r="FS479" s="73"/>
      <c r="FT479" s="73"/>
      <c r="FU479" s="73"/>
      <c r="FV479" s="73"/>
      <c r="FW479" s="73"/>
      <c r="FX479" s="73"/>
      <c r="FY479" s="73"/>
      <c r="FZ479" s="73"/>
      <c r="GA479" s="73"/>
      <c r="GB479" s="73"/>
      <c r="GC479" s="73"/>
      <c r="GD479" s="73"/>
      <c r="GE479" s="73"/>
      <c r="GF479" s="73"/>
      <c r="GG479" s="73"/>
      <c r="GH479" s="73"/>
      <c r="GI479" s="73"/>
      <c r="GJ479" s="73"/>
      <c r="GK479" s="73"/>
      <c r="GL479" s="73"/>
      <c r="GM479" s="73"/>
      <c r="GN479" s="73"/>
      <c r="GO479" s="73"/>
      <c r="GP479" s="73"/>
      <c r="GQ479" s="73"/>
      <c r="GR479" s="73"/>
      <c r="GS479" s="73"/>
      <c r="GT479" s="73"/>
      <c r="GU479" s="73"/>
      <c r="GV479" s="73"/>
      <c r="GW479" s="73"/>
      <c r="GX479" s="73"/>
      <c r="GY479" s="73"/>
      <c r="GZ479" s="73"/>
      <c r="HA479" s="73"/>
      <c r="HB479" s="73"/>
      <c r="HC479" s="73"/>
      <c r="HD479" s="73"/>
      <c r="HE479" s="73"/>
      <c r="HF479" s="73"/>
      <c r="HG479" s="73"/>
      <c r="HH479" s="73"/>
      <c r="HI479" s="73"/>
      <c r="HJ479" s="73"/>
      <c r="HK479" s="73"/>
      <c r="HL479" s="73"/>
      <c r="HM479" s="73"/>
      <c r="HN479" s="73"/>
      <c r="HO479" s="73"/>
      <c r="HP479" s="73"/>
      <c r="HQ479" s="73"/>
      <c r="HR479" s="73"/>
      <c r="HS479" s="73"/>
      <c r="HT479" s="73"/>
      <c r="HU479" s="73"/>
      <c r="HV479" s="73"/>
      <c r="HW479" s="73"/>
      <c r="HX479" s="73"/>
    </row>
    <row r="480" spans="1:232" s="91" customFormat="1" ht="67.5" x14ac:dyDescent="0.2">
      <c r="A480" s="186">
        <v>4360</v>
      </c>
      <c r="B480" s="90"/>
      <c r="C480" s="101" t="s">
        <v>189</v>
      </c>
      <c r="D480" s="29" t="s">
        <v>1</v>
      </c>
      <c r="E480" s="104">
        <v>1</v>
      </c>
      <c r="F480" s="164"/>
      <c r="G480" s="32">
        <f t="shared" si="30"/>
        <v>0</v>
      </c>
      <c r="H480" s="73"/>
      <c r="I480" s="73"/>
      <c r="J480" s="73"/>
      <c r="K480" s="73"/>
      <c r="L480" s="73"/>
      <c r="M480" s="73"/>
      <c r="N480" s="73"/>
      <c r="O480" s="73"/>
      <c r="P480" s="73"/>
      <c r="Q480" s="73"/>
      <c r="R480" s="73"/>
      <c r="S480" s="73"/>
      <c r="T480" s="73"/>
      <c r="U480" s="73"/>
      <c r="V480" s="73"/>
      <c r="W480" s="73"/>
      <c r="X480" s="73"/>
      <c r="Y480" s="73"/>
      <c r="Z480" s="73"/>
      <c r="AA480" s="73"/>
      <c r="AB480" s="73"/>
      <c r="AC480" s="73"/>
      <c r="AD480" s="73"/>
      <c r="AE480" s="73"/>
      <c r="AF480" s="73"/>
      <c r="AG480" s="73"/>
      <c r="AH480" s="73"/>
      <c r="AI480" s="73"/>
      <c r="AJ480" s="73"/>
      <c r="AK480" s="73"/>
      <c r="AL480" s="73"/>
      <c r="AM480" s="73"/>
      <c r="AN480" s="73"/>
      <c r="AO480" s="73"/>
      <c r="AP480" s="73"/>
      <c r="AQ480" s="73"/>
      <c r="AR480" s="73"/>
      <c r="AS480" s="73"/>
      <c r="AT480" s="73"/>
      <c r="AU480" s="73"/>
      <c r="AV480" s="73"/>
      <c r="AW480" s="73"/>
      <c r="AX480" s="73"/>
      <c r="AY480" s="73"/>
      <c r="AZ480" s="73"/>
      <c r="BA480" s="73"/>
      <c r="BB480" s="73"/>
      <c r="BC480" s="73"/>
      <c r="BD480" s="73"/>
      <c r="BE480" s="73"/>
      <c r="BF480" s="73"/>
      <c r="BG480" s="73"/>
      <c r="BH480" s="73"/>
      <c r="BI480" s="73"/>
      <c r="BJ480" s="73"/>
      <c r="BK480" s="73"/>
      <c r="BL480" s="73"/>
      <c r="BM480" s="73"/>
      <c r="BN480" s="73"/>
      <c r="BO480" s="73"/>
      <c r="BP480" s="73"/>
      <c r="BQ480" s="73"/>
      <c r="BR480" s="73"/>
      <c r="BS480" s="73"/>
      <c r="BT480" s="73"/>
      <c r="BU480" s="73"/>
      <c r="BV480" s="73"/>
      <c r="BW480" s="73"/>
      <c r="BX480" s="73"/>
      <c r="BY480" s="73"/>
      <c r="BZ480" s="73"/>
      <c r="CA480" s="73"/>
      <c r="CB480" s="73"/>
      <c r="CC480" s="73"/>
      <c r="CD480" s="73"/>
      <c r="CE480" s="73"/>
      <c r="CF480" s="73"/>
      <c r="CG480" s="73"/>
      <c r="CH480" s="73"/>
      <c r="CI480" s="73"/>
      <c r="CJ480" s="73"/>
      <c r="CK480" s="73"/>
      <c r="CL480" s="73"/>
      <c r="CM480" s="73"/>
      <c r="CN480" s="73"/>
      <c r="CO480" s="73"/>
      <c r="CP480" s="73"/>
      <c r="CQ480" s="73"/>
      <c r="CR480" s="73"/>
      <c r="CS480" s="73"/>
      <c r="CT480" s="73"/>
      <c r="CU480" s="73"/>
      <c r="CV480" s="73"/>
      <c r="CW480" s="73"/>
      <c r="CX480" s="73"/>
      <c r="CY480" s="73"/>
      <c r="CZ480" s="73"/>
      <c r="DA480" s="73"/>
      <c r="DB480" s="73"/>
      <c r="DC480" s="73"/>
      <c r="DD480" s="73"/>
      <c r="DE480" s="73"/>
      <c r="DF480" s="73"/>
      <c r="DG480" s="73"/>
      <c r="DH480" s="73"/>
      <c r="DI480" s="73"/>
      <c r="DJ480" s="73"/>
      <c r="DK480" s="73"/>
      <c r="DL480" s="73"/>
      <c r="DM480" s="73"/>
      <c r="DN480" s="73"/>
      <c r="DO480" s="73"/>
      <c r="DP480" s="73"/>
      <c r="DQ480" s="73"/>
      <c r="DR480" s="73"/>
      <c r="DS480" s="73"/>
      <c r="DT480" s="73"/>
      <c r="DU480" s="73"/>
      <c r="DV480" s="73"/>
      <c r="DW480" s="73"/>
      <c r="DX480" s="73"/>
      <c r="DY480" s="73"/>
      <c r="DZ480" s="73"/>
      <c r="EA480" s="73"/>
      <c r="EB480" s="73"/>
      <c r="EC480" s="73"/>
      <c r="ED480" s="73"/>
      <c r="EE480" s="73"/>
      <c r="EF480" s="73"/>
      <c r="EG480" s="73"/>
      <c r="EH480" s="73"/>
      <c r="EI480" s="73"/>
      <c r="EJ480" s="73"/>
      <c r="EK480" s="73"/>
      <c r="EL480" s="73"/>
      <c r="EM480" s="73"/>
      <c r="EN480" s="73"/>
      <c r="EO480" s="73"/>
      <c r="EP480" s="73"/>
      <c r="EQ480" s="73"/>
      <c r="ER480" s="73"/>
      <c r="ES480" s="73"/>
      <c r="ET480" s="73"/>
      <c r="EU480" s="73"/>
      <c r="EV480" s="73"/>
      <c r="EW480" s="73"/>
      <c r="EX480" s="73"/>
      <c r="EY480" s="73"/>
      <c r="EZ480" s="73"/>
      <c r="FA480" s="73"/>
      <c r="FB480" s="73"/>
      <c r="FC480" s="73"/>
      <c r="FD480" s="73"/>
      <c r="FE480" s="73"/>
      <c r="FF480" s="73"/>
      <c r="FG480" s="73"/>
      <c r="FH480" s="73"/>
      <c r="FI480" s="73"/>
      <c r="FJ480" s="73"/>
      <c r="FK480" s="73"/>
      <c r="FL480" s="73"/>
      <c r="FM480" s="73"/>
      <c r="FN480" s="73"/>
      <c r="FO480" s="73"/>
      <c r="FP480" s="73"/>
      <c r="FQ480" s="73"/>
      <c r="FR480" s="73"/>
      <c r="FS480" s="73"/>
      <c r="FT480" s="73"/>
      <c r="FU480" s="73"/>
      <c r="FV480" s="73"/>
      <c r="FW480" s="73"/>
      <c r="FX480" s="73"/>
      <c r="FY480" s="73"/>
      <c r="FZ480" s="73"/>
      <c r="GA480" s="73"/>
      <c r="GB480" s="73"/>
      <c r="GC480" s="73"/>
      <c r="GD480" s="73"/>
      <c r="GE480" s="73"/>
      <c r="GF480" s="73"/>
      <c r="GG480" s="73"/>
      <c r="GH480" s="73"/>
      <c r="GI480" s="73"/>
      <c r="GJ480" s="73"/>
      <c r="GK480" s="73"/>
      <c r="GL480" s="73"/>
      <c r="GM480" s="73"/>
      <c r="GN480" s="73"/>
      <c r="GO480" s="73"/>
      <c r="GP480" s="73"/>
      <c r="GQ480" s="73"/>
      <c r="GR480" s="73"/>
      <c r="GS480" s="73"/>
      <c r="GT480" s="73"/>
      <c r="GU480" s="73"/>
      <c r="GV480" s="73"/>
      <c r="GW480" s="73"/>
      <c r="GX480" s="73"/>
      <c r="GY480" s="73"/>
      <c r="GZ480" s="73"/>
      <c r="HA480" s="73"/>
      <c r="HB480" s="73"/>
      <c r="HC480" s="73"/>
      <c r="HD480" s="73"/>
      <c r="HE480" s="73"/>
      <c r="HF480" s="73"/>
      <c r="HG480" s="73"/>
      <c r="HH480" s="73"/>
      <c r="HI480" s="73"/>
      <c r="HJ480" s="73"/>
      <c r="HK480" s="73"/>
      <c r="HL480" s="73"/>
      <c r="HM480" s="73"/>
      <c r="HN480" s="73"/>
      <c r="HO480" s="73"/>
      <c r="HP480" s="73"/>
      <c r="HQ480" s="73"/>
      <c r="HR480" s="73"/>
      <c r="HS480" s="73"/>
      <c r="HT480" s="73"/>
      <c r="HU480" s="73"/>
      <c r="HV480" s="73"/>
      <c r="HW480" s="73"/>
      <c r="HX480" s="73"/>
    </row>
    <row r="481" spans="1:232" s="91" customFormat="1" ht="45" x14ac:dyDescent="0.2">
      <c r="A481" s="186">
        <v>4370</v>
      </c>
      <c r="B481" s="90"/>
      <c r="C481" s="99" t="s">
        <v>190</v>
      </c>
      <c r="D481" s="40" t="s">
        <v>1</v>
      </c>
      <c r="E481" s="104">
        <v>8</v>
      </c>
      <c r="F481" s="164"/>
      <c r="G481" s="32">
        <f t="shared" si="30"/>
        <v>0</v>
      </c>
    </row>
    <row r="482" spans="1:232" s="91" customFormat="1" ht="45" x14ac:dyDescent="0.2">
      <c r="A482" s="186">
        <v>4380</v>
      </c>
      <c r="B482" s="90"/>
      <c r="C482" s="101" t="s">
        <v>191</v>
      </c>
      <c r="D482" s="29" t="s">
        <v>1</v>
      </c>
      <c r="E482" s="104">
        <v>8</v>
      </c>
      <c r="F482" s="164"/>
      <c r="G482" s="32">
        <f t="shared" si="30"/>
        <v>0</v>
      </c>
      <c r="H482" s="73"/>
      <c r="I482" s="73"/>
      <c r="J482" s="73"/>
      <c r="K482" s="73"/>
      <c r="L482" s="73"/>
      <c r="M482" s="73"/>
      <c r="N482" s="73"/>
      <c r="O482" s="73"/>
      <c r="P482" s="73"/>
      <c r="Q482" s="73"/>
      <c r="R482" s="73"/>
      <c r="S482" s="73"/>
      <c r="T482" s="73"/>
      <c r="U482" s="73"/>
      <c r="V482" s="73"/>
      <c r="W482" s="73"/>
      <c r="X482" s="73"/>
      <c r="Y482" s="73"/>
      <c r="Z482" s="73"/>
      <c r="AA482" s="73"/>
      <c r="AB482" s="73"/>
      <c r="AC482" s="73"/>
      <c r="AD482" s="73"/>
      <c r="AE482" s="73"/>
      <c r="AF482" s="73"/>
      <c r="AG482" s="73"/>
      <c r="AH482" s="73"/>
      <c r="AI482" s="73"/>
      <c r="AJ482" s="73"/>
      <c r="AK482" s="73"/>
      <c r="AL482" s="73"/>
      <c r="AM482" s="73"/>
      <c r="AN482" s="73"/>
      <c r="AO482" s="73"/>
      <c r="AP482" s="73"/>
      <c r="AQ482" s="73"/>
      <c r="AR482" s="73"/>
      <c r="AS482" s="73"/>
      <c r="AT482" s="73"/>
      <c r="AU482" s="73"/>
      <c r="AV482" s="73"/>
      <c r="AW482" s="73"/>
      <c r="AX482" s="73"/>
      <c r="AY482" s="73"/>
      <c r="AZ482" s="73"/>
      <c r="BA482" s="73"/>
      <c r="BB482" s="73"/>
      <c r="BC482" s="73"/>
      <c r="BD482" s="73"/>
      <c r="BE482" s="73"/>
      <c r="BF482" s="73"/>
      <c r="BG482" s="73"/>
      <c r="BH482" s="73"/>
      <c r="BI482" s="73"/>
      <c r="BJ482" s="73"/>
      <c r="BK482" s="73"/>
      <c r="BL482" s="73"/>
      <c r="BM482" s="73"/>
      <c r="BN482" s="73"/>
      <c r="BO482" s="73"/>
      <c r="BP482" s="73"/>
      <c r="BQ482" s="73"/>
      <c r="BR482" s="73"/>
      <c r="BS482" s="73"/>
      <c r="BT482" s="73"/>
      <c r="BU482" s="73"/>
      <c r="BV482" s="73"/>
      <c r="BW482" s="73"/>
      <c r="BX482" s="73"/>
      <c r="BY482" s="73"/>
      <c r="BZ482" s="73"/>
      <c r="CA482" s="73"/>
      <c r="CB482" s="73"/>
      <c r="CC482" s="73"/>
      <c r="CD482" s="73"/>
      <c r="CE482" s="73"/>
      <c r="CF482" s="73"/>
      <c r="CG482" s="73"/>
      <c r="CH482" s="73"/>
      <c r="CI482" s="73"/>
      <c r="CJ482" s="73"/>
      <c r="CK482" s="73"/>
      <c r="CL482" s="73"/>
      <c r="CM482" s="73"/>
      <c r="CN482" s="73"/>
      <c r="CO482" s="73"/>
      <c r="CP482" s="73"/>
      <c r="CQ482" s="73"/>
      <c r="CR482" s="73"/>
      <c r="CS482" s="73"/>
      <c r="CT482" s="73"/>
      <c r="CU482" s="73"/>
      <c r="CV482" s="73"/>
      <c r="CW482" s="73"/>
      <c r="CX482" s="73"/>
      <c r="CY482" s="73"/>
      <c r="CZ482" s="73"/>
      <c r="DA482" s="73"/>
      <c r="DB482" s="73"/>
      <c r="DC482" s="73"/>
      <c r="DD482" s="73"/>
      <c r="DE482" s="73"/>
      <c r="DF482" s="73"/>
      <c r="DG482" s="73"/>
      <c r="DH482" s="73"/>
      <c r="DI482" s="73"/>
      <c r="DJ482" s="73"/>
      <c r="DK482" s="73"/>
      <c r="DL482" s="73"/>
      <c r="DM482" s="73"/>
      <c r="DN482" s="73"/>
      <c r="DO482" s="73"/>
      <c r="DP482" s="73"/>
      <c r="DQ482" s="73"/>
      <c r="DR482" s="73"/>
      <c r="DS482" s="73"/>
      <c r="DT482" s="73"/>
      <c r="DU482" s="73"/>
      <c r="DV482" s="73"/>
      <c r="DW482" s="73"/>
      <c r="DX482" s="73"/>
      <c r="DY482" s="73"/>
      <c r="DZ482" s="73"/>
      <c r="EA482" s="73"/>
      <c r="EB482" s="73"/>
      <c r="EC482" s="73"/>
      <c r="ED482" s="73"/>
      <c r="EE482" s="73"/>
      <c r="EF482" s="73"/>
      <c r="EG482" s="73"/>
      <c r="EH482" s="73"/>
      <c r="EI482" s="73"/>
      <c r="EJ482" s="73"/>
      <c r="EK482" s="73"/>
      <c r="EL482" s="73"/>
      <c r="EM482" s="73"/>
      <c r="EN482" s="73"/>
      <c r="EO482" s="73"/>
      <c r="EP482" s="73"/>
      <c r="EQ482" s="73"/>
      <c r="ER482" s="73"/>
      <c r="ES482" s="73"/>
      <c r="ET482" s="73"/>
      <c r="EU482" s="73"/>
      <c r="EV482" s="73"/>
      <c r="EW482" s="73"/>
      <c r="EX482" s="73"/>
      <c r="EY482" s="73"/>
      <c r="EZ482" s="73"/>
      <c r="FA482" s="73"/>
      <c r="FB482" s="73"/>
      <c r="FC482" s="73"/>
      <c r="FD482" s="73"/>
      <c r="FE482" s="73"/>
      <c r="FF482" s="73"/>
      <c r="FG482" s="73"/>
      <c r="FH482" s="73"/>
      <c r="FI482" s="73"/>
      <c r="FJ482" s="73"/>
      <c r="FK482" s="73"/>
      <c r="FL482" s="73"/>
      <c r="FM482" s="73"/>
      <c r="FN482" s="73"/>
      <c r="FO482" s="73"/>
      <c r="FP482" s="73"/>
      <c r="FQ482" s="73"/>
      <c r="FR482" s="73"/>
      <c r="FS482" s="73"/>
      <c r="FT482" s="73"/>
      <c r="FU482" s="73"/>
      <c r="FV482" s="73"/>
      <c r="FW482" s="73"/>
      <c r="FX482" s="73"/>
      <c r="FY482" s="73"/>
      <c r="FZ482" s="73"/>
      <c r="GA482" s="73"/>
      <c r="GB482" s="73"/>
      <c r="GC482" s="73"/>
      <c r="GD482" s="73"/>
      <c r="GE482" s="73"/>
      <c r="GF482" s="73"/>
      <c r="GG482" s="73"/>
      <c r="GH482" s="73"/>
      <c r="GI482" s="73"/>
      <c r="GJ482" s="73"/>
      <c r="GK482" s="73"/>
      <c r="GL482" s="73"/>
      <c r="GM482" s="73"/>
      <c r="GN482" s="73"/>
      <c r="GO482" s="73"/>
      <c r="GP482" s="73"/>
      <c r="GQ482" s="73"/>
      <c r="GR482" s="73"/>
      <c r="GS482" s="73"/>
      <c r="GT482" s="73"/>
      <c r="GU482" s="73"/>
      <c r="GV482" s="73"/>
      <c r="GW482" s="73"/>
      <c r="GX482" s="73"/>
      <c r="GY482" s="73"/>
      <c r="GZ482" s="73"/>
      <c r="HA482" s="73"/>
      <c r="HB482" s="73"/>
      <c r="HC482" s="73"/>
      <c r="HD482" s="73"/>
      <c r="HE482" s="73"/>
      <c r="HF482" s="73"/>
      <c r="HG482" s="73"/>
      <c r="HH482" s="73"/>
      <c r="HI482" s="73"/>
      <c r="HJ482" s="73"/>
      <c r="HK482" s="73"/>
      <c r="HL482" s="73"/>
      <c r="HM482" s="73"/>
      <c r="HN482" s="73"/>
      <c r="HO482" s="73"/>
      <c r="HP482" s="73"/>
      <c r="HQ482" s="73"/>
      <c r="HR482" s="73"/>
      <c r="HS482" s="73"/>
      <c r="HT482" s="73"/>
      <c r="HU482" s="73"/>
      <c r="HV482" s="73"/>
      <c r="HW482" s="73"/>
      <c r="HX482" s="73"/>
    </row>
    <row r="483" spans="1:232" s="91" customFormat="1" ht="45" x14ac:dyDescent="0.2">
      <c r="A483" s="186">
        <v>4390</v>
      </c>
      <c r="B483" s="90"/>
      <c r="C483" s="101" t="s">
        <v>193</v>
      </c>
      <c r="D483" s="29" t="s">
        <v>1</v>
      </c>
      <c r="E483" s="104">
        <v>8</v>
      </c>
      <c r="F483" s="172"/>
      <c r="G483" s="32">
        <f t="shared" si="30"/>
        <v>0</v>
      </c>
      <c r="H483" s="73"/>
      <c r="I483" s="73"/>
      <c r="J483" s="73"/>
      <c r="K483" s="73"/>
      <c r="L483" s="73"/>
      <c r="M483" s="73"/>
      <c r="N483" s="73"/>
      <c r="O483" s="73"/>
      <c r="P483" s="73"/>
      <c r="Q483" s="73"/>
      <c r="R483" s="73"/>
      <c r="S483" s="73"/>
      <c r="T483" s="73"/>
      <c r="U483" s="73"/>
      <c r="V483" s="73"/>
      <c r="W483" s="73"/>
      <c r="X483" s="73"/>
      <c r="Y483" s="73"/>
      <c r="Z483" s="73"/>
      <c r="AA483" s="73"/>
      <c r="AB483" s="73"/>
      <c r="AC483" s="73"/>
      <c r="AD483" s="73"/>
      <c r="AE483" s="73"/>
      <c r="AF483" s="73"/>
      <c r="AG483" s="73"/>
      <c r="AH483" s="73"/>
      <c r="AI483" s="73"/>
      <c r="AJ483" s="73"/>
      <c r="AK483" s="73"/>
      <c r="AL483" s="73"/>
      <c r="AM483" s="73"/>
      <c r="AN483" s="73"/>
      <c r="AO483" s="73"/>
      <c r="AP483" s="73"/>
      <c r="AQ483" s="73"/>
      <c r="AR483" s="73"/>
      <c r="AS483" s="73"/>
      <c r="AT483" s="73"/>
      <c r="AU483" s="73"/>
      <c r="AV483" s="73"/>
      <c r="AW483" s="73"/>
      <c r="AX483" s="73"/>
      <c r="AY483" s="73"/>
      <c r="AZ483" s="73"/>
      <c r="BA483" s="73"/>
      <c r="BB483" s="73"/>
      <c r="BC483" s="73"/>
      <c r="BD483" s="73"/>
      <c r="BE483" s="73"/>
      <c r="BF483" s="73"/>
      <c r="BG483" s="73"/>
      <c r="BH483" s="73"/>
      <c r="BI483" s="73"/>
      <c r="BJ483" s="73"/>
      <c r="BK483" s="73"/>
      <c r="BL483" s="73"/>
      <c r="BM483" s="73"/>
      <c r="BN483" s="73"/>
      <c r="BO483" s="73"/>
      <c r="BP483" s="73"/>
      <c r="BQ483" s="73"/>
      <c r="BR483" s="73"/>
      <c r="BS483" s="73"/>
      <c r="BT483" s="73"/>
      <c r="BU483" s="73"/>
      <c r="BV483" s="73"/>
      <c r="BW483" s="73"/>
      <c r="BX483" s="73"/>
      <c r="BY483" s="73"/>
      <c r="BZ483" s="73"/>
      <c r="CA483" s="73"/>
      <c r="CB483" s="73"/>
      <c r="CC483" s="73"/>
      <c r="CD483" s="73"/>
      <c r="CE483" s="73"/>
      <c r="CF483" s="73"/>
      <c r="CG483" s="73"/>
      <c r="CH483" s="73"/>
      <c r="CI483" s="73"/>
      <c r="CJ483" s="73"/>
      <c r="CK483" s="73"/>
      <c r="CL483" s="73"/>
      <c r="CM483" s="73"/>
      <c r="CN483" s="73"/>
      <c r="CO483" s="73"/>
      <c r="CP483" s="73"/>
      <c r="CQ483" s="73"/>
      <c r="CR483" s="73"/>
      <c r="CS483" s="73"/>
      <c r="CT483" s="73"/>
      <c r="CU483" s="73"/>
      <c r="CV483" s="73"/>
      <c r="CW483" s="73"/>
      <c r="CX483" s="73"/>
      <c r="CY483" s="73"/>
      <c r="CZ483" s="73"/>
      <c r="DA483" s="73"/>
      <c r="DB483" s="73"/>
      <c r="DC483" s="73"/>
      <c r="DD483" s="73"/>
      <c r="DE483" s="73"/>
      <c r="DF483" s="73"/>
      <c r="DG483" s="73"/>
      <c r="DH483" s="73"/>
      <c r="DI483" s="73"/>
      <c r="DJ483" s="73"/>
      <c r="DK483" s="73"/>
      <c r="DL483" s="73"/>
      <c r="DM483" s="73"/>
      <c r="DN483" s="73"/>
      <c r="DO483" s="73"/>
      <c r="DP483" s="73"/>
      <c r="DQ483" s="73"/>
      <c r="DR483" s="73"/>
      <c r="DS483" s="73"/>
      <c r="DT483" s="73"/>
      <c r="DU483" s="73"/>
      <c r="DV483" s="73"/>
      <c r="DW483" s="73"/>
      <c r="DX483" s="73"/>
      <c r="DY483" s="73"/>
      <c r="DZ483" s="73"/>
      <c r="EA483" s="73"/>
      <c r="EB483" s="73"/>
      <c r="EC483" s="73"/>
      <c r="ED483" s="73"/>
      <c r="EE483" s="73"/>
      <c r="EF483" s="73"/>
      <c r="EG483" s="73"/>
      <c r="EH483" s="73"/>
      <c r="EI483" s="73"/>
      <c r="EJ483" s="73"/>
      <c r="EK483" s="73"/>
      <c r="EL483" s="73"/>
      <c r="EM483" s="73"/>
      <c r="EN483" s="73"/>
      <c r="EO483" s="73"/>
      <c r="EP483" s="73"/>
      <c r="EQ483" s="73"/>
      <c r="ER483" s="73"/>
      <c r="ES483" s="73"/>
      <c r="ET483" s="73"/>
      <c r="EU483" s="73"/>
      <c r="EV483" s="73"/>
      <c r="EW483" s="73"/>
      <c r="EX483" s="73"/>
      <c r="EY483" s="73"/>
      <c r="EZ483" s="73"/>
      <c r="FA483" s="73"/>
      <c r="FB483" s="73"/>
      <c r="FC483" s="73"/>
      <c r="FD483" s="73"/>
      <c r="FE483" s="73"/>
      <c r="FF483" s="73"/>
      <c r="FG483" s="73"/>
      <c r="FH483" s="73"/>
      <c r="FI483" s="73"/>
      <c r="FJ483" s="73"/>
      <c r="FK483" s="73"/>
      <c r="FL483" s="73"/>
      <c r="FM483" s="73"/>
      <c r="FN483" s="73"/>
      <c r="FO483" s="73"/>
      <c r="FP483" s="73"/>
      <c r="FQ483" s="73"/>
      <c r="FR483" s="73"/>
      <c r="FS483" s="73"/>
      <c r="FT483" s="73"/>
      <c r="FU483" s="73"/>
      <c r="FV483" s="73"/>
      <c r="FW483" s="73"/>
      <c r="FX483" s="73"/>
      <c r="FY483" s="73"/>
      <c r="FZ483" s="73"/>
      <c r="GA483" s="73"/>
      <c r="GB483" s="73"/>
      <c r="GC483" s="73"/>
      <c r="GD483" s="73"/>
      <c r="GE483" s="73"/>
      <c r="GF483" s="73"/>
      <c r="GG483" s="73"/>
      <c r="GH483" s="73"/>
      <c r="GI483" s="73"/>
      <c r="GJ483" s="73"/>
      <c r="GK483" s="73"/>
      <c r="GL483" s="73"/>
      <c r="GM483" s="73"/>
      <c r="GN483" s="73"/>
      <c r="GO483" s="73"/>
      <c r="GP483" s="73"/>
      <c r="GQ483" s="73"/>
      <c r="GR483" s="73"/>
      <c r="GS483" s="73"/>
      <c r="GT483" s="73"/>
      <c r="GU483" s="73"/>
      <c r="GV483" s="73"/>
      <c r="GW483" s="73"/>
      <c r="GX483" s="73"/>
      <c r="GY483" s="73"/>
      <c r="GZ483" s="73"/>
      <c r="HA483" s="73"/>
      <c r="HB483" s="73"/>
      <c r="HC483" s="73"/>
      <c r="HD483" s="73"/>
      <c r="HE483" s="73"/>
      <c r="HF483" s="73"/>
      <c r="HG483" s="73"/>
      <c r="HH483" s="73"/>
      <c r="HI483" s="73"/>
      <c r="HJ483" s="73"/>
      <c r="HK483" s="73"/>
      <c r="HL483" s="73"/>
      <c r="HM483" s="73"/>
      <c r="HN483" s="73"/>
      <c r="HO483" s="73"/>
      <c r="HP483" s="73"/>
      <c r="HQ483" s="73"/>
      <c r="HR483" s="73"/>
      <c r="HS483" s="73"/>
      <c r="HT483" s="73"/>
      <c r="HU483" s="73"/>
      <c r="HV483" s="73"/>
      <c r="HW483" s="73"/>
      <c r="HX483" s="73"/>
    </row>
    <row r="484" spans="1:232" s="91" customFormat="1" ht="90" x14ac:dyDescent="0.2">
      <c r="A484" s="186">
        <v>4400</v>
      </c>
      <c r="B484" s="90"/>
      <c r="C484" s="117" t="s">
        <v>204</v>
      </c>
      <c r="D484" s="29" t="s">
        <v>2</v>
      </c>
      <c r="E484" s="104">
        <v>1</v>
      </c>
      <c r="F484" s="172"/>
      <c r="G484" s="32">
        <f t="shared" si="30"/>
        <v>0</v>
      </c>
      <c r="H484" s="73"/>
      <c r="I484" s="73"/>
      <c r="J484" s="73"/>
      <c r="K484" s="73"/>
      <c r="L484" s="73"/>
      <c r="M484" s="73"/>
      <c r="N484" s="73"/>
      <c r="O484" s="73"/>
      <c r="P484" s="73"/>
      <c r="Q484" s="73"/>
      <c r="R484" s="73"/>
      <c r="S484" s="73"/>
      <c r="T484" s="73"/>
      <c r="U484" s="73"/>
      <c r="V484" s="73"/>
      <c r="W484" s="73"/>
      <c r="X484" s="73"/>
      <c r="Y484" s="73"/>
      <c r="Z484" s="73"/>
      <c r="AA484" s="73"/>
      <c r="AB484" s="73"/>
      <c r="AC484" s="73"/>
      <c r="AD484" s="73"/>
      <c r="AE484" s="73"/>
      <c r="AF484" s="73"/>
      <c r="AG484" s="73"/>
      <c r="AH484" s="73"/>
      <c r="AI484" s="73"/>
      <c r="AJ484" s="73"/>
      <c r="AK484" s="73"/>
      <c r="AL484" s="73"/>
      <c r="AM484" s="73"/>
      <c r="AN484" s="73"/>
      <c r="AO484" s="73"/>
      <c r="AP484" s="73"/>
      <c r="AQ484" s="73"/>
      <c r="AR484" s="73"/>
      <c r="AS484" s="73"/>
      <c r="AT484" s="73"/>
      <c r="AU484" s="73"/>
      <c r="AV484" s="73"/>
      <c r="AW484" s="73"/>
      <c r="AX484" s="73"/>
      <c r="AY484" s="73"/>
      <c r="AZ484" s="73"/>
      <c r="BA484" s="73"/>
      <c r="BB484" s="73"/>
      <c r="BC484" s="73"/>
      <c r="BD484" s="73"/>
      <c r="BE484" s="73"/>
      <c r="BF484" s="73"/>
      <c r="BG484" s="73"/>
      <c r="BH484" s="73"/>
      <c r="BI484" s="73"/>
      <c r="BJ484" s="73"/>
      <c r="BK484" s="73"/>
      <c r="BL484" s="73"/>
      <c r="BM484" s="73"/>
      <c r="BN484" s="73"/>
      <c r="BO484" s="73"/>
      <c r="BP484" s="73"/>
      <c r="BQ484" s="73"/>
      <c r="BR484" s="73"/>
      <c r="BS484" s="73"/>
      <c r="BT484" s="73"/>
      <c r="BU484" s="73"/>
      <c r="BV484" s="73"/>
      <c r="BW484" s="73"/>
      <c r="BX484" s="73"/>
      <c r="BY484" s="73"/>
      <c r="BZ484" s="73"/>
      <c r="CA484" s="73"/>
      <c r="CB484" s="73"/>
      <c r="CC484" s="73"/>
      <c r="CD484" s="73"/>
      <c r="CE484" s="73"/>
      <c r="CF484" s="73"/>
      <c r="CG484" s="73"/>
      <c r="CH484" s="73"/>
      <c r="CI484" s="73"/>
      <c r="CJ484" s="73"/>
      <c r="CK484" s="73"/>
      <c r="CL484" s="73"/>
      <c r="CM484" s="73"/>
      <c r="CN484" s="73"/>
      <c r="CO484" s="73"/>
      <c r="CP484" s="73"/>
      <c r="CQ484" s="73"/>
      <c r="CR484" s="73"/>
      <c r="CS484" s="73"/>
      <c r="CT484" s="73"/>
      <c r="CU484" s="73"/>
      <c r="CV484" s="73"/>
      <c r="CW484" s="73"/>
      <c r="CX484" s="73"/>
      <c r="CY484" s="73"/>
      <c r="CZ484" s="73"/>
      <c r="DA484" s="73"/>
      <c r="DB484" s="73"/>
      <c r="DC484" s="73"/>
      <c r="DD484" s="73"/>
      <c r="DE484" s="73"/>
      <c r="DF484" s="73"/>
      <c r="DG484" s="73"/>
      <c r="DH484" s="73"/>
      <c r="DI484" s="73"/>
      <c r="DJ484" s="73"/>
      <c r="DK484" s="73"/>
      <c r="DL484" s="73"/>
      <c r="DM484" s="73"/>
      <c r="DN484" s="73"/>
      <c r="DO484" s="73"/>
      <c r="DP484" s="73"/>
      <c r="DQ484" s="73"/>
      <c r="DR484" s="73"/>
      <c r="DS484" s="73"/>
      <c r="DT484" s="73"/>
      <c r="DU484" s="73"/>
      <c r="DV484" s="73"/>
      <c r="DW484" s="73"/>
      <c r="DX484" s="73"/>
      <c r="DY484" s="73"/>
      <c r="DZ484" s="73"/>
      <c r="EA484" s="73"/>
      <c r="EB484" s="73"/>
      <c r="EC484" s="73"/>
      <c r="ED484" s="73"/>
      <c r="EE484" s="73"/>
      <c r="EF484" s="73"/>
      <c r="EG484" s="73"/>
      <c r="EH484" s="73"/>
      <c r="EI484" s="73"/>
      <c r="EJ484" s="73"/>
      <c r="EK484" s="73"/>
      <c r="EL484" s="73"/>
      <c r="EM484" s="73"/>
      <c r="EN484" s="73"/>
      <c r="EO484" s="73"/>
      <c r="EP484" s="73"/>
      <c r="EQ484" s="73"/>
      <c r="ER484" s="73"/>
      <c r="ES484" s="73"/>
      <c r="ET484" s="73"/>
      <c r="EU484" s="73"/>
      <c r="EV484" s="73"/>
      <c r="EW484" s="73"/>
      <c r="EX484" s="73"/>
      <c r="EY484" s="73"/>
      <c r="EZ484" s="73"/>
      <c r="FA484" s="73"/>
      <c r="FB484" s="73"/>
      <c r="FC484" s="73"/>
      <c r="FD484" s="73"/>
      <c r="FE484" s="73"/>
      <c r="FF484" s="73"/>
      <c r="FG484" s="73"/>
      <c r="FH484" s="73"/>
      <c r="FI484" s="73"/>
      <c r="FJ484" s="73"/>
      <c r="FK484" s="73"/>
      <c r="FL484" s="73"/>
      <c r="FM484" s="73"/>
      <c r="FN484" s="73"/>
      <c r="FO484" s="73"/>
      <c r="FP484" s="73"/>
      <c r="FQ484" s="73"/>
      <c r="FR484" s="73"/>
      <c r="FS484" s="73"/>
      <c r="FT484" s="73"/>
      <c r="FU484" s="73"/>
      <c r="FV484" s="73"/>
      <c r="FW484" s="73"/>
      <c r="FX484" s="73"/>
      <c r="FY484" s="73"/>
      <c r="FZ484" s="73"/>
      <c r="GA484" s="73"/>
      <c r="GB484" s="73"/>
      <c r="GC484" s="73"/>
      <c r="GD484" s="73"/>
      <c r="GE484" s="73"/>
      <c r="GF484" s="73"/>
      <c r="GG484" s="73"/>
      <c r="GH484" s="73"/>
      <c r="GI484" s="73"/>
      <c r="GJ484" s="73"/>
      <c r="GK484" s="73"/>
      <c r="GL484" s="73"/>
      <c r="GM484" s="73"/>
      <c r="GN484" s="73"/>
      <c r="GO484" s="73"/>
      <c r="GP484" s="73"/>
      <c r="GQ484" s="73"/>
      <c r="GR484" s="73"/>
      <c r="GS484" s="73"/>
      <c r="GT484" s="73"/>
      <c r="GU484" s="73"/>
      <c r="GV484" s="73"/>
      <c r="GW484" s="73"/>
      <c r="GX484" s="73"/>
      <c r="GY484" s="73"/>
      <c r="GZ484" s="73"/>
      <c r="HA484" s="73"/>
      <c r="HB484" s="73"/>
      <c r="HC484" s="73"/>
      <c r="HD484" s="73"/>
      <c r="HE484" s="73"/>
      <c r="HF484" s="73"/>
      <c r="HG484" s="73"/>
      <c r="HH484" s="73"/>
      <c r="HI484" s="73"/>
      <c r="HJ484" s="73"/>
      <c r="HK484" s="73"/>
      <c r="HL484" s="73"/>
      <c r="HM484" s="73"/>
      <c r="HN484" s="73"/>
      <c r="HO484" s="73"/>
      <c r="HP484" s="73"/>
      <c r="HQ484" s="73"/>
      <c r="HR484" s="73"/>
      <c r="HS484" s="73"/>
      <c r="HT484" s="73"/>
      <c r="HU484" s="73"/>
      <c r="HV484" s="73"/>
      <c r="HW484" s="73"/>
      <c r="HX484" s="73"/>
    </row>
    <row r="485" spans="1:232" s="73" customFormat="1" ht="123.75" x14ac:dyDescent="0.2">
      <c r="A485" s="186">
        <v>4410</v>
      </c>
      <c r="B485" s="90"/>
      <c r="C485" s="99" t="s">
        <v>339</v>
      </c>
      <c r="D485" s="29" t="s">
        <v>12</v>
      </c>
      <c r="E485" s="104">
        <v>24</v>
      </c>
      <c r="F485" s="173"/>
      <c r="G485" s="32">
        <f t="shared" si="30"/>
        <v>0</v>
      </c>
    </row>
    <row r="486" spans="1:232" s="73" customFormat="1" ht="45" x14ac:dyDescent="0.2">
      <c r="A486" s="186">
        <v>4420</v>
      </c>
      <c r="B486" s="90"/>
      <c r="C486" s="28" t="s">
        <v>84</v>
      </c>
      <c r="D486" s="29" t="s">
        <v>1</v>
      </c>
      <c r="E486" s="104">
        <v>8</v>
      </c>
      <c r="F486" s="164"/>
      <c r="G486" s="32">
        <f t="shared" si="30"/>
        <v>0</v>
      </c>
    </row>
    <row r="487" spans="1:232" s="73" customFormat="1" ht="56.25" x14ac:dyDescent="0.2">
      <c r="A487" s="186">
        <v>4430</v>
      </c>
      <c r="B487" s="90"/>
      <c r="C487" s="28" t="s">
        <v>85</v>
      </c>
      <c r="D487" s="29" t="s">
        <v>1</v>
      </c>
      <c r="E487" s="104">
        <v>4</v>
      </c>
      <c r="F487" s="164"/>
      <c r="G487" s="32">
        <f t="shared" si="30"/>
        <v>0</v>
      </c>
    </row>
    <row r="488" spans="1:232" s="73" customFormat="1" ht="56.25" x14ac:dyDescent="0.2">
      <c r="A488" s="186">
        <v>4440</v>
      </c>
      <c r="B488" s="90"/>
      <c r="C488" s="28" t="s">
        <v>86</v>
      </c>
      <c r="D488" s="29" t="s">
        <v>1</v>
      </c>
      <c r="E488" s="104">
        <v>8</v>
      </c>
      <c r="F488" s="164"/>
      <c r="G488" s="32">
        <f t="shared" si="30"/>
        <v>0</v>
      </c>
    </row>
    <row r="489" spans="1:232" s="73" customFormat="1" ht="56.25" x14ac:dyDescent="0.2">
      <c r="A489" s="186">
        <v>4450</v>
      </c>
      <c r="B489" s="90"/>
      <c r="C489" s="28" t="s">
        <v>87</v>
      </c>
      <c r="D489" s="29" t="s">
        <v>1</v>
      </c>
      <c r="E489" s="104">
        <v>4</v>
      </c>
      <c r="F489" s="164"/>
      <c r="G489" s="32">
        <f t="shared" si="30"/>
        <v>0</v>
      </c>
    </row>
    <row r="490" spans="1:232" s="73" customFormat="1" ht="45" x14ac:dyDescent="0.2">
      <c r="A490" s="186">
        <v>4460</v>
      </c>
      <c r="B490" s="90"/>
      <c r="C490" s="28" t="s">
        <v>90</v>
      </c>
      <c r="D490" s="29" t="s">
        <v>1</v>
      </c>
      <c r="E490" s="104">
        <v>2</v>
      </c>
      <c r="F490" s="164"/>
      <c r="G490" s="32">
        <f t="shared" si="30"/>
        <v>0</v>
      </c>
      <c r="H490" s="91"/>
      <c r="I490" s="91"/>
      <c r="J490" s="91"/>
      <c r="K490" s="91"/>
      <c r="L490" s="91"/>
      <c r="M490" s="91"/>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N490" s="91"/>
      <c r="AO490" s="91"/>
      <c r="AP490" s="91"/>
      <c r="AQ490" s="91"/>
      <c r="AR490" s="91"/>
      <c r="AS490" s="91"/>
      <c r="AT490" s="91"/>
      <c r="AU490" s="91"/>
      <c r="AV490" s="91"/>
      <c r="AW490" s="91"/>
      <c r="AX490" s="91"/>
      <c r="AY490" s="91"/>
      <c r="AZ490" s="91"/>
      <c r="BA490" s="91"/>
      <c r="BB490" s="91"/>
      <c r="BC490" s="91"/>
      <c r="BD490" s="91"/>
      <c r="BE490" s="91"/>
      <c r="BF490" s="91"/>
      <c r="BG490" s="91"/>
      <c r="BH490" s="91"/>
      <c r="BI490" s="91"/>
      <c r="BJ490" s="91"/>
      <c r="BK490" s="91"/>
      <c r="BL490" s="91"/>
      <c r="BM490" s="91"/>
      <c r="BN490" s="91"/>
      <c r="BO490" s="91"/>
      <c r="BP490" s="91"/>
      <c r="BQ490" s="91"/>
      <c r="BR490" s="91"/>
      <c r="BS490" s="91"/>
      <c r="BT490" s="91"/>
      <c r="BU490" s="91"/>
      <c r="BV490" s="91"/>
      <c r="BW490" s="91"/>
      <c r="BX490" s="91"/>
      <c r="BY490" s="91"/>
      <c r="BZ490" s="91"/>
      <c r="CA490" s="91"/>
      <c r="CB490" s="91"/>
      <c r="CC490" s="91"/>
      <c r="CD490" s="91"/>
      <c r="CE490" s="91"/>
      <c r="CF490" s="91"/>
      <c r="CG490" s="91"/>
      <c r="CH490" s="91"/>
      <c r="CI490" s="91"/>
      <c r="CJ490" s="91"/>
      <c r="CK490" s="91"/>
      <c r="CL490" s="91"/>
      <c r="CM490" s="91"/>
      <c r="CN490" s="91"/>
      <c r="CO490" s="91"/>
      <c r="CP490" s="91"/>
      <c r="CQ490" s="91"/>
      <c r="CR490" s="91"/>
      <c r="CS490" s="91"/>
      <c r="CT490" s="91"/>
      <c r="CU490" s="91"/>
      <c r="CV490" s="91"/>
      <c r="CW490" s="91"/>
      <c r="CX490" s="91"/>
      <c r="CY490" s="91"/>
      <c r="CZ490" s="91"/>
      <c r="DA490" s="91"/>
      <c r="DB490" s="91"/>
      <c r="DC490" s="91"/>
      <c r="DD490" s="91"/>
      <c r="DE490" s="91"/>
      <c r="DF490" s="91"/>
      <c r="DG490" s="91"/>
      <c r="DH490" s="91"/>
      <c r="DI490" s="91"/>
      <c r="DJ490" s="91"/>
      <c r="DK490" s="91"/>
      <c r="DL490" s="91"/>
      <c r="DM490" s="91"/>
      <c r="DN490" s="91"/>
      <c r="DO490" s="91"/>
      <c r="DP490" s="91"/>
      <c r="DQ490" s="91"/>
      <c r="DR490" s="91"/>
      <c r="DS490" s="91"/>
      <c r="DT490" s="91"/>
      <c r="DU490" s="91"/>
      <c r="DV490" s="91"/>
      <c r="DW490" s="91"/>
      <c r="DX490" s="91"/>
      <c r="DY490" s="91"/>
      <c r="DZ490" s="91"/>
      <c r="EA490" s="91"/>
      <c r="EB490" s="91"/>
      <c r="EC490" s="91"/>
      <c r="ED490" s="91"/>
      <c r="EE490" s="91"/>
      <c r="EF490" s="91"/>
      <c r="EG490" s="91"/>
      <c r="EH490" s="91"/>
      <c r="EI490" s="91"/>
      <c r="EJ490" s="91"/>
      <c r="EK490" s="91"/>
      <c r="EL490" s="91"/>
      <c r="EM490" s="91"/>
      <c r="EN490" s="91"/>
      <c r="EO490" s="91"/>
      <c r="EP490" s="91"/>
      <c r="EQ490" s="91"/>
      <c r="ER490" s="91"/>
      <c r="ES490" s="91"/>
      <c r="ET490" s="91"/>
      <c r="EU490" s="91"/>
      <c r="EV490" s="91"/>
      <c r="EW490" s="91"/>
      <c r="EX490" s="91"/>
      <c r="EY490" s="91"/>
      <c r="EZ490" s="91"/>
      <c r="FA490" s="91"/>
      <c r="FB490" s="91"/>
      <c r="FC490" s="91"/>
      <c r="FD490" s="91"/>
      <c r="FE490" s="91"/>
      <c r="FF490" s="91"/>
      <c r="FG490" s="91"/>
      <c r="FH490" s="91"/>
      <c r="FI490" s="91"/>
      <c r="FJ490" s="91"/>
      <c r="FK490" s="91"/>
      <c r="FL490" s="91"/>
      <c r="FM490" s="91"/>
      <c r="FN490" s="91"/>
      <c r="FO490" s="91"/>
      <c r="FP490" s="91"/>
      <c r="FQ490" s="91"/>
      <c r="FR490" s="91"/>
      <c r="FS490" s="91"/>
      <c r="FT490" s="91"/>
      <c r="FU490" s="91"/>
      <c r="FV490" s="91"/>
      <c r="FW490" s="91"/>
      <c r="FX490" s="91"/>
      <c r="FY490" s="91"/>
      <c r="FZ490" s="91"/>
      <c r="GA490" s="91"/>
      <c r="GB490" s="91"/>
      <c r="GC490" s="91"/>
      <c r="GD490" s="91"/>
      <c r="GE490" s="91"/>
      <c r="GF490" s="91"/>
      <c r="GG490" s="91"/>
      <c r="GH490" s="91"/>
      <c r="GI490" s="91"/>
      <c r="GJ490" s="91"/>
      <c r="GK490" s="91"/>
      <c r="GL490" s="91"/>
      <c r="GM490" s="91"/>
      <c r="GN490" s="91"/>
      <c r="GO490" s="91"/>
      <c r="GP490" s="91"/>
      <c r="GQ490" s="91"/>
      <c r="GR490" s="91"/>
      <c r="GS490" s="91"/>
      <c r="GT490" s="91"/>
      <c r="GU490" s="91"/>
      <c r="GV490" s="91"/>
      <c r="GW490" s="91"/>
      <c r="GX490" s="91"/>
      <c r="GY490" s="91"/>
      <c r="GZ490" s="91"/>
      <c r="HA490" s="91"/>
      <c r="HB490" s="91"/>
      <c r="HC490" s="91"/>
      <c r="HD490" s="91"/>
      <c r="HE490" s="91"/>
      <c r="HF490" s="91"/>
      <c r="HG490" s="91"/>
      <c r="HH490" s="91"/>
      <c r="HI490" s="91"/>
      <c r="HJ490" s="91"/>
      <c r="HK490" s="91"/>
      <c r="HL490" s="91"/>
      <c r="HM490" s="91"/>
      <c r="HN490" s="91"/>
      <c r="HO490" s="91"/>
      <c r="HP490" s="91"/>
      <c r="HQ490" s="91"/>
      <c r="HR490" s="91"/>
      <c r="HS490" s="91"/>
      <c r="HT490" s="91"/>
      <c r="HU490" s="91"/>
      <c r="HV490" s="91"/>
      <c r="HW490" s="91"/>
      <c r="HX490" s="91"/>
    </row>
    <row r="491" spans="1:232" s="73" customFormat="1" ht="45" x14ac:dyDescent="0.2">
      <c r="A491" s="186">
        <v>4470</v>
      </c>
      <c r="B491" s="90"/>
      <c r="C491" s="28" t="s">
        <v>91</v>
      </c>
      <c r="D491" s="29" t="s">
        <v>1</v>
      </c>
      <c r="E491" s="104">
        <v>2</v>
      </c>
      <c r="F491" s="164"/>
      <c r="G491" s="32">
        <f t="shared" si="30"/>
        <v>0</v>
      </c>
      <c r="H491" s="91"/>
      <c r="I491" s="91"/>
      <c r="J491" s="91"/>
      <c r="K491" s="91"/>
      <c r="L491" s="91"/>
      <c r="M491" s="91"/>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N491" s="91"/>
      <c r="AO491" s="91"/>
      <c r="AP491" s="91"/>
      <c r="AQ491" s="91"/>
      <c r="AR491" s="91"/>
      <c r="AS491" s="91"/>
      <c r="AT491" s="91"/>
      <c r="AU491" s="91"/>
      <c r="AV491" s="91"/>
      <c r="AW491" s="91"/>
      <c r="AX491" s="91"/>
      <c r="AY491" s="91"/>
      <c r="AZ491" s="91"/>
      <c r="BA491" s="91"/>
      <c r="BB491" s="91"/>
      <c r="BC491" s="91"/>
      <c r="BD491" s="91"/>
      <c r="BE491" s="91"/>
      <c r="BF491" s="91"/>
      <c r="BG491" s="91"/>
      <c r="BH491" s="91"/>
      <c r="BI491" s="91"/>
      <c r="BJ491" s="91"/>
      <c r="BK491" s="91"/>
      <c r="BL491" s="91"/>
      <c r="BM491" s="91"/>
      <c r="BN491" s="91"/>
      <c r="BO491" s="91"/>
      <c r="BP491" s="91"/>
      <c r="BQ491" s="91"/>
      <c r="BR491" s="91"/>
      <c r="BS491" s="91"/>
      <c r="BT491" s="91"/>
      <c r="BU491" s="91"/>
      <c r="BV491" s="91"/>
      <c r="BW491" s="91"/>
      <c r="BX491" s="91"/>
      <c r="BY491" s="91"/>
      <c r="BZ491" s="91"/>
      <c r="CA491" s="91"/>
      <c r="CB491" s="91"/>
      <c r="CC491" s="91"/>
      <c r="CD491" s="91"/>
      <c r="CE491" s="91"/>
      <c r="CF491" s="91"/>
      <c r="CG491" s="91"/>
      <c r="CH491" s="91"/>
      <c r="CI491" s="91"/>
      <c r="CJ491" s="91"/>
      <c r="CK491" s="91"/>
      <c r="CL491" s="91"/>
      <c r="CM491" s="91"/>
      <c r="CN491" s="91"/>
      <c r="CO491" s="91"/>
      <c r="CP491" s="91"/>
      <c r="CQ491" s="91"/>
      <c r="CR491" s="91"/>
      <c r="CS491" s="91"/>
      <c r="CT491" s="91"/>
      <c r="CU491" s="91"/>
      <c r="CV491" s="91"/>
      <c r="CW491" s="91"/>
      <c r="CX491" s="91"/>
      <c r="CY491" s="91"/>
      <c r="CZ491" s="91"/>
      <c r="DA491" s="91"/>
      <c r="DB491" s="91"/>
      <c r="DC491" s="91"/>
      <c r="DD491" s="91"/>
      <c r="DE491" s="91"/>
      <c r="DF491" s="91"/>
      <c r="DG491" s="91"/>
      <c r="DH491" s="91"/>
      <c r="DI491" s="91"/>
      <c r="DJ491" s="91"/>
      <c r="DK491" s="91"/>
      <c r="DL491" s="91"/>
      <c r="DM491" s="91"/>
      <c r="DN491" s="91"/>
      <c r="DO491" s="91"/>
      <c r="DP491" s="91"/>
      <c r="DQ491" s="91"/>
      <c r="DR491" s="91"/>
      <c r="DS491" s="91"/>
      <c r="DT491" s="91"/>
      <c r="DU491" s="91"/>
      <c r="DV491" s="91"/>
      <c r="DW491" s="91"/>
      <c r="DX491" s="91"/>
      <c r="DY491" s="91"/>
      <c r="DZ491" s="91"/>
      <c r="EA491" s="91"/>
      <c r="EB491" s="91"/>
      <c r="EC491" s="91"/>
      <c r="ED491" s="91"/>
      <c r="EE491" s="91"/>
      <c r="EF491" s="91"/>
      <c r="EG491" s="91"/>
      <c r="EH491" s="91"/>
      <c r="EI491" s="91"/>
      <c r="EJ491" s="91"/>
      <c r="EK491" s="91"/>
      <c r="EL491" s="91"/>
      <c r="EM491" s="91"/>
      <c r="EN491" s="91"/>
      <c r="EO491" s="91"/>
      <c r="EP491" s="91"/>
      <c r="EQ491" s="91"/>
      <c r="ER491" s="91"/>
      <c r="ES491" s="91"/>
      <c r="ET491" s="91"/>
      <c r="EU491" s="91"/>
      <c r="EV491" s="91"/>
      <c r="EW491" s="91"/>
      <c r="EX491" s="91"/>
      <c r="EY491" s="91"/>
      <c r="EZ491" s="91"/>
      <c r="FA491" s="91"/>
      <c r="FB491" s="91"/>
      <c r="FC491" s="91"/>
      <c r="FD491" s="91"/>
      <c r="FE491" s="91"/>
      <c r="FF491" s="91"/>
      <c r="FG491" s="91"/>
      <c r="FH491" s="91"/>
      <c r="FI491" s="91"/>
      <c r="FJ491" s="91"/>
      <c r="FK491" s="91"/>
      <c r="FL491" s="91"/>
      <c r="FM491" s="91"/>
      <c r="FN491" s="91"/>
      <c r="FO491" s="91"/>
      <c r="FP491" s="91"/>
      <c r="FQ491" s="91"/>
      <c r="FR491" s="91"/>
      <c r="FS491" s="91"/>
      <c r="FT491" s="91"/>
      <c r="FU491" s="91"/>
      <c r="FV491" s="91"/>
      <c r="FW491" s="91"/>
      <c r="FX491" s="91"/>
      <c r="FY491" s="91"/>
      <c r="FZ491" s="91"/>
      <c r="GA491" s="91"/>
      <c r="GB491" s="91"/>
      <c r="GC491" s="91"/>
      <c r="GD491" s="91"/>
      <c r="GE491" s="91"/>
      <c r="GF491" s="91"/>
      <c r="GG491" s="91"/>
      <c r="GH491" s="91"/>
      <c r="GI491" s="91"/>
      <c r="GJ491" s="91"/>
      <c r="GK491" s="91"/>
      <c r="GL491" s="91"/>
      <c r="GM491" s="91"/>
      <c r="GN491" s="91"/>
      <c r="GO491" s="91"/>
      <c r="GP491" s="91"/>
      <c r="GQ491" s="91"/>
      <c r="GR491" s="91"/>
      <c r="GS491" s="91"/>
      <c r="GT491" s="91"/>
      <c r="GU491" s="91"/>
      <c r="GV491" s="91"/>
      <c r="GW491" s="91"/>
      <c r="GX491" s="91"/>
      <c r="GY491" s="91"/>
      <c r="GZ491" s="91"/>
      <c r="HA491" s="91"/>
      <c r="HB491" s="91"/>
      <c r="HC491" s="91"/>
      <c r="HD491" s="91"/>
      <c r="HE491" s="91"/>
      <c r="HF491" s="91"/>
      <c r="HG491" s="91"/>
      <c r="HH491" s="91"/>
      <c r="HI491" s="91"/>
      <c r="HJ491" s="91"/>
      <c r="HK491" s="91"/>
      <c r="HL491" s="91"/>
      <c r="HM491" s="91"/>
      <c r="HN491" s="91"/>
      <c r="HO491" s="91"/>
      <c r="HP491" s="91"/>
      <c r="HQ491" s="91"/>
      <c r="HR491" s="91"/>
      <c r="HS491" s="91"/>
      <c r="HT491" s="91"/>
      <c r="HU491" s="91"/>
      <c r="HV491" s="91"/>
      <c r="HW491" s="91"/>
      <c r="HX491" s="91"/>
    </row>
    <row r="492" spans="1:232" s="73" customFormat="1" ht="11.25" x14ac:dyDescent="0.2">
      <c r="B492" s="90"/>
      <c r="C492" s="28"/>
      <c r="D492" s="29"/>
      <c r="E492" s="104"/>
      <c r="F492" s="164"/>
      <c r="G492" s="32"/>
      <c r="H492" s="91"/>
      <c r="I492" s="91"/>
      <c r="J492" s="91"/>
      <c r="K492" s="91"/>
      <c r="L492" s="91"/>
      <c r="M492" s="91"/>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N492" s="91"/>
      <c r="AO492" s="91"/>
      <c r="AP492" s="91"/>
      <c r="AQ492" s="91"/>
      <c r="AR492" s="91"/>
      <c r="AS492" s="91"/>
      <c r="AT492" s="91"/>
      <c r="AU492" s="91"/>
      <c r="AV492" s="91"/>
      <c r="AW492" s="91"/>
      <c r="AX492" s="91"/>
      <c r="AY492" s="91"/>
      <c r="AZ492" s="91"/>
      <c r="BA492" s="91"/>
      <c r="BB492" s="91"/>
      <c r="BC492" s="91"/>
      <c r="BD492" s="91"/>
      <c r="BE492" s="91"/>
      <c r="BF492" s="91"/>
      <c r="BG492" s="91"/>
      <c r="BH492" s="91"/>
      <c r="BI492" s="91"/>
      <c r="BJ492" s="91"/>
      <c r="BK492" s="91"/>
      <c r="BL492" s="91"/>
      <c r="BM492" s="91"/>
      <c r="BN492" s="91"/>
      <c r="BO492" s="91"/>
      <c r="BP492" s="91"/>
      <c r="BQ492" s="91"/>
      <c r="BR492" s="91"/>
      <c r="BS492" s="91"/>
      <c r="BT492" s="91"/>
      <c r="BU492" s="91"/>
      <c r="BV492" s="91"/>
      <c r="BW492" s="91"/>
      <c r="BX492" s="91"/>
      <c r="BY492" s="91"/>
      <c r="BZ492" s="91"/>
      <c r="CA492" s="91"/>
      <c r="CB492" s="91"/>
      <c r="CC492" s="91"/>
      <c r="CD492" s="91"/>
      <c r="CE492" s="91"/>
      <c r="CF492" s="91"/>
      <c r="CG492" s="91"/>
      <c r="CH492" s="91"/>
      <c r="CI492" s="91"/>
      <c r="CJ492" s="91"/>
      <c r="CK492" s="91"/>
      <c r="CL492" s="91"/>
      <c r="CM492" s="91"/>
      <c r="CN492" s="91"/>
      <c r="CO492" s="91"/>
      <c r="CP492" s="91"/>
      <c r="CQ492" s="91"/>
      <c r="CR492" s="91"/>
      <c r="CS492" s="91"/>
      <c r="CT492" s="91"/>
      <c r="CU492" s="91"/>
      <c r="CV492" s="91"/>
      <c r="CW492" s="91"/>
      <c r="CX492" s="91"/>
      <c r="CY492" s="91"/>
      <c r="CZ492" s="91"/>
      <c r="DA492" s="91"/>
      <c r="DB492" s="91"/>
      <c r="DC492" s="91"/>
      <c r="DD492" s="91"/>
      <c r="DE492" s="91"/>
      <c r="DF492" s="91"/>
      <c r="DG492" s="91"/>
      <c r="DH492" s="91"/>
      <c r="DI492" s="91"/>
      <c r="DJ492" s="91"/>
      <c r="DK492" s="91"/>
      <c r="DL492" s="91"/>
      <c r="DM492" s="91"/>
      <c r="DN492" s="91"/>
      <c r="DO492" s="91"/>
      <c r="DP492" s="91"/>
      <c r="DQ492" s="91"/>
      <c r="DR492" s="91"/>
      <c r="DS492" s="91"/>
      <c r="DT492" s="91"/>
      <c r="DU492" s="91"/>
      <c r="DV492" s="91"/>
      <c r="DW492" s="91"/>
      <c r="DX492" s="91"/>
      <c r="DY492" s="91"/>
      <c r="DZ492" s="91"/>
      <c r="EA492" s="91"/>
      <c r="EB492" s="91"/>
      <c r="EC492" s="91"/>
      <c r="ED492" s="91"/>
      <c r="EE492" s="91"/>
      <c r="EF492" s="91"/>
      <c r="EG492" s="91"/>
      <c r="EH492" s="91"/>
      <c r="EI492" s="91"/>
      <c r="EJ492" s="91"/>
      <c r="EK492" s="91"/>
      <c r="EL492" s="91"/>
      <c r="EM492" s="91"/>
      <c r="EN492" s="91"/>
      <c r="EO492" s="91"/>
      <c r="EP492" s="91"/>
      <c r="EQ492" s="91"/>
      <c r="ER492" s="91"/>
      <c r="ES492" s="91"/>
      <c r="ET492" s="91"/>
      <c r="EU492" s="91"/>
      <c r="EV492" s="91"/>
      <c r="EW492" s="91"/>
      <c r="EX492" s="91"/>
      <c r="EY492" s="91"/>
      <c r="EZ492" s="91"/>
      <c r="FA492" s="91"/>
      <c r="FB492" s="91"/>
      <c r="FC492" s="91"/>
      <c r="FD492" s="91"/>
      <c r="FE492" s="91"/>
      <c r="FF492" s="91"/>
      <c r="FG492" s="91"/>
      <c r="FH492" s="91"/>
      <c r="FI492" s="91"/>
      <c r="FJ492" s="91"/>
      <c r="FK492" s="91"/>
      <c r="FL492" s="91"/>
      <c r="FM492" s="91"/>
      <c r="FN492" s="91"/>
      <c r="FO492" s="91"/>
      <c r="FP492" s="91"/>
      <c r="FQ492" s="91"/>
      <c r="FR492" s="91"/>
      <c r="FS492" s="91"/>
      <c r="FT492" s="91"/>
      <c r="FU492" s="91"/>
      <c r="FV492" s="91"/>
      <c r="FW492" s="91"/>
      <c r="FX492" s="91"/>
      <c r="FY492" s="91"/>
      <c r="FZ492" s="91"/>
      <c r="GA492" s="91"/>
      <c r="GB492" s="91"/>
      <c r="GC492" s="91"/>
      <c r="GD492" s="91"/>
      <c r="GE492" s="91"/>
      <c r="GF492" s="91"/>
      <c r="GG492" s="91"/>
      <c r="GH492" s="91"/>
      <c r="GI492" s="91"/>
      <c r="GJ492" s="91"/>
      <c r="GK492" s="91"/>
      <c r="GL492" s="91"/>
      <c r="GM492" s="91"/>
      <c r="GN492" s="91"/>
      <c r="GO492" s="91"/>
      <c r="GP492" s="91"/>
      <c r="GQ492" s="91"/>
      <c r="GR492" s="91"/>
      <c r="GS492" s="91"/>
      <c r="GT492" s="91"/>
      <c r="GU492" s="91"/>
      <c r="GV492" s="91"/>
      <c r="GW492" s="91"/>
      <c r="GX492" s="91"/>
      <c r="GY492" s="91"/>
      <c r="GZ492" s="91"/>
      <c r="HA492" s="91"/>
      <c r="HB492" s="91"/>
      <c r="HC492" s="91"/>
      <c r="HD492" s="91"/>
      <c r="HE492" s="91"/>
      <c r="HF492" s="91"/>
      <c r="HG492" s="91"/>
      <c r="HH492" s="91"/>
      <c r="HI492" s="91"/>
      <c r="HJ492" s="91"/>
      <c r="HK492" s="91"/>
      <c r="HL492" s="91"/>
      <c r="HM492" s="91"/>
      <c r="HN492" s="91"/>
      <c r="HO492" s="91"/>
      <c r="HP492" s="91"/>
      <c r="HQ492" s="91"/>
      <c r="HR492" s="91"/>
      <c r="HS492" s="91"/>
      <c r="HT492" s="91"/>
      <c r="HU492" s="91"/>
      <c r="HV492" s="91"/>
      <c r="HW492" s="91"/>
      <c r="HX492" s="91"/>
    </row>
    <row r="493" spans="1:232" s="79" customFormat="1" ht="11.25" x14ac:dyDescent="0.2">
      <c r="A493" s="85"/>
      <c r="B493" s="85"/>
      <c r="C493" s="86" t="s">
        <v>19</v>
      </c>
      <c r="D493" s="86"/>
      <c r="E493" s="87"/>
      <c r="F493" s="67"/>
      <c r="G493" s="67">
        <f>+G494+G502</f>
        <v>0</v>
      </c>
    </row>
    <row r="494" spans="1:232" s="79" customFormat="1" ht="11.25" collapsed="1" x14ac:dyDescent="0.2">
      <c r="A494" s="94"/>
      <c r="B494" s="94"/>
      <c r="C494" s="102" t="s">
        <v>20</v>
      </c>
      <c r="D494" s="103"/>
      <c r="E494" s="97"/>
      <c r="F494" s="98"/>
      <c r="G494" s="98">
        <f>SUM(G495:G501)</f>
        <v>0</v>
      </c>
    </row>
    <row r="495" spans="1:232" s="91" customFormat="1" ht="56.25" x14ac:dyDescent="0.2">
      <c r="A495" s="186">
        <v>4480</v>
      </c>
      <c r="B495" s="90"/>
      <c r="C495" s="106" t="s">
        <v>326</v>
      </c>
      <c r="D495" s="29" t="s">
        <v>12</v>
      </c>
      <c r="E495" s="100">
        <v>765.28</v>
      </c>
      <c r="F495" s="6"/>
      <c r="G495" s="32">
        <f t="shared" ref="G495:G501" si="31">ROUND(F495*E495,2)</f>
        <v>0</v>
      </c>
    </row>
    <row r="496" spans="1:232" s="91" customFormat="1" ht="56.25" x14ac:dyDescent="0.2">
      <c r="A496" s="186">
        <v>4490</v>
      </c>
      <c r="B496" s="90"/>
      <c r="C496" s="106" t="s">
        <v>327</v>
      </c>
      <c r="D496" s="36" t="s">
        <v>289</v>
      </c>
      <c r="E496" s="100">
        <v>620.51</v>
      </c>
      <c r="F496" s="6"/>
      <c r="G496" s="32">
        <f t="shared" si="31"/>
        <v>0</v>
      </c>
    </row>
    <row r="497" spans="1:232" s="91" customFormat="1" ht="56.25" x14ac:dyDescent="0.2">
      <c r="A497" s="186">
        <v>4500</v>
      </c>
      <c r="B497" s="90"/>
      <c r="C497" s="92" t="s">
        <v>328</v>
      </c>
      <c r="D497" s="29" t="s">
        <v>12</v>
      </c>
      <c r="E497" s="100">
        <v>281.75</v>
      </c>
      <c r="F497" s="164"/>
      <c r="G497" s="32">
        <f t="shared" si="31"/>
        <v>0</v>
      </c>
    </row>
    <row r="498" spans="1:232" s="73" customFormat="1" ht="33.75" x14ac:dyDescent="0.2">
      <c r="A498" s="186">
        <v>4510</v>
      </c>
      <c r="B498" s="90"/>
      <c r="C498" s="92" t="s">
        <v>194</v>
      </c>
      <c r="D498" s="29" t="s">
        <v>12</v>
      </c>
      <c r="E498" s="100">
        <v>129.33000000000001</v>
      </c>
      <c r="F498" s="174"/>
      <c r="G498" s="32">
        <f t="shared" si="31"/>
        <v>0</v>
      </c>
      <c r="H498" s="91"/>
      <c r="I498" s="91"/>
      <c r="J498" s="91"/>
      <c r="K498" s="91"/>
      <c r="L498" s="91"/>
      <c r="M498" s="91"/>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N498" s="91"/>
      <c r="AO498" s="91"/>
      <c r="AP498" s="91"/>
      <c r="AQ498" s="91"/>
      <c r="AR498" s="91"/>
      <c r="AS498" s="91"/>
      <c r="AT498" s="91"/>
      <c r="AU498" s="91"/>
      <c r="AV498" s="91"/>
      <c r="AW498" s="91"/>
      <c r="AX498" s="91"/>
      <c r="AY498" s="91"/>
      <c r="AZ498" s="91"/>
      <c r="BA498" s="91"/>
      <c r="BB498" s="91"/>
      <c r="BC498" s="91"/>
      <c r="BD498" s="91"/>
      <c r="BE498" s="91"/>
      <c r="BF498" s="91"/>
      <c r="BG498" s="91"/>
      <c r="BH498" s="91"/>
      <c r="BI498" s="91"/>
      <c r="BJ498" s="91"/>
      <c r="BK498" s="91"/>
      <c r="BL498" s="91"/>
      <c r="BM498" s="91"/>
      <c r="BN498" s="91"/>
      <c r="BO498" s="91"/>
      <c r="BP498" s="91"/>
      <c r="BQ498" s="91"/>
      <c r="BR498" s="91"/>
      <c r="BS498" s="91"/>
      <c r="BT498" s="91"/>
      <c r="BU498" s="91"/>
      <c r="BV498" s="91"/>
      <c r="BW498" s="91"/>
      <c r="BX498" s="91"/>
      <c r="BY498" s="91"/>
      <c r="BZ498" s="91"/>
      <c r="CA498" s="91"/>
      <c r="CB498" s="91"/>
      <c r="CC498" s="91"/>
      <c r="CD498" s="91"/>
      <c r="CE498" s="91"/>
      <c r="CF498" s="91"/>
      <c r="CG498" s="91"/>
      <c r="CH498" s="91"/>
      <c r="CI498" s="91"/>
      <c r="CJ498" s="91"/>
      <c r="CK498" s="91"/>
      <c r="CL498" s="91"/>
      <c r="CM498" s="91"/>
      <c r="CN498" s="91"/>
      <c r="CO498" s="91"/>
      <c r="CP498" s="91"/>
      <c r="CQ498" s="91"/>
      <c r="CR498" s="91"/>
      <c r="CS498" s="91"/>
      <c r="CT498" s="91"/>
      <c r="CU498" s="91"/>
      <c r="CV498" s="91"/>
      <c r="CW498" s="91"/>
      <c r="CX498" s="91"/>
      <c r="CY498" s="91"/>
      <c r="CZ498" s="91"/>
      <c r="DA498" s="91"/>
      <c r="DB498" s="91"/>
      <c r="DC498" s="91"/>
      <c r="DD498" s="91"/>
      <c r="DE498" s="91"/>
      <c r="DF498" s="91"/>
      <c r="DG498" s="91"/>
      <c r="DH498" s="91"/>
      <c r="DI498" s="91"/>
      <c r="DJ498" s="91"/>
      <c r="DK498" s="91"/>
      <c r="DL498" s="91"/>
      <c r="DM498" s="91"/>
      <c r="DN498" s="91"/>
      <c r="DO498" s="91"/>
      <c r="DP498" s="91"/>
      <c r="DQ498" s="91"/>
      <c r="DR498" s="91"/>
      <c r="DS498" s="91"/>
      <c r="DT498" s="91"/>
      <c r="DU498" s="91"/>
      <c r="DV498" s="91"/>
      <c r="DW498" s="91"/>
      <c r="DX498" s="91"/>
      <c r="DY498" s="91"/>
      <c r="DZ498" s="91"/>
      <c r="EA498" s="91"/>
      <c r="EB498" s="91"/>
      <c r="EC498" s="91"/>
      <c r="ED498" s="91"/>
      <c r="EE498" s="91"/>
      <c r="EF498" s="91"/>
      <c r="EG498" s="91"/>
      <c r="EH498" s="91"/>
      <c r="EI498" s="91"/>
      <c r="EJ498" s="91"/>
      <c r="EK498" s="91"/>
      <c r="EL498" s="91"/>
      <c r="EM498" s="91"/>
      <c r="EN498" s="91"/>
      <c r="EO498" s="91"/>
      <c r="EP498" s="91"/>
      <c r="EQ498" s="91"/>
      <c r="ER498" s="91"/>
      <c r="ES498" s="91"/>
      <c r="ET498" s="91"/>
      <c r="EU498" s="91"/>
      <c r="EV498" s="91"/>
      <c r="EW498" s="91"/>
      <c r="EX498" s="91"/>
      <c r="EY498" s="91"/>
      <c r="EZ498" s="91"/>
      <c r="FA498" s="91"/>
      <c r="FB498" s="91"/>
      <c r="FC498" s="91"/>
      <c r="FD498" s="91"/>
      <c r="FE498" s="91"/>
      <c r="FF498" s="91"/>
      <c r="FG498" s="91"/>
      <c r="FH498" s="91"/>
      <c r="FI498" s="91"/>
      <c r="FJ498" s="91"/>
      <c r="FK498" s="91"/>
      <c r="FL498" s="91"/>
      <c r="FM498" s="91"/>
      <c r="FN498" s="91"/>
      <c r="FO498" s="91"/>
      <c r="FP498" s="91"/>
      <c r="FQ498" s="91"/>
      <c r="FR498" s="91"/>
      <c r="FS498" s="91"/>
      <c r="FT498" s="91"/>
      <c r="FU498" s="91"/>
      <c r="FV498" s="91"/>
      <c r="FW498" s="91"/>
      <c r="FX498" s="91"/>
      <c r="FY498" s="91"/>
      <c r="FZ498" s="91"/>
      <c r="GA498" s="91"/>
      <c r="GB498" s="91"/>
      <c r="GC498" s="91"/>
      <c r="GD498" s="91"/>
      <c r="GE498" s="91"/>
      <c r="GF498" s="91"/>
      <c r="GG498" s="91"/>
      <c r="GH498" s="91"/>
      <c r="GI498" s="91"/>
      <c r="GJ498" s="91"/>
      <c r="GK498" s="91"/>
      <c r="GL498" s="91"/>
      <c r="GM498" s="91"/>
      <c r="GN498" s="91"/>
      <c r="GO498" s="91"/>
      <c r="GP498" s="91"/>
      <c r="GQ498" s="91"/>
      <c r="GR498" s="91"/>
      <c r="GS498" s="91"/>
      <c r="GT498" s="91"/>
      <c r="GU498" s="91"/>
      <c r="GV498" s="91"/>
      <c r="GW498" s="91"/>
      <c r="GX498" s="91"/>
      <c r="GY498" s="91"/>
      <c r="GZ498" s="91"/>
      <c r="HA498" s="91"/>
      <c r="HB498" s="91"/>
      <c r="HC498" s="91"/>
      <c r="HD498" s="91"/>
      <c r="HE498" s="91"/>
      <c r="HF498" s="91"/>
      <c r="HG498" s="91"/>
      <c r="HH498" s="91"/>
      <c r="HI498" s="91"/>
      <c r="HJ498" s="91"/>
      <c r="HK498" s="91"/>
      <c r="HL498" s="91"/>
      <c r="HM498" s="91"/>
      <c r="HN498" s="91"/>
      <c r="HO498" s="91"/>
      <c r="HP498" s="91"/>
      <c r="HQ498" s="91"/>
      <c r="HR498" s="91"/>
      <c r="HS498" s="91"/>
      <c r="HT498" s="91"/>
      <c r="HU498" s="91"/>
      <c r="HV498" s="91"/>
      <c r="HW498" s="91"/>
      <c r="HX498" s="91"/>
    </row>
    <row r="499" spans="1:232" s="91" customFormat="1" ht="56.25" x14ac:dyDescent="0.2">
      <c r="A499" s="186">
        <v>4520</v>
      </c>
      <c r="B499" s="90"/>
      <c r="C499" s="92" t="s">
        <v>329</v>
      </c>
      <c r="D499" s="36" t="s">
        <v>12</v>
      </c>
      <c r="E499" s="100">
        <v>9.67</v>
      </c>
      <c r="F499" s="174"/>
      <c r="G499" s="32">
        <f t="shared" si="31"/>
        <v>0</v>
      </c>
    </row>
    <row r="500" spans="1:232" s="91" customFormat="1" ht="56.25" x14ac:dyDescent="0.2">
      <c r="A500" s="186">
        <v>4530</v>
      </c>
      <c r="B500" s="90"/>
      <c r="C500" s="92" t="s">
        <v>637</v>
      </c>
      <c r="D500" s="29" t="s">
        <v>12</v>
      </c>
      <c r="E500" s="100">
        <v>58.42</v>
      </c>
      <c r="F500" s="174"/>
      <c r="G500" s="32">
        <f t="shared" si="31"/>
        <v>0</v>
      </c>
    </row>
    <row r="501" spans="1:232" s="91" customFormat="1" ht="56.25" x14ac:dyDescent="0.2">
      <c r="A501" s="186">
        <v>4540</v>
      </c>
      <c r="B501" s="90"/>
      <c r="C501" s="92" t="s">
        <v>330</v>
      </c>
      <c r="D501" s="36" t="s">
        <v>289</v>
      </c>
      <c r="E501" s="100">
        <v>17.75</v>
      </c>
      <c r="F501" s="174"/>
      <c r="G501" s="32">
        <f t="shared" si="31"/>
        <v>0</v>
      </c>
    </row>
    <row r="502" spans="1:232" s="79" customFormat="1" ht="11.25" x14ac:dyDescent="0.2">
      <c r="A502" s="94"/>
      <c r="B502" s="94"/>
      <c r="C502" s="102" t="s">
        <v>21</v>
      </c>
      <c r="D502" s="103"/>
      <c r="E502" s="97"/>
      <c r="F502" s="98"/>
      <c r="G502" s="98">
        <f>SUM(G503:G509)</f>
        <v>0</v>
      </c>
    </row>
    <row r="503" spans="1:232" s="91" customFormat="1" ht="67.5" x14ac:dyDescent="0.2">
      <c r="A503" s="186">
        <v>4550</v>
      </c>
      <c r="B503" s="90"/>
      <c r="C503" s="92" t="s">
        <v>331</v>
      </c>
      <c r="D503" s="29" t="s">
        <v>12</v>
      </c>
      <c r="E503" s="100">
        <v>82.83</v>
      </c>
      <c r="F503" s="174"/>
      <c r="G503" s="32">
        <f t="shared" ref="G503:G509" si="32">ROUND(F503*E503,2)</f>
        <v>0</v>
      </c>
    </row>
    <row r="504" spans="1:232" s="91" customFormat="1" ht="45" x14ac:dyDescent="0.2">
      <c r="A504" s="186">
        <v>4560</v>
      </c>
      <c r="B504" s="90"/>
      <c r="C504" s="92" t="s">
        <v>195</v>
      </c>
      <c r="D504" s="29" t="s">
        <v>12</v>
      </c>
      <c r="E504" s="100">
        <v>1495.83</v>
      </c>
      <c r="F504" s="172"/>
      <c r="G504" s="32">
        <f t="shared" si="32"/>
        <v>0</v>
      </c>
      <c r="H504" s="73"/>
      <c r="I504" s="73"/>
      <c r="J504" s="73"/>
      <c r="K504" s="73"/>
      <c r="L504" s="73"/>
      <c r="M504" s="73"/>
      <c r="N504" s="73"/>
      <c r="O504" s="73"/>
      <c r="P504" s="73"/>
      <c r="Q504" s="73"/>
      <c r="R504" s="73"/>
      <c r="S504" s="73"/>
      <c r="T504" s="73"/>
      <c r="U504" s="73"/>
      <c r="V504" s="73"/>
      <c r="W504" s="73"/>
      <c r="X504" s="73"/>
      <c r="Y504" s="73"/>
      <c r="Z504" s="73"/>
      <c r="AA504" s="73"/>
      <c r="AB504" s="73"/>
      <c r="AC504" s="73"/>
      <c r="AD504" s="73"/>
      <c r="AE504" s="73"/>
      <c r="AF504" s="73"/>
      <c r="AG504" s="73"/>
      <c r="AH504" s="73"/>
      <c r="AI504" s="73"/>
      <c r="AJ504" s="73"/>
      <c r="AK504" s="73"/>
      <c r="AL504" s="73"/>
      <c r="AM504" s="73"/>
      <c r="AN504" s="73"/>
      <c r="AO504" s="73"/>
      <c r="AP504" s="73"/>
      <c r="AQ504" s="73"/>
      <c r="AR504" s="73"/>
      <c r="AS504" s="73"/>
      <c r="AT504" s="73"/>
      <c r="AU504" s="73"/>
      <c r="AV504" s="73"/>
      <c r="AW504" s="73"/>
      <c r="AX504" s="73"/>
      <c r="AY504" s="73"/>
      <c r="AZ504" s="73"/>
      <c r="BA504" s="73"/>
      <c r="BB504" s="73"/>
      <c r="BC504" s="73"/>
      <c r="BD504" s="73"/>
      <c r="BE504" s="73"/>
      <c r="BF504" s="73"/>
      <c r="BG504" s="73"/>
      <c r="BH504" s="73"/>
      <c r="BI504" s="73"/>
      <c r="BJ504" s="73"/>
      <c r="BK504" s="73"/>
      <c r="BL504" s="73"/>
      <c r="BM504" s="73"/>
      <c r="BN504" s="73"/>
      <c r="BO504" s="73"/>
      <c r="BP504" s="73"/>
      <c r="BQ504" s="73"/>
      <c r="BR504" s="73"/>
      <c r="BS504" s="73"/>
      <c r="BT504" s="73"/>
      <c r="BU504" s="73"/>
      <c r="BV504" s="73"/>
      <c r="BW504" s="73"/>
      <c r="BX504" s="73"/>
      <c r="BY504" s="73"/>
      <c r="BZ504" s="73"/>
      <c r="CA504" s="73"/>
      <c r="CB504" s="73"/>
      <c r="CC504" s="73"/>
      <c r="CD504" s="73"/>
      <c r="CE504" s="73"/>
      <c r="CF504" s="73"/>
      <c r="CG504" s="73"/>
      <c r="CH504" s="73"/>
      <c r="CI504" s="73"/>
      <c r="CJ504" s="73"/>
      <c r="CK504" s="73"/>
      <c r="CL504" s="73"/>
      <c r="CM504" s="73"/>
      <c r="CN504" s="73"/>
      <c r="CO504" s="73"/>
      <c r="CP504" s="73"/>
      <c r="CQ504" s="73"/>
      <c r="CR504" s="73"/>
      <c r="CS504" s="73"/>
      <c r="CT504" s="73"/>
      <c r="CU504" s="73"/>
      <c r="CV504" s="73"/>
      <c r="CW504" s="73"/>
      <c r="CX504" s="73"/>
      <c r="CY504" s="73"/>
      <c r="CZ504" s="73"/>
      <c r="DA504" s="73"/>
      <c r="DB504" s="73"/>
      <c r="DC504" s="73"/>
      <c r="DD504" s="73"/>
      <c r="DE504" s="73"/>
      <c r="DF504" s="73"/>
      <c r="DG504" s="73"/>
      <c r="DH504" s="73"/>
      <c r="DI504" s="73"/>
      <c r="DJ504" s="73"/>
      <c r="DK504" s="73"/>
      <c r="DL504" s="73"/>
      <c r="DM504" s="73"/>
      <c r="DN504" s="73"/>
      <c r="DO504" s="73"/>
      <c r="DP504" s="73"/>
      <c r="DQ504" s="73"/>
      <c r="DR504" s="73"/>
      <c r="DS504" s="73"/>
      <c r="DT504" s="73"/>
      <c r="DU504" s="73"/>
      <c r="DV504" s="73"/>
      <c r="DW504" s="73"/>
      <c r="DX504" s="73"/>
      <c r="DY504" s="73"/>
      <c r="DZ504" s="73"/>
      <c r="EA504" s="73"/>
      <c r="EB504" s="73"/>
      <c r="EC504" s="73"/>
      <c r="ED504" s="73"/>
      <c r="EE504" s="73"/>
      <c r="EF504" s="73"/>
      <c r="EG504" s="73"/>
      <c r="EH504" s="73"/>
      <c r="EI504" s="73"/>
      <c r="EJ504" s="73"/>
      <c r="EK504" s="73"/>
      <c r="EL504" s="73"/>
      <c r="EM504" s="73"/>
      <c r="EN504" s="73"/>
      <c r="EO504" s="73"/>
      <c r="EP504" s="73"/>
      <c r="EQ504" s="73"/>
      <c r="ER504" s="73"/>
      <c r="ES504" s="73"/>
      <c r="ET504" s="73"/>
      <c r="EU504" s="73"/>
      <c r="EV504" s="73"/>
      <c r="EW504" s="73"/>
      <c r="EX504" s="73"/>
      <c r="EY504" s="73"/>
      <c r="EZ504" s="73"/>
      <c r="FA504" s="73"/>
      <c r="FB504" s="73"/>
      <c r="FC504" s="73"/>
      <c r="FD504" s="73"/>
      <c r="FE504" s="73"/>
      <c r="FF504" s="73"/>
      <c r="FG504" s="73"/>
      <c r="FH504" s="73"/>
      <c r="FI504" s="73"/>
      <c r="FJ504" s="73"/>
      <c r="FK504" s="73"/>
      <c r="FL504" s="73"/>
      <c r="FM504" s="73"/>
      <c r="FN504" s="73"/>
      <c r="FO504" s="73"/>
      <c r="FP504" s="73"/>
      <c r="FQ504" s="73"/>
      <c r="FR504" s="73"/>
      <c r="FS504" s="73"/>
      <c r="FT504" s="73"/>
      <c r="FU504" s="73"/>
      <c r="FV504" s="73"/>
      <c r="FW504" s="73"/>
      <c r="FX504" s="73"/>
      <c r="FY504" s="73"/>
      <c r="FZ504" s="73"/>
      <c r="GA504" s="73"/>
      <c r="GB504" s="73"/>
      <c r="GC504" s="73"/>
      <c r="GD504" s="73"/>
      <c r="GE504" s="73"/>
      <c r="GF504" s="73"/>
      <c r="GG504" s="73"/>
      <c r="GH504" s="73"/>
      <c r="GI504" s="73"/>
      <c r="GJ504" s="73"/>
      <c r="GK504" s="73"/>
      <c r="GL504" s="73"/>
      <c r="GM504" s="73"/>
      <c r="GN504" s="73"/>
      <c r="GO504" s="73"/>
      <c r="GP504" s="73"/>
      <c r="GQ504" s="73"/>
      <c r="GR504" s="73"/>
      <c r="GS504" s="73"/>
      <c r="GT504" s="73"/>
      <c r="GU504" s="73"/>
      <c r="GV504" s="73"/>
      <c r="GW504" s="73"/>
      <c r="GX504" s="73"/>
      <c r="GY504" s="73"/>
      <c r="GZ504" s="73"/>
      <c r="HA504" s="73"/>
      <c r="HB504" s="73"/>
      <c r="HC504" s="73"/>
      <c r="HD504" s="73"/>
      <c r="HE504" s="73"/>
      <c r="HF504" s="73"/>
      <c r="HG504" s="73"/>
      <c r="HH504" s="73"/>
      <c r="HI504" s="73"/>
      <c r="HJ504" s="73"/>
      <c r="HK504" s="73"/>
      <c r="HL504" s="73"/>
      <c r="HM504" s="73"/>
      <c r="HN504" s="73"/>
      <c r="HO504" s="73"/>
      <c r="HP504" s="73"/>
      <c r="HQ504" s="73"/>
      <c r="HR504" s="73"/>
      <c r="HS504" s="73"/>
      <c r="HT504" s="73"/>
      <c r="HU504" s="73"/>
      <c r="HV504" s="73"/>
      <c r="HW504" s="73"/>
      <c r="HX504" s="73"/>
    </row>
    <row r="505" spans="1:232" s="91" customFormat="1" ht="45" x14ac:dyDescent="0.2">
      <c r="A505" s="186">
        <v>4570</v>
      </c>
      <c r="B505" s="90"/>
      <c r="C505" s="92" t="s">
        <v>196</v>
      </c>
      <c r="D505" s="29" t="s">
        <v>12</v>
      </c>
      <c r="E505" s="100">
        <v>143.66999999999999</v>
      </c>
      <c r="F505" s="172"/>
      <c r="G505" s="32">
        <f t="shared" si="32"/>
        <v>0</v>
      </c>
      <c r="H505" s="73"/>
      <c r="I505" s="73"/>
      <c r="J505" s="73"/>
      <c r="K505" s="73"/>
      <c r="L505" s="73"/>
      <c r="M505" s="73"/>
      <c r="N505" s="73"/>
      <c r="O505" s="73"/>
      <c r="P505" s="73"/>
      <c r="Q505" s="73"/>
      <c r="R505" s="73"/>
      <c r="S505" s="73"/>
      <c r="T505" s="73"/>
      <c r="U505" s="73"/>
      <c r="V505" s="73"/>
      <c r="W505" s="73"/>
      <c r="X505" s="73"/>
      <c r="Y505" s="73"/>
      <c r="Z505" s="73"/>
      <c r="AA505" s="73"/>
      <c r="AB505" s="73"/>
      <c r="AC505" s="73"/>
      <c r="AD505" s="73"/>
      <c r="AE505" s="73"/>
      <c r="AF505" s="73"/>
      <c r="AG505" s="73"/>
      <c r="AH505" s="73"/>
      <c r="AI505" s="73"/>
      <c r="AJ505" s="73"/>
      <c r="AK505" s="73"/>
      <c r="AL505" s="73"/>
      <c r="AM505" s="73"/>
      <c r="AN505" s="73"/>
      <c r="AO505" s="73"/>
      <c r="AP505" s="73"/>
      <c r="AQ505" s="73"/>
      <c r="AR505" s="73"/>
      <c r="AS505" s="73"/>
      <c r="AT505" s="73"/>
      <c r="AU505" s="73"/>
      <c r="AV505" s="73"/>
      <c r="AW505" s="73"/>
      <c r="AX505" s="73"/>
      <c r="AY505" s="73"/>
      <c r="AZ505" s="73"/>
      <c r="BA505" s="73"/>
      <c r="BB505" s="73"/>
      <c r="BC505" s="73"/>
      <c r="BD505" s="73"/>
      <c r="BE505" s="73"/>
      <c r="BF505" s="73"/>
      <c r="BG505" s="73"/>
      <c r="BH505" s="73"/>
      <c r="BI505" s="73"/>
      <c r="BJ505" s="73"/>
      <c r="BK505" s="73"/>
      <c r="BL505" s="73"/>
      <c r="BM505" s="73"/>
      <c r="BN505" s="73"/>
      <c r="BO505" s="73"/>
      <c r="BP505" s="73"/>
      <c r="BQ505" s="73"/>
      <c r="BR505" s="73"/>
      <c r="BS505" s="73"/>
      <c r="BT505" s="73"/>
      <c r="BU505" s="73"/>
      <c r="BV505" s="73"/>
      <c r="BW505" s="73"/>
      <c r="BX505" s="73"/>
      <c r="BY505" s="73"/>
      <c r="BZ505" s="73"/>
      <c r="CA505" s="73"/>
      <c r="CB505" s="73"/>
      <c r="CC505" s="73"/>
      <c r="CD505" s="73"/>
      <c r="CE505" s="73"/>
      <c r="CF505" s="73"/>
      <c r="CG505" s="73"/>
      <c r="CH505" s="73"/>
      <c r="CI505" s="73"/>
      <c r="CJ505" s="73"/>
      <c r="CK505" s="73"/>
      <c r="CL505" s="73"/>
      <c r="CM505" s="73"/>
      <c r="CN505" s="73"/>
      <c r="CO505" s="73"/>
      <c r="CP505" s="73"/>
      <c r="CQ505" s="73"/>
      <c r="CR505" s="73"/>
      <c r="CS505" s="73"/>
      <c r="CT505" s="73"/>
      <c r="CU505" s="73"/>
      <c r="CV505" s="73"/>
      <c r="CW505" s="73"/>
      <c r="CX505" s="73"/>
      <c r="CY505" s="73"/>
      <c r="CZ505" s="73"/>
      <c r="DA505" s="73"/>
      <c r="DB505" s="73"/>
      <c r="DC505" s="73"/>
      <c r="DD505" s="73"/>
      <c r="DE505" s="73"/>
      <c r="DF505" s="73"/>
      <c r="DG505" s="73"/>
      <c r="DH505" s="73"/>
      <c r="DI505" s="73"/>
      <c r="DJ505" s="73"/>
      <c r="DK505" s="73"/>
      <c r="DL505" s="73"/>
      <c r="DM505" s="73"/>
      <c r="DN505" s="73"/>
      <c r="DO505" s="73"/>
      <c r="DP505" s="73"/>
      <c r="DQ505" s="73"/>
      <c r="DR505" s="73"/>
      <c r="DS505" s="73"/>
      <c r="DT505" s="73"/>
      <c r="DU505" s="73"/>
      <c r="DV505" s="73"/>
      <c r="DW505" s="73"/>
      <c r="DX505" s="73"/>
      <c r="DY505" s="73"/>
      <c r="DZ505" s="73"/>
      <c r="EA505" s="73"/>
      <c r="EB505" s="73"/>
      <c r="EC505" s="73"/>
      <c r="ED505" s="73"/>
      <c r="EE505" s="73"/>
      <c r="EF505" s="73"/>
      <c r="EG505" s="73"/>
      <c r="EH505" s="73"/>
      <c r="EI505" s="73"/>
      <c r="EJ505" s="73"/>
      <c r="EK505" s="73"/>
      <c r="EL505" s="73"/>
      <c r="EM505" s="73"/>
      <c r="EN505" s="73"/>
      <c r="EO505" s="73"/>
      <c r="EP505" s="73"/>
      <c r="EQ505" s="73"/>
      <c r="ER505" s="73"/>
      <c r="ES505" s="73"/>
      <c r="ET505" s="73"/>
      <c r="EU505" s="73"/>
      <c r="EV505" s="73"/>
      <c r="EW505" s="73"/>
      <c r="EX505" s="73"/>
      <c r="EY505" s="73"/>
      <c r="EZ505" s="73"/>
      <c r="FA505" s="73"/>
      <c r="FB505" s="73"/>
      <c r="FC505" s="73"/>
      <c r="FD505" s="73"/>
      <c r="FE505" s="73"/>
      <c r="FF505" s="73"/>
      <c r="FG505" s="73"/>
      <c r="FH505" s="73"/>
      <c r="FI505" s="73"/>
      <c r="FJ505" s="73"/>
      <c r="FK505" s="73"/>
      <c r="FL505" s="73"/>
      <c r="FM505" s="73"/>
      <c r="FN505" s="73"/>
      <c r="FO505" s="73"/>
      <c r="FP505" s="73"/>
      <c r="FQ505" s="73"/>
      <c r="FR505" s="73"/>
      <c r="FS505" s="73"/>
      <c r="FT505" s="73"/>
      <c r="FU505" s="73"/>
      <c r="FV505" s="73"/>
      <c r="FW505" s="73"/>
      <c r="FX505" s="73"/>
      <c r="FY505" s="73"/>
      <c r="FZ505" s="73"/>
      <c r="GA505" s="73"/>
      <c r="GB505" s="73"/>
      <c r="GC505" s="73"/>
      <c r="GD505" s="73"/>
      <c r="GE505" s="73"/>
      <c r="GF505" s="73"/>
      <c r="GG505" s="73"/>
      <c r="GH505" s="73"/>
      <c r="GI505" s="73"/>
      <c r="GJ505" s="73"/>
      <c r="GK505" s="73"/>
      <c r="GL505" s="73"/>
      <c r="GM505" s="73"/>
      <c r="GN505" s="73"/>
      <c r="GO505" s="73"/>
      <c r="GP505" s="73"/>
      <c r="GQ505" s="73"/>
      <c r="GR505" s="73"/>
      <c r="GS505" s="73"/>
      <c r="GT505" s="73"/>
      <c r="GU505" s="73"/>
      <c r="GV505" s="73"/>
      <c r="GW505" s="73"/>
      <c r="GX505" s="73"/>
      <c r="GY505" s="73"/>
      <c r="GZ505" s="73"/>
      <c r="HA505" s="73"/>
      <c r="HB505" s="73"/>
      <c r="HC505" s="73"/>
      <c r="HD505" s="73"/>
      <c r="HE505" s="73"/>
      <c r="HF505" s="73"/>
      <c r="HG505" s="73"/>
      <c r="HH505" s="73"/>
      <c r="HI505" s="73"/>
      <c r="HJ505" s="73"/>
      <c r="HK505" s="73"/>
      <c r="HL505" s="73"/>
      <c r="HM505" s="73"/>
      <c r="HN505" s="73"/>
      <c r="HO505" s="73"/>
      <c r="HP505" s="73"/>
      <c r="HQ505" s="73"/>
      <c r="HR505" s="73"/>
      <c r="HS505" s="73"/>
      <c r="HT505" s="73"/>
      <c r="HU505" s="73"/>
      <c r="HV505" s="73"/>
      <c r="HW505" s="73"/>
      <c r="HX505" s="73"/>
    </row>
    <row r="506" spans="1:232" s="91" customFormat="1" ht="33.75" x14ac:dyDescent="0.2">
      <c r="A506" s="186">
        <v>4580</v>
      </c>
      <c r="B506" s="90"/>
      <c r="C506" s="92" t="s">
        <v>197</v>
      </c>
      <c r="D506" s="29" t="s">
        <v>12</v>
      </c>
      <c r="E506" s="100">
        <v>392.49</v>
      </c>
      <c r="F506" s="173"/>
      <c r="G506" s="32">
        <f t="shared" si="32"/>
        <v>0</v>
      </c>
      <c r="H506" s="73"/>
      <c r="I506" s="73"/>
      <c r="J506" s="73"/>
      <c r="K506" s="73"/>
      <c r="L506" s="73"/>
      <c r="M506" s="73"/>
      <c r="N506" s="73"/>
      <c r="O506" s="73"/>
      <c r="P506" s="73"/>
      <c r="Q506" s="73"/>
      <c r="R506" s="73"/>
      <c r="S506" s="73"/>
      <c r="T506" s="73"/>
      <c r="U506" s="73"/>
      <c r="V506" s="73"/>
      <c r="W506" s="73"/>
      <c r="X506" s="73"/>
      <c r="Y506" s="73"/>
      <c r="Z506" s="73"/>
      <c r="AA506" s="73"/>
      <c r="AB506" s="73"/>
      <c r="AC506" s="73"/>
      <c r="AD506" s="73"/>
      <c r="AE506" s="73"/>
      <c r="AF506" s="73"/>
      <c r="AG506" s="73"/>
      <c r="AH506" s="73"/>
      <c r="AI506" s="73"/>
      <c r="AJ506" s="73"/>
      <c r="AK506" s="73"/>
      <c r="AL506" s="73"/>
      <c r="AM506" s="73"/>
      <c r="AN506" s="73"/>
      <c r="AO506" s="73"/>
      <c r="AP506" s="73"/>
      <c r="AQ506" s="73"/>
      <c r="AR506" s="73"/>
      <c r="AS506" s="73"/>
      <c r="AT506" s="73"/>
      <c r="AU506" s="73"/>
      <c r="AV506" s="73"/>
      <c r="AW506" s="73"/>
      <c r="AX506" s="73"/>
      <c r="AY506" s="73"/>
      <c r="AZ506" s="73"/>
      <c r="BA506" s="73"/>
      <c r="BB506" s="73"/>
      <c r="BC506" s="73"/>
      <c r="BD506" s="73"/>
      <c r="BE506" s="73"/>
      <c r="BF506" s="73"/>
      <c r="BG506" s="73"/>
      <c r="BH506" s="73"/>
      <c r="BI506" s="73"/>
      <c r="BJ506" s="73"/>
      <c r="BK506" s="73"/>
      <c r="BL506" s="73"/>
      <c r="BM506" s="73"/>
      <c r="BN506" s="73"/>
      <c r="BO506" s="73"/>
      <c r="BP506" s="73"/>
      <c r="BQ506" s="73"/>
      <c r="BR506" s="73"/>
      <c r="BS506" s="73"/>
      <c r="BT506" s="73"/>
      <c r="BU506" s="73"/>
      <c r="BV506" s="73"/>
      <c r="BW506" s="73"/>
      <c r="BX506" s="73"/>
      <c r="BY506" s="73"/>
      <c r="BZ506" s="73"/>
      <c r="CA506" s="73"/>
      <c r="CB506" s="73"/>
      <c r="CC506" s="73"/>
      <c r="CD506" s="73"/>
      <c r="CE506" s="73"/>
      <c r="CF506" s="73"/>
      <c r="CG506" s="73"/>
      <c r="CH506" s="73"/>
      <c r="CI506" s="73"/>
      <c r="CJ506" s="73"/>
      <c r="CK506" s="73"/>
      <c r="CL506" s="73"/>
      <c r="CM506" s="73"/>
      <c r="CN506" s="73"/>
      <c r="CO506" s="73"/>
      <c r="CP506" s="73"/>
      <c r="CQ506" s="73"/>
      <c r="CR506" s="73"/>
      <c r="CS506" s="73"/>
      <c r="CT506" s="73"/>
      <c r="CU506" s="73"/>
      <c r="CV506" s="73"/>
      <c r="CW506" s="73"/>
      <c r="CX506" s="73"/>
      <c r="CY506" s="73"/>
      <c r="CZ506" s="73"/>
      <c r="DA506" s="73"/>
      <c r="DB506" s="73"/>
      <c r="DC506" s="73"/>
      <c r="DD506" s="73"/>
      <c r="DE506" s="73"/>
      <c r="DF506" s="73"/>
      <c r="DG506" s="73"/>
      <c r="DH506" s="73"/>
      <c r="DI506" s="73"/>
      <c r="DJ506" s="73"/>
      <c r="DK506" s="73"/>
      <c r="DL506" s="73"/>
      <c r="DM506" s="73"/>
      <c r="DN506" s="73"/>
      <c r="DO506" s="73"/>
      <c r="DP506" s="73"/>
      <c r="DQ506" s="73"/>
      <c r="DR506" s="73"/>
      <c r="DS506" s="73"/>
      <c r="DT506" s="73"/>
      <c r="DU506" s="73"/>
      <c r="DV506" s="73"/>
      <c r="DW506" s="73"/>
      <c r="DX506" s="73"/>
      <c r="DY506" s="73"/>
      <c r="DZ506" s="73"/>
      <c r="EA506" s="73"/>
      <c r="EB506" s="73"/>
      <c r="EC506" s="73"/>
      <c r="ED506" s="73"/>
      <c r="EE506" s="73"/>
      <c r="EF506" s="73"/>
      <c r="EG506" s="73"/>
      <c r="EH506" s="73"/>
      <c r="EI506" s="73"/>
      <c r="EJ506" s="73"/>
      <c r="EK506" s="73"/>
      <c r="EL506" s="73"/>
      <c r="EM506" s="73"/>
      <c r="EN506" s="73"/>
      <c r="EO506" s="73"/>
      <c r="EP506" s="73"/>
      <c r="EQ506" s="73"/>
      <c r="ER506" s="73"/>
      <c r="ES506" s="73"/>
      <c r="ET506" s="73"/>
      <c r="EU506" s="73"/>
      <c r="EV506" s="73"/>
      <c r="EW506" s="73"/>
      <c r="EX506" s="73"/>
      <c r="EY506" s="73"/>
      <c r="EZ506" s="73"/>
      <c r="FA506" s="73"/>
      <c r="FB506" s="73"/>
      <c r="FC506" s="73"/>
      <c r="FD506" s="73"/>
      <c r="FE506" s="73"/>
      <c r="FF506" s="73"/>
      <c r="FG506" s="73"/>
      <c r="FH506" s="73"/>
      <c r="FI506" s="73"/>
      <c r="FJ506" s="73"/>
      <c r="FK506" s="73"/>
      <c r="FL506" s="73"/>
      <c r="FM506" s="73"/>
      <c r="FN506" s="73"/>
      <c r="FO506" s="73"/>
      <c r="FP506" s="73"/>
      <c r="FQ506" s="73"/>
      <c r="FR506" s="73"/>
      <c r="FS506" s="73"/>
      <c r="FT506" s="73"/>
      <c r="FU506" s="73"/>
      <c r="FV506" s="73"/>
      <c r="FW506" s="73"/>
      <c r="FX506" s="73"/>
      <c r="FY506" s="73"/>
      <c r="FZ506" s="73"/>
      <c r="GA506" s="73"/>
      <c r="GB506" s="73"/>
      <c r="GC506" s="73"/>
      <c r="GD506" s="73"/>
      <c r="GE506" s="73"/>
      <c r="GF506" s="73"/>
      <c r="GG506" s="73"/>
      <c r="GH506" s="73"/>
      <c r="GI506" s="73"/>
      <c r="GJ506" s="73"/>
      <c r="GK506" s="73"/>
      <c r="GL506" s="73"/>
      <c r="GM506" s="73"/>
      <c r="GN506" s="73"/>
      <c r="GO506" s="73"/>
      <c r="GP506" s="73"/>
      <c r="GQ506" s="73"/>
      <c r="GR506" s="73"/>
      <c r="GS506" s="73"/>
      <c r="GT506" s="73"/>
      <c r="GU506" s="73"/>
      <c r="GV506" s="73"/>
      <c r="GW506" s="73"/>
      <c r="GX506" s="73"/>
      <c r="GY506" s="73"/>
      <c r="GZ506" s="73"/>
      <c r="HA506" s="73"/>
      <c r="HB506" s="73"/>
      <c r="HC506" s="73"/>
      <c r="HD506" s="73"/>
      <c r="HE506" s="73"/>
      <c r="HF506" s="73"/>
      <c r="HG506" s="73"/>
      <c r="HH506" s="73"/>
      <c r="HI506" s="73"/>
      <c r="HJ506" s="73"/>
      <c r="HK506" s="73"/>
      <c r="HL506" s="73"/>
      <c r="HM506" s="73"/>
      <c r="HN506" s="73"/>
      <c r="HO506" s="73"/>
      <c r="HP506" s="73"/>
      <c r="HQ506" s="73"/>
      <c r="HR506" s="73"/>
      <c r="HS506" s="73"/>
      <c r="HT506" s="73"/>
      <c r="HU506" s="73"/>
      <c r="HV506" s="73"/>
      <c r="HW506" s="73"/>
      <c r="HX506" s="73"/>
    </row>
    <row r="507" spans="1:232" s="91" customFormat="1" ht="33.75" x14ac:dyDescent="0.2">
      <c r="A507" s="186">
        <v>4590</v>
      </c>
      <c r="B507" s="90"/>
      <c r="C507" s="88" t="s">
        <v>95</v>
      </c>
      <c r="D507" s="29" t="s">
        <v>12</v>
      </c>
      <c r="E507" s="100">
        <v>45</v>
      </c>
      <c r="F507" s="164"/>
      <c r="G507" s="32">
        <f t="shared" si="32"/>
        <v>0</v>
      </c>
      <c r="H507" s="73"/>
      <c r="I507" s="73"/>
      <c r="J507" s="73"/>
      <c r="K507" s="73"/>
      <c r="L507" s="73"/>
      <c r="M507" s="73"/>
      <c r="N507" s="73"/>
      <c r="O507" s="73"/>
      <c r="P507" s="73"/>
      <c r="Q507" s="73"/>
      <c r="R507" s="73"/>
      <c r="S507" s="73"/>
      <c r="T507" s="73"/>
      <c r="U507" s="73"/>
      <c r="V507" s="73"/>
      <c r="W507" s="73"/>
      <c r="X507" s="73"/>
      <c r="Y507" s="73"/>
      <c r="Z507" s="73"/>
      <c r="AA507" s="73"/>
      <c r="AB507" s="73"/>
      <c r="AC507" s="73"/>
      <c r="AD507" s="73"/>
      <c r="AE507" s="73"/>
      <c r="AF507" s="73"/>
      <c r="AG507" s="73"/>
      <c r="AH507" s="73"/>
      <c r="AI507" s="73"/>
      <c r="AJ507" s="73"/>
      <c r="AK507" s="73"/>
      <c r="AL507" s="73"/>
      <c r="AM507" s="73"/>
      <c r="AN507" s="73"/>
      <c r="AO507" s="73"/>
      <c r="AP507" s="73"/>
      <c r="AQ507" s="73"/>
      <c r="AR507" s="73"/>
      <c r="AS507" s="73"/>
      <c r="AT507" s="73"/>
      <c r="AU507" s="73"/>
      <c r="AV507" s="73"/>
      <c r="AW507" s="73"/>
      <c r="AX507" s="73"/>
      <c r="AY507" s="73"/>
      <c r="AZ507" s="73"/>
      <c r="BA507" s="73"/>
      <c r="BB507" s="73"/>
      <c r="BC507" s="73"/>
      <c r="BD507" s="73"/>
      <c r="BE507" s="73"/>
      <c r="BF507" s="73"/>
      <c r="BG507" s="73"/>
      <c r="BH507" s="73"/>
      <c r="BI507" s="73"/>
      <c r="BJ507" s="73"/>
      <c r="BK507" s="73"/>
      <c r="BL507" s="73"/>
      <c r="BM507" s="73"/>
      <c r="BN507" s="73"/>
      <c r="BO507" s="73"/>
      <c r="BP507" s="73"/>
      <c r="BQ507" s="73"/>
      <c r="BR507" s="73"/>
      <c r="BS507" s="73"/>
      <c r="BT507" s="73"/>
      <c r="BU507" s="73"/>
      <c r="BV507" s="73"/>
      <c r="BW507" s="73"/>
      <c r="BX507" s="73"/>
      <c r="BY507" s="73"/>
      <c r="BZ507" s="73"/>
      <c r="CA507" s="73"/>
      <c r="CB507" s="73"/>
      <c r="CC507" s="73"/>
      <c r="CD507" s="73"/>
      <c r="CE507" s="73"/>
      <c r="CF507" s="73"/>
      <c r="CG507" s="73"/>
      <c r="CH507" s="73"/>
      <c r="CI507" s="73"/>
      <c r="CJ507" s="73"/>
      <c r="CK507" s="73"/>
      <c r="CL507" s="73"/>
      <c r="CM507" s="73"/>
      <c r="CN507" s="73"/>
      <c r="CO507" s="73"/>
      <c r="CP507" s="73"/>
      <c r="CQ507" s="73"/>
      <c r="CR507" s="73"/>
      <c r="CS507" s="73"/>
      <c r="CT507" s="73"/>
      <c r="CU507" s="73"/>
      <c r="CV507" s="73"/>
      <c r="CW507" s="73"/>
      <c r="CX507" s="73"/>
      <c r="CY507" s="73"/>
      <c r="CZ507" s="73"/>
      <c r="DA507" s="73"/>
      <c r="DB507" s="73"/>
      <c r="DC507" s="73"/>
      <c r="DD507" s="73"/>
      <c r="DE507" s="73"/>
      <c r="DF507" s="73"/>
      <c r="DG507" s="73"/>
      <c r="DH507" s="73"/>
      <c r="DI507" s="73"/>
      <c r="DJ507" s="73"/>
      <c r="DK507" s="73"/>
      <c r="DL507" s="73"/>
      <c r="DM507" s="73"/>
      <c r="DN507" s="73"/>
      <c r="DO507" s="73"/>
      <c r="DP507" s="73"/>
      <c r="DQ507" s="73"/>
      <c r="DR507" s="73"/>
      <c r="DS507" s="73"/>
      <c r="DT507" s="73"/>
      <c r="DU507" s="73"/>
      <c r="DV507" s="73"/>
      <c r="DW507" s="73"/>
      <c r="DX507" s="73"/>
      <c r="DY507" s="73"/>
      <c r="DZ507" s="73"/>
      <c r="EA507" s="73"/>
      <c r="EB507" s="73"/>
      <c r="EC507" s="73"/>
      <c r="ED507" s="73"/>
      <c r="EE507" s="73"/>
      <c r="EF507" s="73"/>
      <c r="EG507" s="73"/>
      <c r="EH507" s="73"/>
      <c r="EI507" s="73"/>
      <c r="EJ507" s="73"/>
      <c r="EK507" s="73"/>
      <c r="EL507" s="73"/>
      <c r="EM507" s="73"/>
      <c r="EN507" s="73"/>
      <c r="EO507" s="73"/>
      <c r="EP507" s="73"/>
      <c r="EQ507" s="73"/>
      <c r="ER507" s="73"/>
      <c r="ES507" s="73"/>
      <c r="ET507" s="73"/>
      <c r="EU507" s="73"/>
      <c r="EV507" s="73"/>
      <c r="EW507" s="73"/>
      <c r="EX507" s="73"/>
      <c r="EY507" s="73"/>
      <c r="EZ507" s="73"/>
      <c r="FA507" s="73"/>
      <c r="FB507" s="73"/>
      <c r="FC507" s="73"/>
      <c r="FD507" s="73"/>
      <c r="FE507" s="73"/>
      <c r="FF507" s="73"/>
      <c r="FG507" s="73"/>
      <c r="FH507" s="73"/>
      <c r="FI507" s="73"/>
      <c r="FJ507" s="73"/>
      <c r="FK507" s="73"/>
      <c r="FL507" s="73"/>
      <c r="FM507" s="73"/>
      <c r="FN507" s="73"/>
      <c r="FO507" s="73"/>
      <c r="FP507" s="73"/>
      <c r="FQ507" s="73"/>
      <c r="FR507" s="73"/>
      <c r="FS507" s="73"/>
      <c r="FT507" s="73"/>
      <c r="FU507" s="73"/>
      <c r="FV507" s="73"/>
      <c r="FW507" s="73"/>
      <c r="FX507" s="73"/>
      <c r="FY507" s="73"/>
      <c r="FZ507" s="73"/>
      <c r="GA507" s="73"/>
      <c r="GB507" s="73"/>
      <c r="GC507" s="73"/>
      <c r="GD507" s="73"/>
      <c r="GE507" s="73"/>
      <c r="GF507" s="73"/>
      <c r="GG507" s="73"/>
      <c r="GH507" s="73"/>
      <c r="GI507" s="73"/>
      <c r="GJ507" s="73"/>
      <c r="GK507" s="73"/>
      <c r="GL507" s="73"/>
      <c r="GM507" s="73"/>
      <c r="GN507" s="73"/>
      <c r="GO507" s="73"/>
      <c r="GP507" s="73"/>
      <c r="GQ507" s="73"/>
      <c r="GR507" s="73"/>
      <c r="GS507" s="73"/>
      <c r="GT507" s="73"/>
      <c r="GU507" s="73"/>
      <c r="GV507" s="73"/>
      <c r="GW507" s="73"/>
      <c r="GX507" s="73"/>
      <c r="GY507" s="73"/>
      <c r="GZ507" s="73"/>
      <c r="HA507" s="73"/>
      <c r="HB507" s="73"/>
      <c r="HC507" s="73"/>
      <c r="HD507" s="73"/>
      <c r="HE507" s="73"/>
      <c r="HF507" s="73"/>
      <c r="HG507" s="73"/>
      <c r="HH507" s="73"/>
      <c r="HI507" s="73"/>
      <c r="HJ507" s="73"/>
      <c r="HK507" s="73"/>
      <c r="HL507" s="73"/>
      <c r="HM507" s="73"/>
      <c r="HN507" s="73"/>
      <c r="HO507" s="73"/>
      <c r="HP507" s="73"/>
      <c r="HQ507" s="73"/>
      <c r="HR507" s="73"/>
      <c r="HS507" s="73"/>
      <c r="HT507" s="73"/>
      <c r="HU507" s="73"/>
      <c r="HV507" s="73"/>
      <c r="HW507" s="73"/>
      <c r="HX507" s="73"/>
    </row>
    <row r="508" spans="1:232" s="91" customFormat="1" ht="33.75" x14ac:dyDescent="0.2">
      <c r="A508" s="186">
        <v>4600</v>
      </c>
      <c r="B508" s="90"/>
      <c r="C508" s="88" t="s">
        <v>182</v>
      </c>
      <c r="D508" s="29" t="s">
        <v>12</v>
      </c>
      <c r="E508" s="100">
        <v>222</v>
      </c>
      <c r="F508" s="172"/>
      <c r="G508" s="32">
        <f t="shared" si="32"/>
        <v>0</v>
      </c>
      <c r="H508" s="73"/>
      <c r="I508" s="73"/>
      <c r="J508" s="73"/>
      <c r="K508" s="73"/>
      <c r="L508" s="73"/>
      <c r="M508" s="73"/>
      <c r="N508" s="73"/>
      <c r="O508" s="73"/>
      <c r="P508" s="73"/>
      <c r="Q508" s="73"/>
      <c r="R508" s="73"/>
      <c r="S508" s="73"/>
      <c r="T508" s="73"/>
      <c r="U508" s="73"/>
      <c r="V508" s="73"/>
      <c r="W508" s="73"/>
      <c r="X508" s="73"/>
      <c r="Y508" s="73"/>
      <c r="Z508" s="73"/>
      <c r="AA508" s="73"/>
      <c r="AB508" s="73"/>
      <c r="AC508" s="73"/>
      <c r="AD508" s="73"/>
      <c r="AE508" s="73"/>
      <c r="AF508" s="73"/>
      <c r="AG508" s="73"/>
      <c r="AH508" s="73"/>
      <c r="AI508" s="73"/>
      <c r="AJ508" s="73"/>
      <c r="AK508" s="73"/>
      <c r="AL508" s="73"/>
      <c r="AM508" s="73"/>
      <c r="AN508" s="73"/>
      <c r="AO508" s="73"/>
      <c r="AP508" s="73"/>
      <c r="AQ508" s="73"/>
      <c r="AR508" s="73"/>
      <c r="AS508" s="73"/>
      <c r="AT508" s="73"/>
      <c r="AU508" s="73"/>
      <c r="AV508" s="73"/>
      <c r="AW508" s="73"/>
      <c r="AX508" s="73"/>
      <c r="AY508" s="73"/>
      <c r="AZ508" s="73"/>
      <c r="BA508" s="73"/>
      <c r="BB508" s="73"/>
      <c r="BC508" s="73"/>
      <c r="BD508" s="73"/>
      <c r="BE508" s="73"/>
      <c r="BF508" s="73"/>
      <c r="BG508" s="73"/>
      <c r="BH508" s="73"/>
      <c r="BI508" s="73"/>
      <c r="BJ508" s="73"/>
      <c r="BK508" s="73"/>
      <c r="BL508" s="73"/>
      <c r="BM508" s="73"/>
      <c r="BN508" s="73"/>
      <c r="BO508" s="73"/>
      <c r="BP508" s="73"/>
      <c r="BQ508" s="73"/>
      <c r="BR508" s="73"/>
      <c r="BS508" s="73"/>
      <c r="BT508" s="73"/>
      <c r="BU508" s="73"/>
      <c r="BV508" s="73"/>
      <c r="BW508" s="73"/>
      <c r="BX508" s="73"/>
      <c r="BY508" s="73"/>
      <c r="BZ508" s="73"/>
      <c r="CA508" s="73"/>
      <c r="CB508" s="73"/>
      <c r="CC508" s="73"/>
      <c r="CD508" s="73"/>
      <c r="CE508" s="73"/>
      <c r="CF508" s="73"/>
      <c r="CG508" s="73"/>
      <c r="CH508" s="73"/>
      <c r="CI508" s="73"/>
      <c r="CJ508" s="73"/>
      <c r="CK508" s="73"/>
      <c r="CL508" s="73"/>
      <c r="CM508" s="73"/>
      <c r="CN508" s="73"/>
      <c r="CO508" s="73"/>
      <c r="CP508" s="73"/>
      <c r="CQ508" s="73"/>
      <c r="CR508" s="73"/>
      <c r="CS508" s="73"/>
      <c r="CT508" s="73"/>
      <c r="CU508" s="73"/>
      <c r="CV508" s="73"/>
      <c r="CW508" s="73"/>
      <c r="CX508" s="73"/>
      <c r="CY508" s="73"/>
      <c r="CZ508" s="73"/>
      <c r="DA508" s="73"/>
      <c r="DB508" s="73"/>
      <c r="DC508" s="73"/>
      <c r="DD508" s="73"/>
      <c r="DE508" s="73"/>
      <c r="DF508" s="73"/>
      <c r="DG508" s="73"/>
      <c r="DH508" s="73"/>
      <c r="DI508" s="73"/>
      <c r="DJ508" s="73"/>
      <c r="DK508" s="73"/>
      <c r="DL508" s="73"/>
      <c r="DM508" s="73"/>
      <c r="DN508" s="73"/>
      <c r="DO508" s="73"/>
      <c r="DP508" s="73"/>
      <c r="DQ508" s="73"/>
      <c r="DR508" s="73"/>
      <c r="DS508" s="73"/>
      <c r="DT508" s="73"/>
      <c r="DU508" s="73"/>
      <c r="DV508" s="73"/>
      <c r="DW508" s="73"/>
      <c r="DX508" s="73"/>
      <c r="DY508" s="73"/>
      <c r="DZ508" s="73"/>
      <c r="EA508" s="73"/>
      <c r="EB508" s="73"/>
      <c r="EC508" s="73"/>
      <c r="ED508" s="73"/>
      <c r="EE508" s="73"/>
      <c r="EF508" s="73"/>
      <c r="EG508" s="73"/>
      <c r="EH508" s="73"/>
      <c r="EI508" s="73"/>
      <c r="EJ508" s="73"/>
      <c r="EK508" s="73"/>
      <c r="EL508" s="73"/>
      <c r="EM508" s="73"/>
      <c r="EN508" s="73"/>
      <c r="EO508" s="73"/>
      <c r="EP508" s="73"/>
      <c r="EQ508" s="73"/>
      <c r="ER508" s="73"/>
      <c r="ES508" s="73"/>
      <c r="ET508" s="73"/>
      <c r="EU508" s="73"/>
      <c r="EV508" s="73"/>
      <c r="EW508" s="73"/>
      <c r="EX508" s="73"/>
      <c r="EY508" s="73"/>
      <c r="EZ508" s="73"/>
      <c r="FA508" s="73"/>
      <c r="FB508" s="73"/>
      <c r="FC508" s="73"/>
      <c r="FD508" s="73"/>
      <c r="FE508" s="73"/>
      <c r="FF508" s="73"/>
      <c r="FG508" s="73"/>
      <c r="FH508" s="73"/>
      <c r="FI508" s="73"/>
      <c r="FJ508" s="73"/>
      <c r="FK508" s="73"/>
      <c r="FL508" s="73"/>
      <c r="FM508" s="73"/>
      <c r="FN508" s="73"/>
      <c r="FO508" s="73"/>
      <c r="FP508" s="73"/>
      <c r="FQ508" s="73"/>
      <c r="FR508" s="73"/>
      <c r="FS508" s="73"/>
      <c r="FT508" s="73"/>
      <c r="FU508" s="73"/>
      <c r="FV508" s="73"/>
      <c r="FW508" s="73"/>
      <c r="FX508" s="73"/>
      <c r="FY508" s="73"/>
      <c r="FZ508" s="73"/>
      <c r="GA508" s="73"/>
      <c r="GB508" s="73"/>
      <c r="GC508" s="73"/>
      <c r="GD508" s="73"/>
      <c r="GE508" s="73"/>
      <c r="GF508" s="73"/>
      <c r="GG508" s="73"/>
      <c r="GH508" s="73"/>
      <c r="GI508" s="73"/>
      <c r="GJ508" s="73"/>
      <c r="GK508" s="73"/>
      <c r="GL508" s="73"/>
      <c r="GM508" s="73"/>
      <c r="GN508" s="73"/>
      <c r="GO508" s="73"/>
      <c r="GP508" s="73"/>
      <c r="GQ508" s="73"/>
      <c r="GR508" s="73"/>
      <c r="GS508" s="73"/>
      <c r="GT508" s="73"/>
      <c r="GU508" s="73"/>
      <c r="GV508" s="73"/>
      <c r="GW508" s="73"/>
      <c r="GX508" s="73"/>
      <c r="GY508" s="73"/>
      <c r="GZ508" s="73"/>
      <c r="HA508" s="73"/>
      <c r="HB508" s="73"/>
      <c r="HC508" s="73"/>
      <c r="HD508" s="73"/>
      <c r="HE508" s="73"/>
      <c r="HF508" s="73"/>
      <c r="HG508" s="73"/>
      <c r="HH508" s="73"/>
      <c r="HI508" s="73"/>
      <c r="HJ508" s="73"/>
      <c r="HK508" s="73"/>
      <c r="HL508" s="73"/>
      <c r="HM508" s="73"/>
      <c r="HN508" s="73"/>
      <c r="HO508" s="73"/>
      <c r="HP508" s="73"/>
      <c r="HQ508" s="73"/>
      <c r="HR508" s="73"/>
      <c r="HS508" s="73"/>
      <c r="HT508" s="73"/>
      <c r="HU508" s="73"/>
      <c r="HV508" s="73"/>
      <c r="HW508" s="73"/>
      <c r="HX508" s="73"/>
    </row>
    <row r="509" spans="1:232" s="73" customFormat="1" ht="33.75" x14ac:dyDescent="0.2">
      <c r="A509" s="186">
        <v>4610</v>
      </c>
      <c r="B509" s="90"/>
      <c r="C509" s="88" t="s">
        <v>198</v>
      </c>
      <c r="D509" s="29" t="s">
        <v>12</v>
      </c>
      <c r="E509" s="100">
        <v>41.67</v>
      </c>
      <c r="F509" s="172"/>
      <c r="G509" s="32">
        <f t="shared" si="32"/>
        <v>0</v>
      </c>
    </row>
    <row r="510" spans="1:232" s="73" customFormat="1" ht="11.25" x14ac:dyDescent="0.2">
      <c r="B510" s="90"/>
      <c r="C510" s="88"/>
      <c r="D510" s="29"/>
      <c r="E510" s="100"/>
      <c r="F510" s="11"/>
      <c r="G510" s="32"/>
    </row>
    <row r="511" spans="1:232" s="79" customFormat="1" ht="11.25" x14ac:dyDescent="0.2">
      <c r="A511" s="85"/>
      <c r="B511" s="85"/>
      <c r="C511" s="86" t="s">
        <v>31</v>
      </c>
      <c r="D511" s="86"/>
      <c r="E511" s="87"/>
      <c r="F511" s="67"/>
      <c r="G511" s="67">
        <f>SUM(G512:G516)</f>
        <v>0</v>
      </c>
    </row>
    <row r="512" spans="1:232" s="91" customFormat="1" ht="56.25" x14ac:dyDescent="0.2">
      <c r="A512" s="186">
        <v>4620</v>
      </c>
      <c r="B512" s="90"/>
      <c r="C512" s="106" t="s">
        <v>332</v>
      </c>
      <c r="D512" s="29" t="s">
        <v>12</v>
      </c>
      <c r="E512" s="100">
        <v>185.11</v>
      </c>
      <c r="F512" s="164"/>
      <c r="G512" s="32">
        <f t="shared" ref="G512:G516" si="33">ROUND(F512*E512,2)</f>
        <v>0</v>
      </c>
      <c r="H512" s="73"/>
      <c r="I512" s="73"/>
      <c r="J512" s="73"/>
      <c r="K512" s="73"/>
      <c r="L512" s="73"/>
      <c r="M512" s="73"/>
      <c r="N512" s="73"/>
      <c r="O512" s="73"/>
      <c r="P512" s="73"/>
      <c r="Q512" s="73"/>
      <c r="R512" s="73"/>
      <c r="S512" s="73"/>
      <c r="T512" s="73"/>
      <c r="U512" s="73"/>
      <c r="V512" s="73"/>
      <c r="W512" s="73"/>
      <c r="X512" s="73"/>
      <c r="Y512" s="73"/>
      <c r="Z512" s="73"/>
      <c r="AA512" s="73"/>
      <c r="AB512" s="73"/>
      <c r="AC512" s="73"/>
      <c r="AD512" s="73"/>
      <c r="AE512" s="73"/>
      <c r="AF512" s="73"/>
      <c r="AG512" s="73"/>
      <c r="AH512" s="73"/>
      <c r="AI512" s="73"/>
      <c r="AJ512" s="73"/>
      <c r="AK512" s="73"/>
      <c r="AL512" s="73"/>
      <c r="AM512" s="73"/>
      <c r="AN512" s="73"/>
      <c r="AO512" s="73"/>
      <c r="AP512" s="73"/>
      <c r="AQ512" s="73"/>
      <c r="AR512" s="73"/>
      <c r="AS512" s="73"/>
      <c r="AT512" s="73"/>
      <c r="AU512" s="73"/>
      <c r="AV512" s="73"/>
      <c r="AW512" s="73"/>
      <c r="AX512" s="73"/>
      <c r="AY512" s="73"/>
      <c r="AZ512" s="73"/>
      <c r="BA512" s="73"/>
      <c r="BB512" s="73"/>
      <c r="BC512" s="73"/>
      <c r="BD512" s="73"/>
      <c r="BE512" s="73"/>
      <c r="BF512" s="73"/>
      <c r="BG512" s="73"/>
      <c r="BH512" s="73"/>
      <c r="BI512" s="73"/>
      <c r="BJ512" s="73"/>
      <c r="BK512" s="73"/>
      <c r="BL512" s="73"/>
      <c r="BM512" s="73"/>
      <c r="BN512" s="73"/>
      <c r="BO512" s="73"/>
      <c r="BP512" s="73"/>
      <c r="BQ512" s="73"/>
      <c r="BR512" s="73"/>
      <c r="BS512" s="73"/>
      <c r="BT512" s="73"/>
      <c r="BU512" s="73"/>
      <c r="BV512" s="73"/>
      <c r="BW512" s="73"/>
      <c r="BX512" s="73"/>
      <c r="BY512" s="73"/>
      <c r="BZ512" s="73"/>
      <c r="CA512" s="73"/>
      <c r="CB512" s="73"/>
      <c r="CC512" s="73"/>
      <c r="CD512" s="73"/>
      <c r="CE512" s="73"/>
      <c r="CF512" s="73"/>
      <c r="CG512" s="73"/>
      <c r="CH512" s="73"/>
      <c r="CI512" s="73"/>
      <c r="CJ512" s="73"/>
      <c r="CK512" s="73"/>
      <c r="CL512" s="73"/>
      <c r="CM512" s="73"/>
      <c r="CN512" s="73"/>
      <c r="CO512" s="73"/>
      <c r="CP512" s="73"/>
      <c r="CQ512" s="73"/>
      <c r="CR512" s="73"/>
      <c r="CS512" s="73"/>
      <c r="CT512" s="73"/>
      <c r="CU512" s="73"/>
      <c r="CV512" s="73"/>
      <c r="CW512" s="73"/>
      <c r="CX512" s="73"/>
      <c r="CY512" s="73"/>
      <c r="CZ512" s="73"/>
      <c r="DA512" s="73"/>
      <c r="DB512" s="73"/>
      <c r="DC512" s="73"/>
      <c r="DD512" s="73"/>
      <c r="DE512" s="73"/>
      <c r="DF512" s="73"/>
      <c r="DG512" s="73"/>
      <c r="DH512" s="73"/>
      <c r="DI512" s="73"/>
      <c r="DJ512" s="73"/>
      <c r="DK512" s="73"/>
      <c r="DL512" s="73"/>
      <c r="DM512" s="73"/>
      <c r="DN512" s="73"/>
      <c r="DO512" s="73"/>
      <c r="DP512" s="73"/>
      <c r="DQ512" s="73"/>
      <c r="DR512" s="73"/>
      <c r="DS512" s="73"/>
      <c r="DT512" s="73"/>
      <c r="DU512" s="73"/>
      <c r="DV512" s="73"/>
      <c r="DW512" s="73"/>
      <c r="DX512" s="73"/>
      <c r="DY512" s="73"/>
      <c r="DZ512" s="73"/>
      <c r="EA512" s="73"/>
      <c r="EB512" s="73"/>
      <c r="EC512" s="73"/>
      <c r="ED512" s="73"/>
      <c r="EE512" s="73"/>
      <c r="EF512" s="73"/>
      <c r="EG512" s="73"/>
      <c r="EH512" s="73"/>
      <c r="EI512" s="73"/>
      <c r="EJ512" s="73"/>
      <c r="EK512" s="73"/>
      <c r="EL512" s="73"/>
      <c r="EM512" s="73"/>
      <c r="EN512" s="73"/>
      <c r="EO512" s="73"/>
      <c r="EP512" s="73"/>
      <c r="EQ512" s="73"/>
      <c r="ER512" s="73"/>
      <c r="ES512" s="73"/>
      <c r="ET512" s="73"/>
      <c r="EU512" s="73"/>
      <c r="EV512" s="73"/>
      <c r="EW512" s="73"/>
      <c r="EX512" s="73"/>
      <c r="EY512" s="73"/>
      <c r="EZ512" s="73"/>
      <c r="FA512" s="73"/>
      <c r="FB512" s="73"/>
      <c r="FC512" s="73"/>
      <c r="FD512" s="73"/>
      <c r="FE512" s="73"/>
      <c r="FF512" s="73"/>
      <c r="FG512" s="73"/>
      <c r="FH512" s="73"/>
      <c r="FI512" s="73"/>
      <c r="FJ512" s="73"/>
      <c r="FK512" s="73"/>
      <c r="FL512" s="73"/>
      <c r="FM512" s="73"/>
      <c r="FN512" s="73"/>
      <c r="FO512" s="73"/>
      <c r="FP512" s="73"/>
      <c r="FQ512" s="73"/>
      <c r="FR512" s="73"/>
      <c r="FS512" s="73"/>
      <c r="FT512" s="73"/>
      <c r="FU512" s="73"/>
      <c r="FV512" s="73"/>
      <c r="FW512" s="73"/>
      <c r="FX512" s="73"/>
      <c r="FY512" s="73"/>
      <c r="FZ512" s="73"/>
      <c r="GA512" s="73"/>
      <c r="GB512" s="73"/>
      <c r="GC512" s="73"/>
      <c r="GD512" s="73"/>
      <c r="GE512" s="73"/>
      <c r="GF512" s="73"/>
      <c r="GG512" s="73"/>
      <c r="GH512" s="73"/>
      <c r="GI512" s="73"/>
      <c r="GJ512" s="73"/>
      <c r="GK512" s="73"/>
      <c r="GL512" s="73"/>
      <c r="GM512" s="73"/>
      <c r="GN512" s="73"/>
      <c r="GO512" s="73"/>
      <c r="GP512" s="73"/>
      <c r="GQ512" s="73"/>
      <c r="GR512" s="73"/>
      <c r="GS512" s="73"/>
      <c r="GT512" s="73"/>
      <c r="GU512" s="73"/>
      <c r="GV512" s="73"/>
      <c r="GW512" s="73"/>
      <c r="GX512" s="73"/>
      <c r="GY512" s="73"/>
      <c r="GZ512" s="73"/>
      <c r="HA512" s="73"/>
      <c r="HB512" s="73"/>
      <c r="HC512" s="73"/>
      <c r="HD512" s="73"/>
      <c r="HE512" s="73"/>
      <c r="HF512" s="73"/>
      <c r="HG512" s="73"/>
      <c r="HH512" s="73"/>
      <c r="HI512" s="73"/>
      <c r="HJ512" s="73"/>
      <c r="HK512" s="73"/>
      <c r="HL512" s="73"/>
      <c r="HM512" s="73"/>
      <c r="HN512" s="73"/>
      <c r="HO512" s="73"/>
      <c r="HP512" s="73"/>
      <c r="HQ512" s="73"/>
      <c r="HR512" s="73"/>
      <c r="HS512" s="73"/>
      <c r="HT512" s="73"/>
      <c r="HU512" s="73"/>
      <c r="HV512" s="73"/>
      <c r="HW512" s="73"/>
      <c r="HX512" s="73"/>
    </row>
    <row r="513" spans="1:232" s="91" customFormat="1" ht="56.25" x14ac:dyDescent="0.2">
      <c r="A513" s="186">
        <v>4630</v>
      </c>
      <c r="B513" s="90"/>
      <c r="C513" s="106" t="s">
        <v>333</v>
      </c>
      <c r="D513" s="29" t="s">
        <v>12</v>
      </c>
      <c r="E513" s="100">
        <v>294.23</v>
      </c>
      <c r="F513" s="164"/>
      <c r="G513" s="32">
        <f t="shared" si="33"/>
        <v>0</v>
      </c>
      <c r="H513" s="73"/>
      <c r="I513" s="73"/>
      <c r="J513" s="73"/>
      <c r="K513" s="73"/>
      <c r="L513" s="73"/>
      <c r="M513" s="73"/>
      <c r="N513" s="73"/>
      <c r="O513" s="73"/>
      <c r="P513" s="73"/>
      <c r="Q513" s="73"/>
      <c r="R513" s="73"/>
      <c r="S513" s="73"/>
      <c r="T513" s="73"/>
      <c r="U513" s="73"/>
      <c r="V513" s="73"/>
      <c r="W513" s="73"/>
      <c r="X513" s="73"/>
      <c r="Y513" s="73"/>
      <c r="Z513" s="73"/>
      <c r="AA513" s="73"/>
      <c r="AB513" s="73"/>
      <c r="AC513" s="73"/>
      <c r="AD513" s="73"/>
      <c r="AE513" s="73"/>
      <c r="AF513" s="73"/>
      <c r="AG513" s="73"/>
      <c r="AH513" s="73"/>
      <c r="AI513" s="73"/>
      <c r="AJ513" s="73"/>
      <c r="AK513" s="73"/>
      <c r="AL513" s="73"/>
      <c r="AM513" s="73"/>
      <c r="AN513" s="73"/>
      <c r="AO513" s="73"/>
      <c r="AP513" s="73"/>
      <c r="AQ513" s="73"/>
      <c r="AR513" s="73"/>
      <c r="AS513" s="73"/>
      <c r="AT513" s="73"/>
      <c r="AU513" s="73"/>
      <c r="AV513" s="73"/>
      <c r="AW513" s="73"/>
      <c r="AX513" s="73"/>
      <c r="AY513" s="73"/>
      <c r="AZ513" s="73"/>
      <c r="BA513" s="73"/>
      <c r="BB513" s="73"/>
      <c r="BC513" s="73"/>
      <c r="BD513" s="73"/>
      <c r="BE513" s="73"/>
      <c r="BF513" s="73"/>
      <c r="BG513" s="73"/>
      <c r="BH513" s="73"/>
      <c r="BI513" s="73"/>
      <c r="BJ513" s="73"/>
      <c r="BK513" s="73"/>
      <c r="BL513" s="73"/>
      <c r="BM513" s="73"/>
      <c r="BN513" s="73"/>
      <c r="BO513" s="73"/>
      <c r="BP513" s="73"/>
      <c r="BQ513" s="73"/>
      <c r="BR513" s="73"/>
      <c r="BS513" s="73"/>
      <c r="BT513" s="73"/>
      <c r="BU513" s="73"/>
      <c r="BV513" s="73"/>
      <c r="BW513" s="73"/>
      <c r="BX513" s="73"/>
      <c r="BY513" s="73"/>
      <c r="BZ513" s="73"/>
      <c r="CA513" s="73"/>
      <c r="CB513" s="73"/>
      <c r="CC513" s="73"/>
      <c r="CD513" s="73"/>
      <c r="CE513" s="73"/>
      <c r="CF513" s="73"/>
      <c r="CG513" s="73"/>
      <c r="CH513" s="73"/>
      <c r="CI513" s="73"/>
      <c r="CJ513" s="73"/>
      <c r="CK513" s="73"/>
      <c r="CL513" s="73"/>
      <c r="CM513" s="73"/>
      <c r="CN513" s="73"/>
      <c r="CO513" s="73"/>
      <c r="CP513" s="73"/>
      <c r="CQ513" s="73"/>
      <c r="CR513" s="73"/>
      <c r="CS513" s="73"/>
      <c r="CT513" s="73"/>
      <c r="CU513" s="73"/>
      <c r="CV513" s="73"/>
      <c r="CW513" s="73"/>
      <c r="CX513" s="73"/>
      <c r="CY513" s="73"/>
      <c r="CZ513" s="73"/>
      <c r="DA513" s="73"/>
      <c r="DB513" s="73"/>
      <c r="DC513" s="73"/>
      <c r="DD513" s="73"/>
      <c r="DE513" s="73"/>
      <c r="DF513" s="73"/>
      <c r="DG513" s="73"/>
      <c r="DH513" s="73"/>
      <c r="DI513" s="73"/>
      <c r="DJ513" s="73"/>
      <c r="DK513" s="73"/>
      <c r="DL513" s="73"/>
      <c r="DM513" s="73"/>
      <c r="DN513" s="73"/>
      <c r="DO513" s="73"/>
      <c r="DP513" s="73"/>
      <c r="DQ513" s="73"/>
      <c r="DR513" s="73"/>
      <c r="DS513" s="73"/>
      <c r="DT513" s="73"/>
      <c r="DU513" s="73"/>
      <c r="DV513" s="73"/>
      <c r="DW513" s="73"/>
      <c r="DX513" s="73"/>
      <c r="DY513" s="73"/>
      <c r="DZ513" s="73"/>
      <c r="EA513" s="73"/>
      <c r="EB513" s="73"/>
      <c r="EC513" s="73"/>
      <c r="ED513" s="73"/>
      <c r="EE513" s="73"/>
      <c r="EF513" s="73"/>
      <c r="EG513" s="73"/>
      <c r="EH513" s="73"/>
      <c r="EI513" s="73"/>
      <c r="EJ513" s="73"/>
      <c r="EK513" s="73"/>
      <c r="EL513" s="73"/>
      <c r="EM513" s="73"/>
      <c r="EN513" s="73"/>
      <c r="EO513" s="73"/>
      <c r="EP513" s="73"/>
      <c r="EQ513" s="73"/>
      <c r="ER513" s="73"/>
      <c r="ES513" s="73"/>
      <c r="ET513" s="73"/>
      <c r="EU513" s="73"/>
      <c r="EV513" s="73"/>
      <c r="EW513" s="73"/>
      <c r="EX513" s="73"/>
      <c r="EY513" s="73"/>
      <c r="EZ513" s="73"/>
      <c r="FA513" s="73"/>
      <c r="FB513" s="73"/>
      <c r="FC513" s="73"/>
      <c r="FD513" s="73"/>
      <c r="FE513" s="73"/>
      <c r="FF513" s="73"/>
      <c r="FG513" s="73"/>
      <c r="FH513" s="73"/>
      <c r="FI513" s="73"/>
      <c r="FJ513" s="73"/>
      <c r="FK513" s="73"/>
      <c r="FL513" s="73"/>
      <c r="FM513" s="73"/>
      <c r="FN513" s="73"/>
      <c r="FO513" s="73"/>
      <c r="FP513" s="73"/>
      <c r="FQ513" s="73"/>
      <c r="FR513" s="73"/>
      <c r="FS513" s="73"/>
      <c r="FT513" s="73"/>
      <c r="FU513" s="73"/>
      <c r="FV513" s="73"/>
      <c r="FW513" s="73"/>
      <c r="FX513" s="73"/>
      <c r="FY513" s="73"/>
      <c r="FZ513" s="73"/>
      <c r="GA513" s="73"/>
      <c r="GB513" s="73"/>
      <c r="GC513" s="73"/>
      <c r="GD513" s="73"/>
      <c r="GE513" s="73"/>
      <c r="GF513" s="73"/>
      <c r="GG513" s="73"/>
      <c r="GH513" s="73"/>
      <c r="GI513" s="73"/>
      <c r="GJ513" s="73"/>
      <c r="GK513" s="73"/>
      <c r="GL513" s="73"/>
      <c r="GM513" s="73"/>
      <c r="GN513" s="73"/>
      <c r="GO513" s="73"/>
      <c r="GP513" s="73"/>
      <c r="GQ513" s="73"/>
      <c r="GR513" s="73"/>
      <c r="GS513" s="73"/>
      <c r="GT513" s="73"/>
      <c r="GU513" s="73"/>
      <c r="GV513" s="73"/>
      <c r="GW513" s="73"/>
      <c r="GX513" s="73"/>
      <c r="GY513" s="73"/>
      <c r="GZ513" s="73"/>
      <c r="HA513" s="73"/>
      <c r="HB513" s="73"/>
      <c r="HC513" s="73"/>
      <c r="HD513" s="73"/>
      <c r="HE513" s="73"/>
      <c r="HF513" s="73"/>
      <c r="HG513" s="73"/>
      <c r="HH513" s="73"/>
      <c r="HI513" s="73"/>
      <c r="HJ513" s="73"/>
      <c r="HK513" s="73"/>
      <c r="HL513" s="73"/>
      <c r="HM513" s="73"/>
      <c r="HN513" s="73"/>
      <c r="HO513" s="73"/>
      <c r="HP513" s="73"/>
      <c r="HQ513" s="73"/>
      <c r="HR513" s="73"/>
      <c r="HS513" s="73"/>
      <c r="HT513" s="73"/>
      <c r="HU513" s="73"/>
      <c r="HV513" s="73"/>
      <c r="HW513" s="73"/>
      <c r="HX513" s="73"/>
    </row>
    <row r="514" spans="1:232" s="91" customFormat="1" ht="45" x14ac:dyDescent="0.2">
      <c r="A514" s="186">
        <v>4640</v>
      </c>
      <c r="B514" s="90"/>
      <c r="C514" s="106" t="s">
        <v>222</v>
      </c>
      <c r="D514" s="29" t="s">
        <v>12</v>
      </c>
      <c r="E514" s="100">
        <v>475</v>
      </c>
      <c r="F514" s="164"/>
      <c r="G514" s="32">
        <f t="shared" si="33"/>
        <v>0</v>
      </c>
    </row>
    <row r="515" spans="1:232" s="73" customFormat="1" ht="45" x14ac:dyDescent="0.2">
      <c r="A515" s="186">
        <v>4650</v>
      </c>
      <c r="B515" s="90"/>
      <c r="C515" s="106" t="s">
        <v>199</v>
      </c>
      <c r="D515" s="29" t="s">
        <v>12</v>
      </c>
      <c r="E515" s="100">
        <v>188.77</v>
      </c>
      <c r="F515" s="172"/>
      <c r="G515" s="32">
        <f t="shared" si="33"/>
        <v>0</v>
      </c>
    </row>
    <row r="516" spans="1:232" s="73" customFormat="1" ht="45" x14ac:dyDescent="0.2">
      <c r="A516" s="186">
        <v>4660</v>
      </c>
      <c r="B516" s="90"/>
      <c r="C516" s="106" t="s">
        <v>200</v>
      </c>
      <c r="D516" s="29" t="s">
        <v>12</v>
      </c>
      <c r="E516" s="109">
        <v>537</v>
      </c>
      <c r="F516" s="172"/>
      <c r="G516" s="32">
        <f t="shared" si="33"/>
        <v>0</v>
      </c>
    </row>
    <row r="517" spans="1:232" s="79" customFormat="1" ht="11.25" x14ac:dyDescent="0.2">
      <c r="A517" s="85"/>
      <c r="B517" s="85"/>
      <c r="C517" s="86" t="s">
        <v>24</v>
      </c>
      <c r="D517" s="86"/>
      <c r="E517" s="87"/>
      <c r="F517" s="67"/>
      <c r="G517" s="67">
        <f>SUM(G518:G534)</f>
        <v>0</v>
      </c>
    </row>
    <row r="518" spans="1:232" s="73" customFormat="1" ht="45" x14ac:dyDescent="0.2">
      <c r="A518" s="186">
        <v>4670</v>
      </c>
      <c r="B518" s="90"/>
      <c r="C518" s="110" t="s">
        <v>134</v>
      </c>
      <c r="D518" s="29" t="s">
        <v>1</v>
      </c>
      <c r="E518" s="109">
        <v>3</v>
      </c>
      <c r="F518" s="171"/>
      <c r="G518" s="32">
        <f t="shared" ref="G518:G534" si="34">ROUND(F518*E518,2)</f>
        <v>0</v>
      </c>
    </row>
    <row r="519" spans="1:232" s="73" customFormat="1" ht="45" x14ac:dyDescent="0.2">
      <c r="A519" s="186">
        <v>4680</v>
      </c>
      <c r="B519" s="90"/>
      <c r="C519" s="110" t="s">
        <v>135</v>
      </c>
      <c r="D519" s="29" t="s">
        <v>1</v>
      </c>
      <c r="E519" s="109">
        <v>1</v>
      </c>
      <c r="F519" s="171"/>
      <c r="G519" s="32">
        <f t="shared" si="34"/>
        <v>0</v>
      </c>
    </row>
    <row r="520" spans="1:232" s="73" customFormat="1" ht="45" x14ac:dyDescent="0.2">
      <c r="A520" s="186">
        <v>4690</v>
      </c>
      <c r="B520" s="90"/>
      <c r="C520" s="110" t="s">
        <v>138</v>
      </c>
      <c r="D520" s="29" t="s">
        <v>1</v>
      </c>
      <c r="E520" s="109">
        <v>1</v>
      </c>
      <c r="F520" s="164"/>
      <c r="G520" s="32">
        <f t="shared" si="34"/>
        <v>0</v>
      </c>
      <c r="H520" s="91"/>
      <c r="I520" s="91"/>
      <c r="J520" s="91"/>
      <c r="K520" s="91"/>
      <c r="L520" s="91"/>
      <c r="M520" s="91"/>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N520" s="91"/>
      <c r="AO520" s="91"/>
      <c r="AP520" s="91"/>
      <c r="AQ520" s="91"/>
      <c r="AR520" s="91"/>
      <c r="AS520" s="91"/>
      <c r="AT520" s="91"/>
      <c r="AU520" s="91"/>
      <c r="AV520" s="91"/>
      <c r="AW520" s="91"/>
      <c r="AX520" s="91"/>
      <c r="AY520" s="91"/>
      <c r="AZ520" s="91"/>
      <c r="BA520" s="91"/>
      <c r="BB520" s="91"/>
      <c r="BC520" s="91"/>
      <c r="BD520" s="91"/>
      <c r="BE520" s="91"/>
      <c r="BF520" s="91"/>
      <c r="BG520" s="91"/>
      <c r="BH520" s="91"/>
      <c r="BI520" s="91"/>
      <c r="BJ520" s="91"/>
      <c r="BK520" s="91"/>
      <c r="BL520" s="91"/>
      <c r="BM520" s="91"/>
      <c r="BN520" s="91"/>
      <c r="BO520" s="91"/>
      <c r="BP520" s="91"/>
      <c r="BQ520" s="91"/>
      <c r="BR520" s="91"/>
      <c r="BS520" s="91"/>
      <c r="BT520" s="91"/>
      <c r="BU520" s="91"/>
      <c r="BV520" s="91"/>
      <c r="BW520" s="91"/>
      <c r="BX520" s="91"/>
      <c r="BY520" s="91"/>
      <c r="BZ520" s="91"/>
      <c r="CA520" s="91"/>
      <c r="CB520" s="91"/>
      <c r="CC520" s="91"/>
      <c r="CD520" s="91"/>
      <c r="CE520" s="91"/>
      <c r="CF520" s="91"/>
      <c r="CG520" s="91"/>
      <c r="CH520" s="91"/>
      <c r="CI520" s="91"/>
      <c r="CJ520" s="91"/>
      <c r="CK520" s="91"/>
      <c r="CL520" s="91"/>
      <c r="CM520" s="91"/>
      <c r="CN520" s="91"/>
      <c r="CO520" s="91"/>
      <c r="CP520" s="91"/>
      <c r="CQ520" s="91"/>
      <c r="CR520" s="91"/>
      <c r="CS520" s="91"/>
      <c r="CT520" s="91"/>
      <c r="CU520" s="91"/>
      <c r="CV520" s="91"/>
      <c r="CW520" s="91"/>
      <c r="CX520" s="91"/>
      <c r="CY520" s="91"/>
      <c r="CZ520" s="91"/>
      <c r="DA520" s="91"/>
      <c r="DB520" s="91"/>
      <c r="DC520" s="91"/>
      <c r="DD520" s="91"/>
      <c r="DE520" s="91"/>
      <c r="DF520" s="91"/>
      <c r="DG520" s="91"/>
      <c r="DH520" s="91"/>
      <c r="DI520" s="91"/>
      <c r="DJ520" s="91"/>
      <c r="DK520" s="91"/>
      <c r="DL520" s="91"/>
      <c r="DM520" s="91"/>
      <c r="DN520" s="91"/>
      <c r="DO520" s="91"/>
      <c r="DP520" s="91"/>
      <c r="DQ520" s="91"/>
      <c r="DR520" s="91"/>
      <c r="DS520" s="91"/>
      <c r="DT520" s="91"/>
      <c r="DU520" s="91"/>
      <c r="DV520" s="91"/>
      <c r="DW520" s="91"/>
      <c r="DX520" s="91"/>
      <c r="DY520" s="91"/>
      <c r="DZ520" s="91"/>
      <c r="EA520" s="91"/>
      <c r="EB520" s="91"/>
      <c r="EC520" s="91"/>
      <c r="ED520" s="91"/>
      <c r="EE520" s="91"/>
      <c r="EF520" s="91"/>
      <c r="EG520" s="91"/>
      <c r="EH520" s="91"/>
      <c r="EI520" s="91"/>
      <c r="EJ520" s="91"/>
      <c r="EK520" s="91"/>
      <c r="EL520" s="91"/>
      <c r="EM520" s="91"/>
      <c r="EN520" s="91"/>
      <c r="EO520" s="91"/>
      <c r="EP520" s="91"/>
      <c r="EQ520" s="91"/>
      <c r="ER520" s="91"/>
      <c r="ES520" s="91"/>
      <c r="ET520" s="91"/>
      <c r="EU520" s="91"/>
      <c r="EV520" s="91"/>
      <c r="EW520" s="91"/>
      <c r="EX520" s="91"/>
      <c r="EY520" s="91"/>
      <c r="EZ520" s="91"/>
      <c r="FA520" s="91"/>
      <c r="FB520" s="91"/>
      <c r="FC520" s="91"/>
      <c r="FD520" s="91"/>
      <c r="FE520" s="91"/>
      <c r="FF520" s="91"/>
      <c r="FG520" s="91"/>
      <c r="FH520" s="91"/>
      <c r="FI520" s="91"/>
      <c r="FJ520" s="91"/>
      <c r="FK520" s="91"/>
      <c r="FL520" s="91"/>
      <c r="FM520" s="91"/>
      <c r="FN520" s="91"/>
      <c r="FO520" s="91"/>
      <c r="FP520" s="91"/>
      <c r="FQ520" s="91"/>
      <c r="FR520" s="91"/>
      <c r="FS520" s="91"/>
      <c r="FT520" s="91"/>
      <c r="FU520" s="91"/>
      <c r="FV520" s="91"/>
      <c r="FW520" s="91"/>
      <c r="FX520" s="91"/>
      <c r="FY520" s="91"/>
      <c r="FZ520" s="91"/>
      <c r="GA520" s="91"/>
      <c r="GB520" s="91"/>
      <c r="GC520" s="91"/>
      <c r="GD520" s="91"/>
      <c r="GE520" s="91"/>
      <c r="GF520" s="91"/>
      <c r="GG520" s="91"/>
      <c r="GH520" s="91"/>
      <c r="GI520" s="91"/>
      <c r="GJ520" s="91"/>
      <c r="GK520" s="91"/>
      <c r="GL520" s="91"/>
      <c r="GM520" s="91"/>
      <c r="GN520" s="91"/>
      <c r="GO520" s="91"/>
      <c r="GP520" s="91"/>
      <c r="GQ520" s="91"/>
      <c r="GR520" s="91"/>
      <c r="GS520" s="91"/>
      <c r="GT520" s="91"/>
      <c r="GU520" s="91"/>
      <c r="GV520" s="91"/>
      <c r="GW520" s="91"/>
      <c r="GX520" s="91"/>
      <c r="GY520" s="91"/>
      <c r="GZ520" s="91"/>
      <c r="HA520" s="91"/>
      <c r="HB520" s="91"/>
      <c r="HC520" s="91"/>
      <c r="HD520" s="91"/>
      <c r="HE520" s="91"/>
      <c r="HF520" s="91"/>
      <c r="HG520" s="91"/>
      <c r="HH520" s="91"/>
      <c r="HI520" s="91"/>
      <c r="HJ520" s="91"/>
      <c r="HK520" s="91"/>
      <c r="HL520" s="91"/>
      <c r="HM520" s="91"/>
      <c r="HN520" s="91"/>
      <c r="HO520" s="91"/>
      <c r="HP520" s="91"/>
      <c r="HQ520" s="91"/>
      <c r="HR520" s="91"/>
      <c r="HS520" s="91"/>
      <c r="HT520" s="91"/>
      <c r="HU520" s="91"/>
      <c r="HV520" s="91"/>
      <c r="HW520" s="91"/>
      <c r="HX520" s="91"/>
    </row>
    <row r="521" spans="1:232" s="73" customFormat="1" ht="45" x14ac:dyDescent="0.2">
      <c r="A521" s="186">
        <v>4700</v>
      </c>
      <c r="B521" s="90"/>
      <c r="C521" s="110" t="s">
        <v>140</v>
      </c>
      <c r="D521" s="29" t="s">
        <v>1</v>
      </c>
      <c r="E521" s="109">
        <v>1</v>
      </c>
      <c r="F521" s="164"/>
      <c r="G521" s="32">
        <f t="shared" si="34"/>
        <v>0</v>
      </c>
      <c r="H521" s="91"/>
      <c r="I521" s="91"/>
      <c r="J521" s="91"/>
      <c r="K521" s="91"/>
      <c r="L521" s="91"/>
      <c r="M521" s="91"/>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N521" s="91"/>
      <c r="AO521" s="91"/>
      <c r="AP521" s="91"/>
      <c r="AQ521" s="91"/>
      <c r="AR521" s="91"/>
      <c r="AS521" s="91"/>
      <c r="AT521" s="91"/>
      <c r="AU521" s="91"/>
      <c r="AV521" s="91"/>
      <c r="AW521" s="91"/>
      <c r="AX521" s="91"/>
      <c r="AY521" s="91"/>
      <c r="AZ521" s="91"/>
      <c r="BA521" s="91"/>
      <c r="BB521" s="91"/>
      <c r="BC521" s="91"/>
      <c r="BD521" s="91"/>
      <c r="BE521" s="91"/>
      <c r="BF521" s="91"/>
      <c r="BG521" s="91"/>
      <c r="BH521" s="91"/>
      <c r="BI521" s="91"/>
      <c r="BJ521" s="91"/>
      <c r="BK521" s="91"/>
      <c r="BL521" s="91"/>
      <c r="BM521" s="91"/>
      <c r="BN521" s="91"/>
      <c r="BO521" s="91"/>
      <c r="BP521" s="91"/>
      <c r="BQ521" s="91"/>
      <c r="BR521" s="91"/>
      <c r="BS521" s="91"/>
      <c r="BT521" s="91"/>
      <c r="BU521" s="91"/>
      <c r="BV521" s="91"/>
      <c r="BW521" s="91"/>
      <c r="BX521" s="91"/>
      <c r="BY521" s="91"/>
      <c r="BZ521" s="91"/>
      <c r="CA521" s="91"/>
      <c r="CB521" s="91"/>
      <c r="CC521" s="91"/>
      <c r="CD521" s="91"/>
      <c r="CE521" s="91"/>
      <c r="CF521" s="91"/>
      <c r="CG521" s="91"/>
      <c r="CH521" s="91"/>
      <c r="CI521" s="91"/>
      <c r="CJ521" s="91"/>
      <c r="CK521" s="91"/>
      <c r="CL521" s="91"/>
      <c r="CM521" s="91"/>
      <c r="CN521" s="91"/>
      <c r="CO521" s="91"/>
      <c r="CP521" s="91"/>
      <c r="CQ521" s="91"/>
      <c r="CR521" s="91"/>
      <c r="CS521" s="91"/>
      <c r="CT521" s="91"/>
      <c r="CU521" s="91"/>
      <c r="CV521" s="91"/>
      <c r="CW521" s="91"/>
      <c r="CX521" s="91"/>
      <c r="CY521" s="91"/>
      <c r="CZ521" s="91"/>
      <c r="DA521" s="91"/>
      <c r="DB521" s="91"/>
      <c r="DC521" s="91"/>
      <c r="DD521" s="91"/>
      <c r="DE521" s="91"/>
      <c r="DF521" s="91"/>
      <c r="DG521" s="91"/>
      <c r="DH521" s="91"/>
      <c r="DI521" s="91"/>
      <c r="DJ521" s="91"/>
      <c r="DK521" s="91"/>
      <c r="DL521" s="91"/>
      <c r="DM521" s="91"/>
      <c r="DN521" s="91"/>
      <c r="DO521" s="91"/>
      <c r="DP521" s="91"/>
      <c r="DQ521" s="91"/>
      <c r="DR521" s="91"/>
      <c r="DS521" s="91"/>
      <c r="DT521" s="91"/>
      <c r="DU521" s="91"/>
      <c r="DV521" s="91"/>
      <c r="DW521" s="91"/>
      <c r="DX521" s="91"/>
      <c r="DY521" s="91"/>
      <c r="DZ521" s="91"/>
      <c r="EA521" s="91"/>
      <c r="EB521" s="91"/>
      <c r="EC521" s="91"/>
      <c r="ED521" s="91"/>
      <c r="EE521" s="91"/>
      <c r="EF521" s="91"/>
      <c r="EG521" s="91"/>
      <c r="EH521" s="91"/>
      <c r="EI521" s="91"/>
      <c r="EJ521" s="91"/>
      <c r="EK521" s="91"/>
      <c r="EL521" s="91"/>
      <c r="EM521" s="91"/>
      <c r="EN521" s="91"/>
      <c r="EO521" s="91"/>
      <c r="EP521" s="91"/>
      <c r="EQ521" s="91"/>
      <c r="ER521" s="91"/>
      <c r="ES521" s="91"/>
      <c r="ET521" s="91"/>
      <c r="EU521" s="91"/>
      <c r="EV521" s="91"/>
      <c r="EW521" s="91"/>
      <c r="EX521" s="91"/>
      <c r="EY521" s="91"/>
      <c r="EZ521" s="91"/>
      <c r="FA521" s="91"/>
      <c r="FB521" s="91"/>
      <c r="FC521" s="91"/>
      <c r="FD521" s="91"/>
      <c r="FE521" s="91"/>
      <c r="FF521" s="91"/>
      <c r="FG521" s="91"/>
      <c r="FH521" s="91"/>
      <c r="FI521" s="91"/>
      <c r="FJ521" s="91"/>
      <c r="FK521" s="91"/>
      <c r="FL521" s="91"/>
      <c r="FM521" s="91"/>
      <c r="FN521" s="91"/>
      <c r="FO521" s="91"/>
      <c r="FP521" s="91"/>
      <c r="FQ521" s="91"/>
      <c r="FR521" s="91"/>
      <c r="FS521" s="91"/>
      <c r="FT521" s="91"/>
      <c r="FU521" s="91"/>
      <c r="FV521" s="91"/>
      <c r="FW521" s="91"/>
      <c r="FX521" s="91"/>
      <c r="FY521" s="91"/>
      <c r="FZ521" s="91"/>
      <c r="GA521" s="91"/>
      <c r="GB521" s="91"/>
      <c r="GC521" s="91"/>
      <c r="GD521" s="91"/>
      <c r="GE521" s="91"/>
      <c r="GF521" s="91"/>
      <c r="GG521" s="91"/>
      <c r="GH521" s="91"/>
      <c r="GI521" s="91"/>
      <c r="GJ521" s="91"/>
      <c r="GK521" s="91"/>
      <c r="GL521" s="91"/>
      <c r="GM521" s="91"/>
      <c r="GN521" s="91"/>
      <c r="GO521" s="91"/>
      <c r="GP521" s="91"/>
      <c r="GQ521" s="91"/>
      <c r="GR521" s="91"/>
      <c r="GS521" s="91"/>
      <c r="GT521" s="91"/>
      <c r="GU521" s="91"/>
      <c r="GV521" s="91"/>
      <c r="GW521" s="91"/>
      <c r="GX521" s="91"/>
      <c r="GY521" s="91"/>
      <c r="GZ521" s="91"/>
      <c r="HA521" s="91"/>
      <c r="HB521" s="91"/>
      <c r="HC521" s="91"/>
      <c r="HD521" s="91"/>
      <c r="HE521" s="91"/>
      <c r="HF521" s="91"/>
      <c r="HG521" s="91"/>
      <c r="HH521" s="91"/>
      <c r="HI521" s="91"/>
      <c r="HJ521" s="91"/>
      <c r="HK521" s="91"/>
      <c r="HL521" s="91"/>
      <c r="HM521" s="91"/>
      <c r="HN521" s="91"/>
      <c r="HO521" s="91"/>
      <c r="HP521" s="91"/>
      <c r="HQ521" s="91"/>
      <c r="HR521" s="91"/>
      <c r="HS521" s="91"/>
      <c r="HT521" s="91"/>
      <c r="HU521" s="91"/>
      <c r="HV521" s="91"/>
      <c r="HW521" s="91"/>
      <c r="HX521" s="91"/>
    </row>
    <row r="522" spans="1:232" s="91" customFormat="1" ht="45" x14ac:dyDescent="0.2">
      <c r="A522" s="186">
        <v>4710</v>
      </c>
      <c r="B522" s="90"/>
      <c r="C522" s="110" t="s">
        <v>141</v>
      </c>
      <c r="D522" s="29" t="s">
        <v>1</v>
      </c>
      <c r="E522" s="109">
        <v>2</v>
      </c>
      <c r="F522" s="164"/>
      <c r="G522" s="32">
        <f t="shared" si="34"/>
        <v>0</v>
      </c>
    </row>
    <row r="523" spans="1:232" s="91" customFormat="1" ht="45" x14ac:dyDescent="0.2">
      <c r="A523" s="186">
        <v>4720</v>
      </c>
      <c r="B523" s="90"/>
      <c r="C523" s="110" t="s">
        <v>142</v>
      </c>
      <c r="D523" s="29" t="s">
        <v>1</v>
      </c>
      <c r="E523" s="109">
        <v>2</v>
      </c>
      <c r="F523" s="164"/>
      <c r="G523" s="32">
        <f t="shared" si="34"/>
        <v>0</v>
      </c>
    </row>
    <row r="524" spans="1:232" s="91" customFormat="1" ht="45" x14ac:dyDescent="0.2">
      <c r="A524" s="186">
        <v>4730</v>
      </c>
      <c r="B524" s="90"/>
      <c r="C524" s="110" t="s">
        <v>143</v>
      </c>
      <c r="D524" s="29" t="s">
        <v>1</v>
      </c>
      <c r="E524" s="109">
        <v>2</v>
      </c>
      <c r="F524" s="164"/>
      <c r="G524" s="32">
        <f t="shared" si="34"/>
        <v>0</v>
      </c>
    </row>
    <row r="525" spans="1:232" s="91" customFormat="1" ht="45" x14ac:dyDescent="0.2">
      <c r="A525" s="186">
        <v>4740</v>
      </c>
      <c r="B525" s="90"/>
      <c r="C525" s="110" t="s">
        <v>144</v>
      </c>
      <c r="D525" s="29" t="s">
        <v>1</v>
      </c>
      <c r="E525" s="109">
        <v>1</v>
      </c>
      <c r="F525" s="164"/>
      <c r="G525" s="32">
        <f t="shared" si="34"/>
        <v>0</v>
      </c>
    </row>
    <row r="526" spans="1:232" s="118" customFormat="1" ht="45" x14ac:dyDescent="0.2">
      <c r="A526" s="186">
        <v>4750</v>
      </c>
      <c r="B526" s="90"/>
      <c r="C526" s="110" t="s">
        <v>145</v>
      </c>
      <c r="D526" s="29" t="s">
        <v>1</v>
      </c>
      <c r="E526" s="109">
        <v>4</v>
      </c>
      <c r="F526" s="164"/>
      <c r="G526" s="32">
        <f t="shared" si="34"/>
        <v>0</v>
      </c>
      <c r="H526" s="91"/>
      <c r="I526" s="91"/>
      <c r="J526" s="91"/>
      <c r="K526" s="91"/>
      <c r="L526" s="91"/>
      <c r="M526" s="91"/>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N526" s="91"/>
      <c r="AO526" s="91"/>
      <c r="AP526" s="91"/>
      <c r="AQ526" s="91"/>
      <c r="AR526" s="91"/>
      <c r="AS526" s="91"/>
      <c r="AT526" s="91"/>
      <c r="AU526" s="91"/>
      <c r="AV526" s="91"/>
      <c r="AW526" s="91"/>
      <c r="AX526" s="91"/>
      <c r="AY526" s="91"/>
      <c r="AZ526" s="91"/>
      <c r="BA526" s="91"/>
      <c r="BB526" s="91"/>
      <c r="BC526" s="91"/>
      <c r="BD526" s="91"/>
      <c r="BE526" s="91"/>
      <c r="BF526" s="91"/>
      <c r="BG526" s="91"/>
      <c r="BH526" s="91"/>
      <c r="BI526" s="91"/>
      <c r="BJ526" s="91"/>
      <c r="BK526" s="91"/>
      <c r="BL526" s="91"/>
      <c r="BM526" s="91"/>
      <c r="BN526" s="91"/>
      <c r="BO526" s="91"/>
      <c r="BP526" s="91"/>
      <c r="BQ526" s="91"/>
      <c r="BR526" s="91"/>
      <c r="BS526" s="91"/>
      <c r="BT526" s="91"/>
      <c r="BU526" s="91"/>
      <c r="BV526" s="91"/>
      <c r="BW526" s="91"/>
      <c r="BX526" s="91"/>
      <c r="BY526" s="91"/>
      <c r="BZ526" s="91"/>
      <c r="CA526" s="91"/>
      <c r="CB526" s="91"/>
      <c r="CC526" s="91"/>
      <c r="CD526" s="91"/>
      <c r="CE526" s="91"/>
      <c r="CF526" s="91"/>
      <c r="CG526" s="91"/>
      <c r="CH526" s="91"/>
      <c r="CI526" s="91"/>
      <c r="CJ526" s="91"/>
      <c r="CK526" s="91"/>
      <c r="CL526" s="91"/>
      <c r="CM526" s="91"/>
      <c r="CN526" s="91"/>
      <c r="CO526" s="91"/>
      <c r="CP526" s="91"/>
      <c r="CQ526" s="91"/>
      <c r="CR526" s="91"/>
      <c r="CS526" s="91"/>
      <c r="CT526" s="91"/>
      <c r="CU526" s="91"/>
      <c r="CV526" s="91"/>
      <c r="CW526" s="91"/>
      <c r="CX526" s="91"/>
      <c r="CY526" s="91"/>
      <c r="CZ526" s="91"/>
      <c r="DA526" s="91"/>
      <c r="DB526" s="91"/>
      <c r="DC526" s="91"/>
      <c r="DD526" s="91"/>
      <c r="DE526" s="91"/>
      <c r="DF526" s="91"/>
      <c r="DG526" s="91"/>
      <c r="DH526" s="91"/>
      <c r="DI526" s="91"/>
      <c r="DJ526" s="91"/>
      <c r="DK526" s="91"/>
      <c r="DL526" s="91"/>
      <c r="DM526" s="91"/>
      <c r="DN526" s="91"/>
      <c r="DO526" s="91"/>
      <c r="DP526" s="91"/>
      <c r="DQ526" s="91"/>
      <c r="DR526" s="91"/>
      <c r="DS526" s="91"/>
      <c r="DT526" s="91"/>
      <c r="DU526" s="91"/>
      <c r="DV526" s="91"/>
      <c r="DW526" s="91"/>
      <c r="DX526" s="91"/>
      <c r="DY526" s="91"/>
      <c r="DZ526" s="91"/>
      <c r="EA526" s="91"/>
      <c r="EB526" s="91"/>
      <c r="EC526" s="91"/>
      <c r="ED526" s="91"/>
      <c r="EE526" s="91"/>
      <c r="EF526" s="91"/>
      <c r="EG526" s="91"/>
      <c r="EH526" s="91"/>
      <c r="EI526" s="91"/>
      <c r="EJ526" s="91"/>
      <c r="EK526" s="91"/>
      <c r="EL526" s="91"/>
      <c r="EM526" s="91"/>
      <c r="EN526" s="91"/>
      <c r="EO526" s="91"/>
      <c r="EP526" s="91"/>
      <c r="EQ526" s="91"/>
      <c r="ER526" s="91"/>
      <c r="ES526" s="91"/>
      <c r="ET526" s="91"/>
      <c r="EU526" s="91"/>
      <c r="EV526" s="91"/>
      <c r="EW526" s="91"/>
      <c r="EX526" s="91"/>
      <c r="EY526" s="91"/>
      <c r="EZ526" s="91"/>
      <c r="FA526" s="91"/>
      <c r="FB526" s="91"/>
      <c r="FC526" s="91"/>
      <c r="FD526" s="91"/>
      <c r="FE526" s="91"/>
      <c r="FF526" s="91"/>
      <c r="FG526" s="91"/>
      <c r="FH526" s="91"/>
      <c r="FI526" s="91"/>
      <c r="FJ526" s="91"/>
      <c r="FK526" s="91"/>
      <c r="FL526" s="91"/>
      <c r="FM526" s="91"/>
      <c r="FN526" s="91"/>
      <c r="FO526" s="91"/>
      <c r="FP526" s="91"/>
      <c r="FQ526" s="91"/>
      <c r="FR526" s="91"/>
      <c r="FS526" s="91"/>
      <c r="FT526" s="91"/>
      <c r="FU526" s="91"/>
      <c r="FV526" s="91"/>
      <c r="FW526" s="91"/>
      <c r="FX526" s="91"/>
      <c r="FY526" s="91"/>
      <c r="FZ526" s="91"/>
      <c r="GA526" s="91"/>
      <c r="GB526" s="91"/>
      <c r="GC526" s="91"/>
      <c r="GD526" s="91"/>
      <c r="GE526" s="91"/>
      <c r="GF526" s="91"/>
      <c r="GG526" s="91"/>
      <c r="GH526" s="91"/>
      <c r="GI526" s="91"/>
      <c r="GJ526" s="91"/>
      <c r="GK526" s="91"/>
      <c r="GL526" s="91"/>
      <c r="GM526" s="91"/>
      <c r="GN526" s="91"/>
      <c r="GO526" s="91"/>
      <c r="GP526" s="91"/>
      <c r="GQ526" s="91"/>
      <c r="GR526" s="91"/>
      <c r="GS526" s="91"/>
      <c r="GT526" s="91"/>
      <c r="GU526" s="91"/>
      <c r="GV526" s="91"/>
      <c r="GW526" s="91"/>
      <c r="GX526" s="91"/>
      <c r="GY526" s="91"/>
      <c r="GZ526" s="91"/>
      <c r="HA526" s="91"/>
      <c r="HB526" s="91"/>
      <c r="HC526" s="91"/>
      <c r="HD526" s="91"/>
      <c r="HE526" s="91"/>
      <c r="HF526" s="91"/>
      <c r="HG526" s="91"/>
      <c r="HH526" s="91"/>
      <c r="HI526" s="91"/>
      <c r="HJ526" s="91"/>
      <c r="HK526" s="91"/>
      <c r="HL526" s="91"/>
      <c r="HM526" s="91"/>
      <c r="HN526" s="91"/>
      <c r="HO526" s="91"/>
      <c r="HP526" s="91"/>
      <c r="HQ526" s="91"/>
      <c r="HR526" s="91"/>
      <c r="HS526" s="91"/>
      <c r="HT526" s="91"/>
      <c r="HU526" s="91"/>
      <c r="HV526" s="91"/>
      <c r="HW526" s="91"/>
      <c r="HX526" s="91"/>
    </row>
    <row r="527" spans="1:232" s="119" customFormat="1" ht="45" x14ac:dyDescent="0.2">
      <c r="A527" s="186">
        <v>4760</v>
      </c>
      <c r="B527" s="90"/>
      <c r="C527" s="110" t="s">
        <v>146</v>
      </c>
      <c r="D527" s="29" t="s">
        <v>1</v>
      </c>
      <c r="E527" s="109">
        <v>2</v>
      </c>
      <c r="F527" s="164"/>
      <c r="G527" s="32">
        <f t="shared" si="34"/>
        <v>0</v>
      </c>
      <c r="H527" s="91"/>
      <c r="I527" s="91"/>
      <c r="J527" s="91"/>
      <c r="K527" s="91"/>
      <c r="L527" s="91"/>
      <c r="M527" s="91"/>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N527" s="91"/>
      <c r="AO527" s="91"/>
      <c r="AP527" s="91"/>
      <c r="AQ527" s="91"/>
      <c r="AR527" s="91"/>
      <c r="AS527" s="91"/>
      <c r="AT527" s="91"/>
      <c r="AU527" s="91"/>
      <c r="AV527" s="91"/>
      <c r="AW527" s="91"/>
      <c r="AX527" s="91"/>
      <c r="AY527" s="91"/>
      <c r="AZ527" s="91"/>
      <c r="BA527" s="91"/>
      <c r="BB527" s="91"/>
      <c r="BC527" s="91"/>
      <c r="BD527" s="91"/>
      <c r="BE527" s="91"/>
      <c r="BF527" s="91"/>
      <c r="BG527" s="91"/>
      <c r="BH527" s="91"/>
      <c r="BI527" s="91"/>
      <c r="BJ527" s="91"/>
      <c r="BK527" s="91"/>
      <c r="BL527" s="91"/>
      <c r="BM527" s="91"/>
      <c r="BN527" s="91"/>
      <c r="BO527" s="91"/>
      <c r="BP527" s="91"/>
      <c r="BQ527" s="91"/>
      <c r="BR527" s="91"/>
      <c r="BS527" s="91"/>
      <c r="BT527" s="91"/>
      <c r="BU527" s="91"/>
      <c r="BV527" s="91"/>
      <c r="BW527" s="91"/>
      <c r="BX527" s="91"/>
      <c r="BY527" s="91"/>
      <c r="BZ527" s="91"/>
      <c r="CA527" s="91"/>
      <c r="CB527" s="91"/>
      <c r="CC527" s="91"/>
      <c r="CD527" s="91"/>
      <c r="CE527" s="91"/>
      <c r="CF527" s="91"/>
      <c r="CG527" s="91"/>
      <c r="CH527" s="91"/>
      <c r="CI527" s="91"/>
      <c r="CJ527" s="91"/>
      <c r="CK527" s="91"/>
      <c r="CL527" s="91"/>
      <c r="CM527" s="91"/>
      <c r="CN527" s="91"/>
      <c r="CO527" s="91"/>
      <c r="CP527" s="91"/>
      <c r="CQ527" s="91"/>
      <c r="CR527" s="91"/>
      <c r="CS527" s="91"/>
      <c r="CT527" s="91"/>
      <c r="CU527" s="91"/>
      <c r="CV527" s="91"/>
      <c r="CW527" s="91"/>
      <c r="CX527" s="91"/>
      <c r="CY527" s="91"/>
      <c r="CZ527" s="91"/>
      <c r="DA527" s="91"/>
      <c r="DB527" s="91"/>
      <c r="DC527" s="91"/>
      <c r="DD527" s="91"/>
      <c r="DE527" s="91"/>
      <c r="DF527" s="91"/>
      <c r="DG527" s="91"/>
      <c r="DH527" s="91"/>
      <c r="DI527" s="91"/>
      <c r="DJ527" s="91"/>
      <c r="DK527" s="91"/>
      <c r="DL527" s="91"/>
      <c r="DM527" s="91"/>
      <c r="DN527" s="91"/>
      <c r="DO527" s="91"/>
      <c r="DP527" s="91"/>
      <c r="DQ527" s="91"/>
      <c r="DR527" s="91"/>
      <c r="DS527" s="91"/>
      <c r="DT527" s="91"/>
      <c r="DU527" s="91"/>
      <c r="DV527" s="91"/>
      <c r="DW527" s="91"/>
      <c r="DX527" s="91"/>
      <c r="DY527" s="91"/>
      <c r="DZ527" s="91"/>
      <c r="EA527" s="91"/>
      <c r="EB527" s="91"/>
      <c r="EC527" s="91"/>
      <c r="ED527" s="91"/>
      <c r="EE527" s="91"/>
      <c r="EF527" s="91"/>
      <c r="EG527" s="91"/>
      <c r="EH527" s="91"/>
      <c r="EI527" s="91"/>
      <c r="EJ527" s="91"/>
      <c r="EK527" s="91"/>
      <c r="EL527" s="91"/>
      <c r="EM527" s="91"/>
      <c r="EN527" s="91"/>
      <c r="EO527" s="91"/>
      <c r="EP527" s="91"/>
      <c r="EQ527" s="91"/>
      <c r="ER527" s="91"/>
      <c r="ES527" s="91"/>
      <c r="ET527" s="91"/>
      <c r="EU527" s="91"/>
      <c r="EV527" s="91"/>
      <c r="EW527" s="91"/>
      <c r="EX527" s="91"/>
      <c r="EY527" s="91"/>
      <c r="EZ527" s="91"/>
      <c r="FA527" s="91"/>
      <c r="FB527" s="91"/>
      <c r="FC527" s="91"/>
      <c r="FD527" s="91"/>
      <c r="FE527" s="91"/>
      <c r="FF527" s="91"/>
      <c r="FG527" s="91"/>
      <c r="FH527" s="91"/>
      <c r="FI527" s="91"/>
      <c r="FJ527" s="91"/>
      <c r="FK527" s="91"/>
      <c r="FL527" s="91"/>
      <c r="FM527" s="91"/>
      <c r="FN527" s="91"/>
      <c r="FO527" s="91"/>
      <c r="FP527" s="91"/>
      <c r="FQ527" s="91"/>
      <c r="FR527" s="91"/>
      <c r="FS527" s="91"/>
      <c r="FT527" s="91"/>
      <c r="FU527" s="91"/>
      <c r="FV527" s="91"/>
      <c r="FW527" s="91"/>
      <c r="FX527" s="91"/>
      <c r="FY527" s="91"/>
      <c r="FZ527" s="91"/>
      <c r="GA527" s="91"/>
      <c r="GB527" s="91"/>
      <c r="GC527" s="91"/>
      <c r="GD527" s="91"/>
      <c r="GE527" s="91"/>
      <c r="GF527" s="91"/>
      <c r="GG527" s="91"/>
      <c r="GH527" s="91"/>
      <c r="GI527" s="91"/>
      <c r="GJ527" s="91"/>
      <c r="GK527" s="91"/>
      <c r="GL527" s="91"/>
      <c r="GM527" s="91"/>
      <c r="GN527" s="91"/>
      <c r="GO527" s="91"/>
      <c r="GP527" s="91"/>
      <c r="GQ527" s="91"/>
      <c r="GR527" s="91"/>
      <c r="GS527" s="91"/>
      <c r="GT527" s="91"/>
      <c r="GU527" s="91"/>
      <c r="GV527" s="91"/>
      <c r="GW527" s="91"/>
      <c r="GX527" s="91"/>
      <c r="GY527" s="91"/>
      <c r="GZ527" s="91"/>
      <c r="HA527" s="91"/>
      <c r="HB527" s="91"/>
      <c r="HC527" s="91"/>
      <c r="HD527" s="91"/>
      <c r="HE527" s="91"/>
      <c r="HF527" s="91"/>
      <c r="HG527" s="91"/>
      <c r="HH527" s="91"/>
      <c r="HI527" s="91"/>
      <c r="HJ527" s="91"/>
      <c r="HK527" s="91"/>
      <c r="HL527" s="91"/>
      <c r="HM527" s="91"/>
      <c r="HN527" s="91"/>
      <c r="HO527" s="91"/>
      <c r="HP527" s="91"/>
      <c r="HQ527" s="91"/>
      <c r="HR527" s="91"/>
      <c r="HS527" s="91"/>
      <c r="HT527" s="91"/>
      <c r="HU527" s="91"/>
      <c r="HV527" s="91"/>
      <c r="HW527" s="91"/>
      <c r="HX527" s="91"/>
    </row>
    <row r="528" spans="1:232" ht="45" x14ac:dyDescent="0.2">
      <c r="A528" s="186">
        <v>4770</v>
      </c>
      <c r="B528" s="90"/>
      <c r="C528" s="110" t="s">
        <v>147</v>
      </c>
      <c r="D528" s="29" t="s">
        <v>1</v>
      </c>
      <c r="E528" s="109">
        <v>4</v>
      </c>
      <c r="F528" s="164"/>
      <c r="G528" s="32">
        <f t="shared" si="34"/>
        <v>0</v>
      </c>
      <c r="H528" s="91"/>
      <c r="I528" s="91"/>
      <c r="J528" s="91"/>
      <c r="K528" s="91"/>
      <c r="L528" s="91"/>
      <c r="M528" s="91"/>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N528" s="91"/>
      <c r="AO528" s="91"/>
      <c r="AP528" s="91"/>
      <c r="AQ528" s="91"/>
      <c r="AR528" s="91"/>
      <c r="AS528" s="91"/>
      <c r="AT528" s="91"/>
      <c r="AU528" s="91"/>
      <c r="AV528" s="91"/>
      <c r="AW528" s="91"/>
      <c r="AX528" s="91"/>
      <c r="AY528" s="91"/>
      <c r="AZ528" s="91"/>
      <c r="BA528" s="91"/>
      <c r="BB528" s="91"/>
      <c r="BC528" s="91"/>
      <c r="BD528" s="91"/>
      <c r="BE528" s="91"/>
      <c r="BF528" s="91"/>
      <c r="BG528" s="91"/>
      <c r="BH528" s="91"/>
      <c r="BI528" s="91"/>
      <c r="BJ528" s="91"/>
      <c r="BK528" s="91"/>
      <c r="BL528" s="91"/>
      <c r="BM528" s="91"/>
      <c r="BN528" s="91"/>
      <c r="BO528" s="91"/>
      <c r="BP528" s="91"/>
      <c r="BQ528" s="91"/>
      <c r="BR528" s="91"/>
      <c r="BS528" s="91"/>
      <c r="BT528" s="91"/>
      <c r="BU528" s="91"/>
      <c r="BV528" s="91"/>
      <c r="BW528" s="91"/>
      <c r="BX528" s="91"/>
      <c r="BY528" s="91"/>
      <c r="BZ528" s="91"/>
      <c r="CA528" s="91"/>
      <c r="CB528" s="91"/>
      <c r="CC528" s="91"/>
      <c r="CD528" s="91"/>
      <c r="CE528" s="91"/>
      <c r="CF528" s="91"/>
      <c r="CG528" s="91"/>
      <c r="CH528" s="91"/>
      <c r="CI528" s="91"/>
      <c r="CJ528" s="91"/>
      <c r="CK528" s="91"/>
      <c r="CL528" s="91"/>
      <c r="CM528" s="91"/>
      <c r="CN528" s="91"/>
      <c r="CO528" s="91"/>
      <c r="CP528" s="91"/>
      <c r="CQ528" s="91"/>
      <c r="CR528" s="91"/>
      <c r="CS528" s="91"/>
      <c r="CT528" s="91"/>
      <c r="CU528" s="91"/>
      <c r="CV528" s="91"/>
      <c r="CW528" s="91"/>
      <c r="CX528" s="91"/>
      <c r="CY528" s="91"/>
      <c r="CZ528" s="91"/>
      <c r="DA528" s="91"/>
      <c r="DB528" s="91"/>
      <c r="DC528" s="91"/>
      <c r="DD528" s="91"/>
      <c r="DE528" s="91"/>
      <c r="DF528" s="91"/>
      <c r="DG528" s="91"/>
      <c r="DH528" s="91"/>
      <c r="DI528" s="91"/>
      <c r="DJ528" s="91"/>
      <c r="DK528" s="91"/>
      <c r="DL528" s="91"/>
      <c r="DM528" s="91"/>
      <c r="DN528" s="91"/>
      <c r="DO528" s="91"/>
      <c r="DP528" s="91"/>
      <c r="DQ528" s="91"/>
      <c r="DR528" s="91"/>
      <c r="DS528" s="91"/>
      <c r="DT528" s="91"/>
      <c r="DU528" s="91"/>
      <c r="DV528" s="91"/>
      <c r="DW528" s="91"/>
      <c r="DX528" s="91"/>
      <c r="DY528" s="91"/>
      <c r="DZ528" s="91"/>
      <c r="EA528" s="91"/>
      <c r="EB528" s="91"/>
      <c r="EC528" s="91"/>
      <c r="ED528" s="91"/>
      <c r="EE528" s="91"/>
      <c r="EF528" s="91"/>
      <c r="EG528" s="91"/>
      <c r="EH528" s="91"/>
      <c r="EI528" s="91"/>
      <c r="EJ528" s="91"/>
      <c r="EK528" s="91"/>
      <c r="EL528" s="91"/>
      <c r="EM528" s="91"/>
      <c r="EN528" s="91"/>
      <c r="EO528" s="91"/>
      <c r="EP528" s="91"/>
      <c r="EQ528" s="91"/>
      <c r="ER528" s="91"/>
      <c r="ES528" s="91"/>
      <c r="ET528" s="91"/>
      <c r="EU528" s="91"/>
      <c r="EV528" s="91"/>
      <c r="EW528" s="91"/>
      <c r="EX528" s="91"/>
      <c r="EY528" s="91"/>
      <c r="EZ528" s="91"/>
      <c r="FA528" s="91"/>
      <c r="FB528" s="91"/>
      <c r="FC528" s="91"/>
      <c r="FD528" s="91"/>
      <c r="FE528" s="91"/>
      <c r="FF528" s="91"/>
      <c r="FG528" s="91"/>
      <c r="FH528" s="91"/>
      <c r="FI528" s="91"/>
      <c r="FJ528" s="91"/>
      <c r="FK528" s="91"/>
      <c r="FL528" s="91"/>
      <c r="FM528" s="91"/>
      <c r="FN528" s="91"/>
      <c r="FO528" s="91"/>
      <c r="FP528" s="91"/>
      <c r="FQ528" s="91"/>
      <c r="FR528" s="91"/>
      <c r="FS528" s="91"/>
      <c r="FT528" s="91"/>
      <c r="FU528" s="91"/>
      <c r="FV528" s="91"/>
      <c r="FW528" s="91"/>
      <c r="FX528" s="91"/>
      <c r="FY528" s="91"/>
      <c r="FZ528" s="91"/>
      <c r="GA528" s="91"/>
      <c r="GB528" s="91"/>
      <c r="GC528" s="91"/>
      <c r="GD528" s="91"/>
      <c r="GE528" s="91"/>
      <c r="GF528" s="91"/>
      <c r="GG528" s="91"/>
      <c r="GH528" s="91"/>
      <c r="GI528" s="91"/>
      <c r="GJ528" s="91"/>
      <c r="GK528" s="91"/>
      <c r="GL528" s="91"/>
      <c r="GM528" s="91"/>
      <c r="GN528" s="91"/>
      <c r="GO528" s="91"/>
      <c r="GP528" s="91"/>
      <c r="GQ528" s="91"/>
      <c r="GR528" s="91"/>
      <c r="GS528" s="91"/>
      <c r="GT528" s="91"/>
      <c r="GU528" s="91"/>
      <c r="GV528" s="91"/>
      <c r="GW528" s="91"/>
      <c r="GX528" s="91"/>
      <c r="GY528" s="91"/>
      <c r="GZ528" s="91"/>
      <c r="HA528" s="91"/>
      <c r="HB528" s="91"/>
      <c r="HC528" s="91"/>
      <c r="HD528" s="91"/>
      <c r="HE528" s="91"/>
      <c r="HF528" s="91"/>
      <c r="HG528" s="91"/>
      <c r="HH528" s="91"/>
      <c r="HI528" s="91"/>
      <c r="HJ528" s="91"/>
      <c r="HK528" s="91"/>
      <c r="HL528" s="91"/>
      <c r="HM528" s="91"/>
      <c r="HN528" s="91"/>
      <c r="HO528" s="91"/>
      <c r="HP528" s="91"/>
      <c r="HQ528" s="91"/>
      <c r="HR528" s="91"/>
      <c r="HS528" s="91"/>
      <c r="HT528" s="91"/>
      <c r="HU528" s="91"/>
      <c r="HV528" s="91"/>
      <c r="HW528" s="91"/>
      <c r="HX528" s="91"/>
    </row>
    <row r="529" spans="1:232" ht="45" x14ac:dyDescent="0.2">
      <c r="A529" s="186">
        <v>4780</v>
      </c>
      <c r="B529" s="90"/>
      <c r="C529" s="110" t="s">
        <v>148</v>
      </c>
      <c r="D529" s="29" t="s">
        <v>1</v>
      </c>
      <c r="E529" s="109">
        <v>1</v>
      </c>
      <c r="F529" s="164"/>
      <c r="G529" s="32">
        <f t="shared" si="34"/>
        <v>0</v>
      </c>
      <c r="H529" s="73"/>
      <c r="I529" s="73"/>
      <c r="J529" s="73"/>
      <c r="K529" s="73"/>
      <c r="L529" s="73"/>
      <c r="M529" s="73"/>
      <c r="N529" s="73"/>
      <c r="O529" s="73"/>
      <c r="P529" s="73"/>
      <c r="Q529" s="73"/>
      <c r="R529" s="73"/>
      <c r="S529" s="73"/>
      <c r="T529" s="73"/>
      <c r="U529" s="73"/>
      <c r="V529" s="73"/>
      <c r="W529" s="73"/>
      <c r="X529" s="73"/>
      <c r="Y529" s="73"/>
      <c r="Z529" s="73"/>
      <c r="AA529" s="73"/>
      <c r="AB529" s="73"/>
      <c r="AC529" s="73"/>
      <c r="AD529" s="73"/>
      <c r="AE529" s="73"/>
      <c r="AF529" s="73"/>
      <c r="AG529" s="73"/>
      <c r="AH529" s="73"/>
      <c r="AI529" s="73"/>
      <c r="AJ529" s="73"/>
      <c r="AK529" s="73"/>
      <c r="AL529" s="73"/>
      <c r="AM529" s="73"/>
      <c r="AN529" s="73"/>
      <c r="AO529" s="73"/>
      <c r="AP529" s="73"/>
      <c r="AQ529" s="73"/>
      <c r="AR529" s="73"/>
      <c r="AS529" s="73"/>
      <c r="AT529" s="73"/>
      <c r="AU529" s="73"/>
      <c r="AV529" s="73"/>
      <c r="AW529" s="73"/>
      <c r="AX529" s="73"/>
      <c r="AY529" s="73"/>
      <c r="AZ529" s="73"/>
      <c r="BA529" s="73"/>
      <c r="BB529" s="73"/>
      <c r="BC529" s="73"/>
      <c r="BD529" s="73"/>
      <c r="BE529" s="73"/>
      <c r="BF529" s="73"/>
      <c r="BG529" s="73"/>
      <c r="BH529" s="73"/>
      <c r="BI529" s="73"/>
      <c r="BJ529" s="73"/>
      <c r="BK529" s="73"/>
      <c r="BL529" s="73"/>
      <c r="BM529" s="73"/>
      <c r="BN529" s="73"/>
      <c r="BO529" s="73"/>
      <c r="BP529" s="73"/>
      <c r="BQ529" s="73"/>
      <c r="BR529" s="73"/>
      <c r="BS529" s="73"/>
      <c r="BT529" s="73"/>
      <c r="BU529" s="73"/>
      <c r="BV529" s="73"/>
      <c r="BW529" s="73"/>
      <c r="BX529" s="73"/>
      <c r="BY529" s="73"/>
      <c r="BZ529" s="73"/>
      <c r="CA529" s="73"/>
      <c r="CB529" s="73"/>
      <c r="CC529" s="73"/>
      <c r="CD529" s="73"/>
      <c r="CE529" s="73"/>
      <c r="CF529" s="73"/>
      <c r="CG529" s="73"/>
      <c r="CH529" s="73"/>
      <c r="CI529" s="73"/>
      <c r="CJ529" s="73"/>
      <c r="CK529" s="73"/>
      <c r="CL529" s="73"/>
      <c r="CM529" s="73"/>
      <c r="CN529" s="73"/>
      <c r="CO529" s="73"/>
      <c r="CP529" s="73"/>
      <c r="CQ529" s="73"/>
      <c r="CR529" s="73"/>
      <c r="CS529" s="73"/>
      <c r="CT529" s="73"/>
      <c r="CU529" s="73"/>
      <c r="CV529" s="73"/>
      <c r="CW529" s="73"/>
      <c r="CX529" s="73"/>
      <c r="CY529" s="73"/>
      <c r="CZ529" s="73"/>
      <c r="DA529" s="73"/>
      <c r="DB529" s="73"/>
      <c r="DC529" s="73"/>
      <c r="DD529" s="73"/>
      <c r="DE529" s="73"/>
      <c r="DF529" s="73"/>
      <c r="DG529" s="73"/>
      <c r="DH529" s="73"/>
      <c r="DI529" s="73"/>
      <c r="DJ529" s="73"/>
      <c r="DK529" s="73"/>
      <c r="DL529" s="73"/>
      <c r="DM529" s="73"/>
      <c r="DN529" s="73"/>
      <c r="DO529" s="73"/>
      <c r="DP529" s="73"/>
      <c r="DQ529" s="73"/>
      <c r="DR529" s="73"/>
      <c r="DS529" s="73"/>
      <c r="DT529" s="73"/>
      <c r="DU529" s="73"/>
      <c r="DV529" s="73"/>
      <c r="DW529" s="73"/>
      <c r="DX529" s="73"/>
      <c r="DY529" s="73"/>
      <c r="DZ529" s="73"/>
      <c r="EA529" s="73"/>
      <c r="EB529" s="73"/>
      <c r="EC529" s="73"/>
      <c r="ED529" s="73"/>
      <c r="EE529" s="73"/>
      <c r="EF529" s="73"/>
      <c r="EG529" s="73"/>
      <c r="EH529" s="73"/>
      <c r="EI529" s="73"/>
      <c r="EJ529" s="73"/>
      <c r="EK529" s="73"/>
      <c r="EL529" s="73"/>
      <c r="EM529" s="73"/>
      <c r="EN529" s="73"/>
      <c r="EO529" s="73"/>
      <c r="EP529" s="73"/>
      <c r="EQ529" s="73"/>
      <c r="ER529" s="73"/>
      <c r="ES529" s="73"/>
      <c r="ET529" s="73"/>
      <c r="EU529" s="73"/>
      <c r="EV529" s="73"/>
      <c r="EW529" s="73"/>
      <c r="EX529" s="73"/>
      <c r="EY529" s="73"/>
      <c r="EZ529" s="73"/>
      <c r="FA529" s="73"/>
      <c r="FB529" s="73"/>
      <c r="FC529" s="73"/>
      <c r="FD529" s="73"/>
      <c r="FE529" s="73"/>
      <c r="FF529" s="73"/>
      <c r="FG529" s="73"/>
      <c r="FH529" s="73"/>
      <c r="FI529" s="73"/>
      <c r="FJ529" s="73"/>
      <c r="FK529" s="73"/>
      <c r="FL529" s="73"/>
      <c r="FM529" s="73"/>
      <c r="FN529" s="73"/>
      <c r="FO529" s="73"/>
      <c r="FP529" s="73"/>
      <c r="FQ529" s="73"/>
      <c r="FR529" s="73"/>
      <c r="FS529" s="73"/>
      <c r="FT529" s="73"/>
      <c r="FU529" s="73"/>
      <c r="FV529" s="73"/>
      <c r="FW529" s="73"/>
      <c r="FX529" s="73"/>
      <c r="FY529" s="73"/>
      <c r="FZ529" s="73"/>
      <c r="GA529" s="73"/>
      <c r="GB529" s="73"/>
      <c r="GC529" s="73"/>
      <c r="GD529" s="73"/>
      <c r="GE529" s="73"/>
      <c r="GF529" s="73"/>
      <c r="GG529" s="73"/>
      <c r="GH529" s="73"/>
      <c r="GI529" s="73"/>
      <c r="GJ529" s="73"/>
      <c r="GK529" s="73"/>
      <c r="GL529" s="73"/>
      <c r="GM529" s="73"/>
      <c r="GN529" s="73"/>
      <c r="GO529" s="73"/>
      <c r="GP529" s="73"/>
      <c r="GQ529" s="73"/>
      <c r="GR529" s="73"/>
      <c r="GS529" s="73"/>
      <c r="GT529" s="73"/>
      <c r="GU529" s="73"/>
      <c r="GV529" s="73"/>
      <c r="GW529" s="73"/>
      <c r="GX529" s="73"/>
      <c r="GY529" s="73"/>
      <c r="GZ529" s="73"/>
      <c r="HA529" s="73"/>
      <c r="HB529" s="73"/>
      <c r="HC529" s="73"/>
      <c r="HD529" s="73"/>
      <c r="HE529" s="73"/>
      <c r="HF529" s="73"/>
      <c r="HG529" s="73"/>
      <c r="HH529" s="73"/>
      <c r="HI529" s="73"/>
      <c r="HJ529" s="73"/>
      <c r="HK529" s="73"/>
      <c r="HL529" s="73"/>
      <c r="HM529" s="73"/>
      <c r="HN529" s="73"/>
      <c r="HO529" s="73"/>
      <c r="HP529" s="73"/>
      <c r="HQ529" s="73"/>
      <c r="HR529" s="73"/>
      <c r="HS529" s="73"/>
      <c r="HT529" s="73"/>
      <c r="HU529" s="73"/>
      <c r="HV529" s="73"/>
      <c r="HW529" s="73"/>
      <c r="HX529" s="73"/>
    </row>
    <row r="530" spans="1:232" s="72" customFormat="1" ht="45" x14ac:dyDescent="0.2">
      <c r="A530" s="186">
        <v>4790</v>
      </c>
      <c r="B530" s="90"/>
      <c r="C530" s="110" t="s">
        <v>149</v>
      </c>
      <c r="D530" s="29" t="s">
        <v>1</v>
      </c>
      <c r="E530" s="109">
        <v>1</v>
      </c>
      <c r="F530" s="164"/>
      <c r="G530" s="32">
        <f t="shared" si="34"/>
        <v>0</v>
      </c>
      <c r="H530" s="73"/>
      <c r="I530" s="73"/>
      <c r="J530" s="73"/>
      <c r="K530" s="73"/>
      <c r="L530" s="73"/>
      <c r="M530" s="73"/>
      <c r="N530" s="73"/>
      <c r="O530" s="73"/>
      <c r="P530" s="73"/>
      <c r="Q530" s="73"/>
      <c r="R530" s="73"/>
      <c r="S530" s="73"/>
      <c r="T530" s="73"/>
      <c r="U530" s="73"/>
      <c r="V530" s="73"/>
      <c r="W530" s="73"/>
      <c r="X530" s="73"/>
      <c r="Y530" s="73"/>
      <c r="Z530" s="73"/>
      <c r="AA530" s="73"/>
      <c r="AB530" s="73"/>
      <c r="AC530" s="73"/>
      <c r="AD530" s="73"/>
      <c r="AE530" s="73"/>
      <c r="AF530" s="73"/>
      <c r="AG530" s="73"/>
      <c r="AH530" s="73"/>
      <c r="AI530" s="73"/>
      <c r="AJ530" s="73"/>
      <c r="AK530" s="73"/>
      <c r="AL530" s="73"/>
      <c r="AM530" s="73"/>
      <c r="AN530" s="73"/>
      <c r="AO530" s="73"/>
      <c r="AP530" s="73"/>
      <c r="AQ530" s="73"/>
      <c r="AR530" s="73"/>
      <c r="AS530" s="73"/>
      <c r="AT530" s="73"/>
      <c r="AU530" s="73"/>
      <c r="AV530" s="73"/>
      <c r="AW530" s="73"/>
      <c r="AX530" s="73"/>
      <c r="AY530" s="73"/>
      <c r="AZ530" s="73"/>
      <c r="BA530" s="73"/>
      <c r="BB530" s="73"/>
      <c r="BC530" s="73"/>
      <c r="BD530" s="73"/>
      <c r="BE530" s="73"/>
      <c r="BF530" s="73"/>
      <c r="BG530" s="73"/>
      <c r="BH530" s="73"/>
      <c r="BI530" s="73"/>
      <c r="BJ530" s="73"/>
      <c r="BK530" s="73"/>
      <c r="BL530" s="73"/>
      <c r="BM530" s="73"/>
      <c r="BN530" s="73"/>
      <c r="BO530" s="73"/>
      <c r="BP530" s="73"/>
      <c r="BQ530" s="73"/>
      <c r="BR530" s="73"/>
      <c r="BS530" s="73"/>
      <c r="BT530" s="73"/>
      <c r="BU530" s="73"/>
      <c r="BV530" s="73"/>
      <c r="BW530" s="73"/>
      <c r="BX530" s="73"/>
      <c r="BY530" s="73"/>
      <c r="BZ530" s="73"/>
      <c r="CA530" s="73"/>
      <c r="CB530" s="73"/>
      <c r="CC530" s="73"/>
      <c r="CD530" s="73"/>
      <c r="CE530" s="73"/>
      <c r="CF530" s="73"/>
      <c r="CG530" s="73"/>
      <c r="CH530" s="73"/>
      <c r="CI530" s="73"/>
      <c r="CJ530" s="73"/>
      <c r="CK530" s="73"/>
      <c r="CL530" s="73"/>
      <c r="CM530" s="73"/>
      <c r="CN530" s="73"/>
      <c r="CO530" s="73"/>
      <c r="CP530" s="73"/>
      <c r="CQ530" s="73"/>
      <c r="CR530" s="73"/>
      <c r="CS530" s="73"/>
      <c r="CT530" s="73"/>
      <c r="CU530" s="73"/>
      <c r="CV530" s="73"/>
      <c r="CW530" s="73"/>
      <c r="CX530" s="73"/>
      <c r="CY530" s="73"/>
      <c r="CZ530" s="73"/>
      <c r="DA530" s="73"/>
      <c r="DB530" s="73"/>
      <c r="DC530" s="73"/>
      <c r="DD530" s="73"/>
      <c r="DE530" s="73"/>
      <c r="DF530" s="73"/>
      <c r="DG530" s="73"/>
      <c r="DH530" s="73"/>
      <c r="DI530" s="73"/>
      <c r="DJ530" s="73"/>
      <c r="DK530" s="73"/>
      <c r="DL530" s="73"/>
      <c r="DM530" s="73"/>
      <c r="DN530" s="73"/>
      <c r="DO530" s="73"/>
      <c r="DP530" s="73"/>
      <c r="DQ530" s="73"/>
      <c r="DR530" s="73"/>
      <c r="DS530" s="73"/>
      <c r="DT530" s="73"/>
      <c r="DU530" s="73"/>
      <c r="DV530" s="73"/>
      <c r="DW530" s="73"/>
      <c r="DX530" s="73"/>
      <c r="DY530" s="73"/>
      <c r="DZ530" s="73"/>
      <c r="EA530" s="73"/>
      <c r="EB530" s="73"/>
      <c r="EC530" s="73"/>
      <c r="ED530" s="73"/>
      <c r="EE530" s="73"/>
      <c r="EF530" s="73"/>
      <c r="EG530" s="73"/>
      <c r="EH530" s="73"/>
      <c r="EI530" s="73"/>
      <c r="EJ530" s="73"/>
      <c r="EK530" s="73"/>
      <c r="EL530" s="73"/>
      <c r="EM530" s="73"/>
      <c r="EN530" s="73"/>
      <c r="EO530" s="73"/>
      <c r="EP530" s="73"/>
      <c r="EQ530" s="73"/>
      <c r="ER530" s="73"/>
      <c r="ES530" s="73"/>
      <c r="ET530" s="73"/>
      <c r="EU530" s="73"/>
      <c r="EV530" s="73"/>
      <c r="EW530" s="73"/>
      <c r="EX530" s="73"/>
      <c r="EY530" s="73"/>
      <c r="EZ530" s="73"/>
      <c r="FA530" s="73"/>
      <c r="FB530" s="73"/>
      <c r="FC530" s="73"/>
      <c r="FD530" s="73"/>
      <c r="FE530" s="73"/>
      <c r="FF530" s="73"/>
      <c r="FG530" s="73"/>
      <c r="FH530" s="73"/>
      <c r="FI530" s="73"/>
      <c r="FJ530" s="73"/>
      <c r="FK530" s="73"/>
      <c r="FL530" s="73"/>
      <c r="FM530" s="73"/>
      <c r="FN530" s="73"/>
      <c r="FO530" s="73"/>
      <c r="FP530" s="73"/>
      <c r="FQ530" s="73"/>
      <c r="FR530" s="73"/>
      <c r="FS530" s="73"/>
      <c r="FT530" s="73"/>
      <c r="FU530" s="73"/>
      <c r="FV530" s="73"/>
      <c r="FW530" s="73"/>
      <c r="FX530" s="73"/>
      <c r="FY530" s="73"/>
      <c r="FZ530" s="73"/>
      <c r="GA530" s="73"/>
      <c r="GB530" s="73"/>
      <c r="GC530" s="73"/>
      <c r="GD530" s="73"/>
      <c r="GE530" s="73"/>
      <c r="GF530" s="73"/>
      <c r="GG530" s="73"/>
      <c r="GH530" s="73"/>
      <c r="GI530" s="73"/>
      <c r="GJ530" s="73"/>
      <c r="GK530" s="73"/>
      <c r="GL530" s="73"/>
      <c r="GM530" s="73"/>
      <c r="GN530" s="73"/>
      <c r="GO530" s="73"/>
      <c r="GP530" s="73"/>
      <c r="GQ530" s="73"/>
      <c r="GR530" s="73"/>
      <c r="GS530" s="73"/>
      <c r="GT530" s="73"/>
      <c r="GU530" s="73"/>
      <c r="GV530" s="73"/>
      <c r="GW530" s="73"/>
      <c r="GX530" s="73"/>
      <c r="GY530" s="73"/>
      <c r="GZ530" s="73"/>
      <c r="HA530" s="73"/>
      <c r="HB530" s="73"/>
      <c r="HC530" s="73"/>
      <c r="HD530" s="73"/>
      <c r="HE530" s="73"/>
      <c r="HF530" s="73"/>
      <c r="HG530" s="73"/>
      <c r="HH530" s="73"/>
      <c r="HI530" s="73"/>
      <c r="HJ530" s="73"/>
      <c r="HK530" s="73"/>
      <c r="HL530" s="73"/>
      <c r="HM530" s="73"/>
      <c r="HN530" s="73"/>
      <c r="HO530" s="73"/>
      <c r="HP530" s="73"/>
      <c r="HQ530" s="73"/>
      <c r="HR530" s="73"/>
      <c r="HS530" s="73"/>
      <c r="HT530" s="73"/>
      <c r="HU530" s="73"/>
      <c r="HV530" s="73"/>
      <c r="HW530" s="73"/>
      <c r="HX530" s="73"/>
    </row>
    <row r="531" spans="1:232" s="72" customFormat="1" ht="56.25" x14ac:dyDescent="0.2">
      <c r="A531" s="186">
        <v>4800</v>
      </c>
      <c r="B531" s="90"/>
      <c r="C531" s="111" t="s">
        <v>150</v>
      </c>
      <c r="D531" s="29" t="s">
        <v>1</v>
      </c>
      <c r="E531" s="109">
        <v>1</v>
      </c>
      <c r="F531" s="164"/>
      <c r="G531" s="32">
        <f t="shared" si="34"/>
        <v>0</v>
      </c>
      <c r="H531" s="73"/>
      <c r="I531" s="73"/>
      <c r="J531" s="73"/>
      <c r="K531" s="73"/>
      <c r="L531" s="73"/>
      <c r="M531" s="73"/>
      <c r="N531" s="73"/>
      <c r="O531" s="73"/>
      <c r="P531" s="73"/>
      <c r="Q531" s="73"/>
      <c r="R531" s="73"/>
      <c r="S531" s="73"/>
      <c r="T531" s="73"/>
      <c r="U531" s="73"/>
      <c r="V531" s="73"/>
      <c r="W531" s="73"/>
      <c r="X531" s="73"/>
      <c r="Y531" s="73"/>
      <c r="Z531" s="73"/>
      <c r="AA531" s="73"/>
      <c r="AB531" s="73"/>
      <c r="AC531" s="73"/>
      <c r="AD531" s="73"/>
      <c r="AE531" s="73"/>
      <c r="AF531" s="73"/>
      <c r="AG531" s="73"/>
      <c r="AH531" s="73"/>
      <c r="AI531" s="73"/>
      <c r="AJ531" s="73"/>
      <c r="AK531" s="73"/>
      <c r="AL531" s="73"/>
      <c r="AM531" s="73"/>
      <c r="AN531" s="73"/>
      <c r="AO531" s="73"/>
      <c r="AP531" s="73"/>
      <c r="AQ531" s="73"/>
      <c r="AR531" s="73"/>
      <c r="AS531" s="73"/>
      <c r="AT531" s="73"/>
      <c r="AU531" s="73"/>
      <c r="AV531" s="73"/>
      <c r="AW531" s="73"/>
      <c r="AX531" s="73"/>
      <c r="AY531" s="73"/>
      <c r="AZ531" s="73"/>
      <c r="BA531" s="73"/>
      <c r="BB531" s="73"/>
      <c r="BC531" s="73"/>
      <c r="BD531" s="73"/>
      <c r="BE531" s="73"/>
      <c r="BF531" s="73"/>
      <c r="BG531" s="73"/>
      <c r="BH531" s="73"/>
      <c r="BI531" s="73"/>
      <c r="BJ531" s="73"/>
      <c r="BK531" s="73"/>
      <c r="BL531" s="73"/>
      <c r="BM531" s="73"/>
      <c r="BN531" s="73"/>
      <c r="BO531" s="73"/>
      <c r="BP531" s="73"/>
      <c r="BQ531" s="73"/>
      <c r="BR531" s="73"/>
      <c r="BS531" s="73"/>
      <c r="BT531" s="73"/>
      <c r="BU531" s="73"/>
      <c r="BV531" s="73"/>
      <c r="BW531" s="73"/>
      <c r="BX531" s="73"/>
      <c r="BY531" s="73"/>
      <c r="BZ531" s="73"/>
      <c r="CA531" s="73"/>
      <c r="CB531" s="73"/>
      <c r="CC531" s="73"/>
      <c r="CD531" s="73"/>
      <c r="CE531" s="73"/>
      <c r="CF531" s="73"/>
      <c r="CG531" s="73"/>
      <c r="CH531" s="73"/>
      <c r="CI531" s="73"/>
      <c r="CJ531" s="73"/>
      <c r="CK531" s="73"/>
      <c r="CL531" s="73"/>
      <c r="CM531" s="73"/>
      <c r="CN531" s="73"/>
      <c r="CO531" s="73"/>
      <c r="CP531" s="73"/>
      <c r="CQ531" s="73"/>
      <c r="CR531" s="73"/>
      <c r="CS531" s="73"/>
      <c r="CT531" s="73"/>
      <c r="CU531" s="73"/>
      <c r="CV531" s="73"/>
      <c r="CW531" s="73"/>
      <c r="CX531" s="73"/>
      <c r="CY531" s="73"/>
      <c r="CZ531" s="73"/>
      <c r="DA531" s="73"/>
      <c r="DB531" s="73"/>
      <c r="DC531" s="73"/>
      <c r="DD531" s="73"/>
      <c r="DE531" s="73"/>
      <c r="DF531" s="73"/>
      <c r="DG531" s="73"/>
      <c r="DH531" s="73"/>
      <c r="DI531" s="73"/>
      <c r="DJ531" s="73"/>
      <c r="DK531" s="73"/>
      <c r="DL531" s="73"/>
      <c r="DM531" s="73"/>
      <c r="DN531" s="73"/>
      <c r="DO531" s="73"/>
      <c r="DP531" s="73"/>
      <c r="DQ531" s="73"/>
      <c r="DR531" s="73"/>
      <c r="DS531" s="73"/>
      <c r="DT531" s="73"/>
      <c r="DU531" s="73"/>
      <c r="DV531" s="73"/>
      <c r="DW531" s="73"/>
      <c r="DX531" s="73"/>
      <c r="DY531" s="73"/>
      <c r="DZ531" s="73"/>
      <c r="EA531" s="73"/>
      <c r="EB531" s="73"/>
      <c r="EC531" s="73"/>
      <c r="ED531" s="73"/>
      <c r="EE531" s="73"/>
      <c r="EF531" s="73"/>
      <c r="EG531" s="73"/>
      <c r="EH531" s="73"/>
      <c r="EI531" s="73"/>
      <c r="EJ531" s="73"/>
      <c r="EK531" s="73"/>
      <c r="EL531" s="73"/>
      <c r="EM531" s="73"/>
      <c r="EN531" s="73"/>
      <c r="EO531" s="73"/>
      <c r="EP531" s="73"/>
      <c r="EQ531" s="73"/>
      <c r="ER531" s="73"/>
      <c r="ES531" s="73"/>
      <c r="ET531" s="73"/>
      <c r="EU531" s="73"/>
      <c r="EV531" s="73"/>
      <c r="EW531" s="73"/>
      <c r="EX531" s="73"/>
      <c r="EY531" s="73"/>
      <c r="EZ531" s="73"/>
      <c r="FA531" s="73"/>
      <c r="FB531" s="73"/>
      <c r="FC531" s="73"/>
      <c r="FD531" s="73"/>
      <c r="FE531" s="73"/>
      <c r="FF531" s="73"/>
      <c r="FG531" s="73"/>
      <c r="FH531" s="73"/>
      <c r="FI531" s="73"/>
      <c r="FJ531" s="73"/>
      <c r="FK531" s="73"/>
      <c r="FL531" s="73"/>
      <c r="FM531" s="73"/>
      <c r="FN531" s="73"/>
      <c r="FO531" s="73"/>
      <c r="FP531" s="73"/>
      <c r="FQ531" s="73"/>
      <c r="FR531" s="73"/>
      <c r="FS531" s="73"/>
      <c r="FT531" s="73"/>
      <c r="FU531" s="73"/>
      <c r="FV531" s="73"/>
      <c r="FW531" s="73"/>
      <c r="FX531" s="73"/>
      <c r="FY531" s="73"/>
      <c r="FZ531" s="73"/>
      <c r="GA531" s="73"/>
      <c r="GB531" s="73"/>
      <c r="GC531" s="73"/>
      <c r="GD531" s="73"/>
      <c r="GE531" s="73"/>
      <c r="GF531" s="73"/>
      <c r="GG531" s="73"/>
      <c r="GH531" s="73"/>
      <c r="GI531" s="73"/>
      <c r="GJ531" s="73"/>
      <c r="GK531" s="73"/>
      <c r="GL531" s="73"/>
      <c r="GM531" s="73"/>
      <c r="GN531" s="73"/>
      <c r="GO531" s="73"/>
      <c r="GP531" s="73"/>
      <c r="GQ531" s="73"/>
      <c r="GR531" s="73"/>
      <c r="GS531" s="73"/>
      <c r="GT531" s="73"/>
      <c r="GU531" s="73"/>
      <c r="GV531" s="73"/>
      <c r="GW531" s="73"/>
      <c r="GX531" s="73"/>
      <c r="GY531" s="73"/>
      <c r="GZ531" s="73"/>
      <c r="HA531" s="73"/>
      <c r="HB531" s="73"/>
      <c r="HC531" s="73"/>
      <c r="HD531" s="73"/>
      <c r="HE531" s="73"/>
      <c r="HF531" s="73"/>
      <c r="HG531" s="73"/>
      <c r="HH531" s="73"/>
      <c r="HI531" s="73"/>
      <c r="HJ531" s="73"/>
      <c r="HK531" s="73"/>
      <c r="HL531" s="73"/>
      <c r="HM531" s="73"/>
      <c r="HN531" s="73"/>
      <c r="HO531" s="73"/>
      <c r="HP531" s="73"/>
      <c r="HQ531" s="73"/>
      <c r="HR531" s="73"/>
      <c r="HS531" s="73"/>
      <c r="HT531" s="73"/>
      <c r="HU531" s="73"/>
      <c r="HV531" s="73"/>
      <c r="HW531" s="73"/>
      <c r="HX531" s="73"/>
    </row>
    <row r="532" spans="1:232" s="72" customFormat="1" ht="56.25" x14ac:dyDescent="0.2">
      <c r="A532" s="186">
        <v>4810</v>
      </c>
      <c r="B532" s="90"/>
      <c r="C532" s="111" t="s">
        <v>151</v>
      </c>
      <c r="D532" s="29" t="s">
        <v>1</v>
      </c>
      <c r="E532" s="109">
        <v>1</v>
      </c>
      <c r="F532" s="164"/>
      <c r="G532" s="32">
        <f t="shared" si="34"/>
        <v>0</v>
      </c>
      <c r="H532" s="73"/>
      <c r="I532" s="73"/>
      <c r="J532" s="73"/>
      <c r="K532" s="73"/>
      <c r="L532" s="73"/>
      <c r="M532" s="73"/>
      <c r="N532" s="73"/>
      <c r="O532" s="73"/>
      <c r="P532" s="73"/>
      <c r="Q532" s="73"/>
      <c r="R532" s="73"/>
      <c r="S532" s="73"/>
      <c r="T532" s="73"/>
      <c r="U532" s="73"/>
      <c r="V532" s="73"/>
      <c r="W532" s="73"/>
      <c r="X532" s="73"/>
      <c r="Y532" s="73"/>
      <c r="Z532" s="73"/>
      <c r="AA532" s="73"/>
      <c r="AB532" s="73"/>
      <c r="AC532" s="73"/>
      <c r="AD532" s="73"/>
      <c r="AE532" s="73"/>
      <c r="AF532" s="73"/>
      <c r="AG532" s="73"/>
      <c r="AH532" s="73"/>
      <c r="AI532" s="73"/>
      <c r="AJ532" s="73"/>
      <c r="AK532" s="73"/>
      <c r="AL532" s="73"/>
      <c r="AM532" s="73"/>
      <c r="AN532" s="73"/>
      <c r="AO532" s="73"/>
      <c r="AP532" s="73"/>
      <c r="AQ532" s="73"/>
      <c r="AR532" s="73"/>
      <c r="AS532" s="73"/>
      <c r="AT532" s="73"/>
      <c r="AU532" s="73"/>
      <c r="AV532" s="73"/>
      <c r="AW532" s="73"/>
      <c r="AX532" s="73"/>
      <c r="AY532" s="73"/>
      <c r="AZ532" s="73"/>
      <c r="BA532" s="73"/>
      <c r="BB532" s="73"/>
      <c r="BC532" s="73"/>
      <c r="BD532" s="73"/>
      <c r="BE532" s="73"/>
      <c r="BF532" s="73"/>
      <c r="BG532" s="73"/>
      <c r="BH532" s="73"/>
      <c r="BI532" s="73"/>
      <c r="BJ532" s="73"/>
      <c r="BK532" s="73"/>
      <c r="BL532" s="73"/>
      <c r="BM532" s="73"/>
      <c r="BN532" s="73"/>
      <c r="BO532" s="73"/>
      <c r="BP532" s="73"/>
      <c r="BQ532" s="73"/>
      <c r="BR532" s="73"/>
      <c r="BS532" s="73"/>
      <c r="BT532" s="73"/>
      <c r="BU532" s="73"/>
      <c r="BV532" s="73"/>
      <c r="BW532" s="73"/>
      <c r="BX532" s="73"/>
      <c r="BY532" s="73"/>
      <c r="BZ532" s="73"/>
      <c r="CA532" s="73"/>
      <c r="CB532" s="73"/>
      <c r="CC532" s="73"/>
      <c r="CD532" s="73"/>
      <c r="CE532" s="73"/>
      <c r="CF532" s="73"/>
      <c r="CG532" s="73"/>
      <c r="CH532" s="73"/>
      <c r="CI532" s="73"/>
      <c r="CJ532" s="73"/>
      <c r="CK532" s="73"/>
      <c r="CL532" s="73"/>
      <c r="CM532" s="73"/>
      <c r="CN532" s="73"/>
      <c r="CO532" s="73"/>
      <c r="CP532" s="73"/>
      <c r="CQ532" s="73"/>
      <c r="CR532" s="73"/>
      <c r="CS532" s="73"/>
      <c r="CT532" s="73"/>
      <c r="CU532" s="73"/>
      <c r="CV532" s="73"/>
      <c r="CW532" s="73"/>
      <c r="CX532" s="73"/>
      <c r="CY532" s="73"/>
      <c r="CZ532" s="73"/>
      <c r="DA532" s="73"/>
      <c r="DB532" s="73"/>
      <c r="DC532" s="73"/>
      <c r="DD532" s="73"/>
      <c r="DE532" s="73"/>
      <c r="DF532" s="73"/>
      <c r="DG532" s="73"/>
      <c r="DH532" s="73"/>
      <c r="DI532" s="73"/>
      <c r="DJ532" s="73"/>
      <c r="DK532" s="73"/>
      <c r="DL532" s="73"/>
      <c r="DM532" s="73"/>
      <c r="DN532" s="73"/>
      <c r="DO532" s="73"/>
      <c r="DP532" s="73"/>
      <c r="DQ532" s="73"/>
      <c r="DR532" s="73"/>
      <c r="DS532" s="73"/>
      <c r="DT532" s="73"/>
      <c r="DU532" s="73"/>
      <c r="DV532" s="73"/>
      <c r="DW532" s="73"/>
      <c r="DX532" s="73"/>
      <c r="DY532" s="73"/>
      <c r="DZ532" s="73"/>
      <c r="EA532" s="73"/>
      <c r="EB532" s="73"/>
      <c r="EC532" s="73"/>
      <c r="ED532" s="73"/>
      <c r="EE532" s="73"/>
      <c r="EF532" s="73"/>
      <c r="EG532" s="73"/>
      <c r="EH532" s="73"/>
      <c r="EI532" s="73"/>
      <c r="EJ532" s="73"/>
      <c r="EK532" s="73"/>
      <c r="EL532" s="73"/>
      <c r="EM532" s="73"/>
      <c r="EN532" s="73"/>
      <c r="EO532" s="73"/>
      <c r="EP532" s="73"/>
      <c r="EQ532" s="73"/>
      <c r="ER532" s="73"/>
      <c r="ES532" s="73"/>
      <c r="ET532" s="73"/>
      <c r="EU532" s="73"/>
      <c r="EV532" s="73"/>
      <c r="EW532" s="73"/>
      <c r="EX532" s="73"/>
      <c r="EY532" s="73"/>
      <c r="EZ532" s="73"/>
      <c r="FA532" s="73"/>
      <c r="FB532" s="73"/>
      <c r="FC532" s="73"/>
      <c r="FD532" s="73"/>
      <c r="FE532" s="73"/>
      <c r="FF532" s="73"/>
      <c r="FG532" s="73"/>
      <c r="FH532" s="73"/>
      <c r="FI532" s="73"/>
      <c r="FJ532" s="73"/>
      <c r="FK532" s="73"/>
      <c r="FL532" s="73"/>
      <c r="FM532" s="73"/>
      <c r="FN532" s="73"/>
      <c r="FO532" s="73"/>
      <c r="FP532" s="73"/>
      <c r="FQ532" s="73"/>
      <c r="FR532" s="73"/>
      <c r="FS532" s="73"/>
      <c r="FT532" s="73"/>
      <c r="FU532" s="73"/>
      <c r="FV532" s="73"/>
      <c r="FW532" s="73"/>
      <c r="FX532" s="73"/>
      <c r="FY532" s="73"/>
      <c r="FZ532" s="73"/>
      <c r="GA532" s="73"/>
      <c r="GB532" s="73"/>
      <c r="GC532" s="73"/>
      <c r="GD532" s="73"/>
      <c r="GE532" s="73"/>
      <c r="GF532" s="73"/>
      <c r="GG532" s="73"/>
      <c r="GH532" s="73"/>
      <c r="GI532" s="73"/>
      <c r="GJ532" s="73"/>
      <c r="GK532" s="73"/>
      <c r="GL532" s="73"/>
      <c r="GM532" s="73"/>
      <c r="GN532" s="73"/>
      <c r="GO532" s="73"/>
      <c r="GP532" s="73"/>
      <c r="GQ532" s="73"/>
      <c r="GR532" s="73"/>
      <c r="GS532" s="73"/>
      <c r="GT532" s="73"/>
      <c r="GU532" s="73"/>
      <c r="GV532" s="73"/>
      <c r="GW532" s="73"/>
      <c r="GX532" s="73"/>
      <c r="GY532" s="73"/>
      <c r="GZ532" s="73"/>
      <c r="HA532" s="73"/>
      <c r="HB532" s="73"/>
      <c r="HC532" s="73"/>
      <c r="HD532" s="73"/>
      <c r="HE532" s="73"/>
      <c r="HF532" s="73"/>
      <c r="HG532" s="73"/>
      <c r="HH532" s="73"/>
      <c r="HI532" s="73"/>
      <c r="HJ532" s="73"/>
      <c r="HK532" s="73"/>
      <c r="HL532" s="73"/>
      <c r="HM532" s="73"/>
      <c r="HN532" s="73"/>
      <c r="HO532" s="73"/>
      <c r="HP532" s="73"/>
      <c r="HQ532" s="73"/>
      <c r="HR532" s="73"/>
      <c r="HS532" s="73"/>
      <c r="HT532" s="73"/>
      <c r="HU532" s="73"/>
      <c r="HV532" s="73"/>
      <c r="HW532" s="73"/>
      <c r="HX532" s="73"/>
    </row>
    <row r="533" spans="1:232" s="72" customFormat="1" ht="56.25" x14ac:dyDescent="0.2">
      <c r="A533" s="186">
        <v>4820</v>
      </c>
      <c r="B533" s="90"/>
      <c r="C533" s="111" t="s">
        <v>152</v>
      </c>
      <c r="D533" s="29" t="s">
        <v>1</v>
      </c>
      <c r="E533" s="109">
        <v>7</v>
      </c>
      <c r="F533" s="164"/>
      <c r="G533" s="32">
        <f t="shared" si="34"/>
        <v>0</v>
      </c>
      <c r="H533" s="73"/>
      <c r="I533" s="73"/>
      <c r="J533" s="73"/>
      <c r="K533" s="73"/>
      <c r="L533" s="73"/>
      <c r="M533" s="73"/>
      <c r="N533" s="73"/>
      <c r="O533" s="73"/>
      <c r="P533" s="73"/>
      <c r="Q533" s="73"/>
      <c r="R533" s="73"/>
      <c r="S533" s="73"/>
      <c r="T533" s="73"/>
      <c r="U533" s="73"/>
      <c r="V533" s="73"/>
      <c r="W533" s="73"/>
      <c r="X533" s="73"/>
      <c r="Y533" s="73"/>
      <c r="Z533" s="73"/>
      <c r="AA533" s="73"/>
      <c r="AB533" s="73"/>
      <c r="AC533" s="73"/>
      <c r="AD533" s="73"/>
      <c r="AE533" s="73"/>
      <c r="AF533" s="73"/>
      <c r="AG533" s="73"/>
      <c r="AH533" s="73"/>
      <c r="AI533" s="73"/>
      <c r="AJ533" s="73"/>
      <c r="AK533" s="73"/>
      <c r="AL533" s="73"/>
      <c r="AM533" s="73"/>
      <c r="AN533" s="73"/>
      <c r="AO533" s="73"/>
      <c r="AP533" s="73"/>
      <c r="AQ533" s="73"/>
      <c r="AR533" s="73"/>
      <c r="AS533" s="73"/>
      <c r="AT533" s="73"/>
      <c r="AU533" s="73"/>
      <c r="AV533" s="73"/>
      <c r="AW533" s="73"/>
      <c r="AX533" s="73"/>
      <c r="AY533" s="73"/>
      <c r="AZ533" s="73"/>
      <c r="BA533" s="73"/>
      <c r="BB533" s="73"/>
      <c r="BC533" s="73"/>
      <c r="BD533" s="73"/>
      <c r="BE533" s="73"/>
      <c r="BF533" s="73"/>
      <c r="BG533" s="73"/>
      <c r="BH533" s="73"/>
      <c r="BI533" s="73"/>
      <c r="BJ533" s="73"/>
      <c r="BK533" s="73"/>
      <c r="BL533" s="73"/>
      <c r="BM533" s="73"/>
      <c r="BN533" s="73"/>
      <c r="BO533" s="73"/>
      <c r="BP533" s="73"/>
      <c r="BQ533" s="73"/>
      <c r="BR533" s="73"/>
      <c r="BS533" s="73"/>
      <c r="BT533" s="73"/>
      <c r="BU533" s="73"/>
      <c r="BV533" s="73"/>
      <c r="BW533" s="73"/>
      <c r="BX533" s="73"/>
      <c r="BY533" s="73"/>
      <c r="BZ533" s="73"/>
      <c r="CA533" s="73"/>
      <c r="CB533" s="73"/>
      <c r="CC533" s="73"/>
      <c r="CD533" s="73"/>
      <c r="CE533" s="73"/>
      <c r="CF533" s="73"/>
      <c r="CG533" s="73"/>
      <c r="CH533" s="73"/>
      <c r="CI533" s="73"/>
      <c r="CJ533" s="73"/>
      <c r="CK533" s="73"/>
      <c r="CL533" s="73"/>
      <c r="CM533" s="73"/>
      <c r="CN533" s="73"/>
      <c r="CO533" s="73"/>
      <c r="CP533" s="73"/>
      <c r="CQ533" s="73"/>
      <c r="CR533" s="73"/>
      <c r="CS533" s="73"/>
      <c r="CT533" s="73"/>
      <c r="CU533" s="73"/>
      <c r="CV533" s="73"/>
      <c r="CW533" s="73"/>
      <c r="CX533" s="73"/>
      <c r="CY533" s="73"/>
      <c r="CZ533" s="73"/>
      <c r="DA533" s="73"/>
      <c r="DB533" s="73"/>
      <c r="DC533" s="73"/>
      <c r="DD533" s="73"/>
      <c r="DE533" s="73"/>
      <c r="DF533" s="73"/>
      <c r="DG533" s="73"/>
      <c r="DH533" s="73"/>
      <c r="DI533" s="73"/>
      <c r="DJ533" s="73"/>
      <c r="DK533" s="73"/>
      <c r="DL533" s="73"/>
      <c r="DM533" s="73"/>
      <c r="DN533" s="73"/>
      <c r="DO533" s="73"/>
      <c r="DP533" s="73"/>
      <c r="DQ533" s="73"/>
      <c r="DR533" s="73"/>
      <c r="DS533" s="73"/>
      <c r="DT533" s="73"/>
      <c r="DU533" s="73"/>
      <c r="DV533" s="73"/>
      <c r="DW533" s="73"/>
      <c r="DX533" s="73"/>
      <c r="DY533" s="73"/>
      <c r="DZ533" s="73"/>
      <c r="EA533" s="73"/>
      <c r="EB533" s="73"/>
      <c r="EC533" s="73"/>
      <c r="ED533" s="73"/>
      <c r="EE533" s="73"/>
      <c r="EF533" s="73"/>
      <c r="EG533" s="73"/>
      <c r="EH533" s="73"/>
      <c r="EI533" s="73"/>
      <c r="EJ533" s="73"/>
      <c r="EK533" s="73"/>
      <c r="EL533" s="73"/>
      <c r="EM533" s="73"/>
      <c r="EN533" s="73"/>
      <c r="EO533" s="73"/>
      <c r="EP533" s="73"/>
      <c r="EQ533" s="73"/>
      <c r="ER533" s="73"/>
      <c r="ES533" s="73"/>
      <c r="ET533" s="73"/>
      <c r="EU533" s="73"/>
      <c r="EV533" s="73"/>
      <c r="EW533" s="73"/>
      <c r="EX533" s="73"/>
      <c r="EY533" s="73"/>
      <c r="EZ533" s="73"/>
      <c r="FA533" s="73"/>
      <c r="FB533" s="73"/>
      <c r="FC533" s="73"/>
      <c r="FD533" s="73"/>
      <c r="FE533" s="73"/>
      <c r="FF533" s="73"/>
      <c r="FG533" s="73"/>
      <c r="FH533" s="73"/>
      <c r="FI533" s="73"/>
      <c r="FJ533" s="73"/>
      <c r="FK533" s="73"/>
      <c r="FL533" s="73"/>
      <c r="FM533" s="73"/>
      <c r="FN533" s="73"/>
      <c r="FO533" s="73"/>
      <c r="FP533" s="73"/>
      <c r="FQ533" s="73"/>
      <c r="FR533" s="73"/>
      <c r="FS533" s="73"/>
      <c r="FT533" s="73"/>
      <c r="FU533" s="73"/>
      <c r="FV533" s="73"/>
      <c r="FW533" s="73"/>
      <c r="FX533" s="73"/>
      <c r="FY533" s="73"/>
      <c r="FZ533" s="73"/>
      <c r="GA533" s="73"/>
      <c r="GB533" s="73"/>
      <c r="GC533" s="73"/>
      <c r="GD533" s="73"/>
      <c r="GE533" s="73"/>
      <c r="GF533" s="73"/>
      <c r="GG533" s="73"/>
      <c r="GH533" s="73"/>
      <c r="GI533" s="73"/>
      <c r="GJ533" s="73"/>
      <c r="GK533" s="73"/>
      <c r="GL533" s="73"/>
      <c r="GM533" s="73"/>
      <c r="GN533" s="73"/>
      <c r="GO533" s="73"/>
      <c r="GP533" s="73"/>
      <c r="GQ533" s="73"/>
      <c r="GR533" s="73"/>
      <c r="GS533" s="73"/>
      <c r="GT533" s="73"/>
      <c r="GU533" s="73"/>
      <c r="GV533" s="73"/>
      <c r="GW533" s="73"/>
      <c r="GX533" s="73"/>
      <c r="GY533" s="73"/>
      <c r="GZ533" s="73"/>
      <c r="HA533" s="73"/>
      <c r="HB533" s="73"/>
      <c r="HC533" s="73"/>
      <c r="HD533" s="73"/>
      <c r="HE533" s="73"/>
      <c r="HF533" s="73"/>
      <c r="HG533" s="73"/>
      <c r="HH533" s="73"/>
      <c r="HI533" s="73"/>
      <c r="HJ533" s="73"/>
      <c r="HK533" s="73"/>
      <c r="HL533" s="73"/>
      <c r="HM533" s="73"/>
      <c r="HN533" s="73"/>
      <c r="HO533" s="73"/>
      <c r="HP533" s="73"/>
      <c r="HQ533" s="73"/>
      <c r="HR533" s="73"/>
      <c r="HS533" s="73"/>
      <c r="HT533" s="73"/>
      <c r="HU533" s="73"/>
      <c r="HV533" s="73"/>
      <c r="HW533" s="73"/>
      <c r="HX533" s="73"/>
    </row>
    <row r="534" spans="1:232" s="72" customFormat="1" ht="56.25" x14ac:dyDescent="0.2">
      <c r="A534" s="186">
        <v>4830</v>
      </c>
      <c r="B534" s="90"/>
      <c r="C534" s="111" t="s">
        <v>153</v>
      </c>
      <c r="D534" s="29" t="s">
        <v>1</v>
      </c>
      <c r="E534" s="109">
        <v>4</v>
      </c>
      <c r="F534" s="164"/>
      <c r="G534" s="32">
        <f t="shared" si="34"/>
        <v>0</v>
      </c>
      <c r="H534" s="73"/>
      <c r="I534" s="73"/>
      <c r="J534" s="73"/>
      <c r="K534" s="73"/>
      <c r="L534" s="73"/>
      <c r="M534" s="73"/>
      <c r="N534" s="73"/>
      <c r="O534" s="73"/>
      <c r="P534" s="73"/>
      <c r="Q534" s="73"/>
      <c r="R534" s="73"/>
      <c r="S534" s="73"/>
      <c r="T534" s="73"/>
      <c r="U534" s="73"/>
      <c r="V534" s="73"/>
      <c r="W534" s="73"/>
      <c r="X534" s="73"/>
      <c r="Y534" s="73"/>
      <c r="Z534" s="73"/>
      <c r="AA534" s="73"/>
      <c r="AB534" s="73"/>
      <c r="AC534" s="73"/>
      <c r="AD534" s="73"/>
      <c r="AE534" s="73"/>
      <c r="AF534" s="73"/>
      <c r="AG534" s="73"/>
      <c r="AH534" s="73"/>
      <c r="AI534" s="73"/>
      <c r="AJ534" s="73"/>
      <c r="AK534" s="73"/>
      <c r="AL534" s="73"/>
      <c r="AM534" s="73"/>
      <c r="AN534" s="73"/>
      <c r="AO534" s="73"/>
      <c r="AP534" s="73"/>
      <c r="AQ534" s="73"/>
      <c r="AR534" s="73"/>
      <c r="AS534" s="73"/>
      <c r="AT534" s="73"/>
      <c r="AU534" s="73"/>
      <c r="AV534" s="73"/>
      <c r="AW534" s="73"/>
      <c r="AX534" s="73"/>
      <c r="AY534" s="73"/>
      <c r="AZ534" s="73"/>
      <c r="BA534" s="73"/>
      <c r="BB534" s="73"/>
      <c r="BC534" s="73"/>
      <c r="BD534" s="73"/>
      <c r="BE534" s="73"/>
      <c r="BF534" s="73"/>
      <c r="BG534" s="73"/>
      <c r="BH534" s="73"/>
      <c r="BI534" s="73"/>
      <c r="BJ534" s="73"/>
      <c r="BK534" s="73"/>
      <c r="BL534" s="73"/>
      <c r="BM534" s="73"/>
      <c r="BN534" s="73"/>
      <c r="BO534" s="73"/>
      <c r="BP534" s="73"/>
      <c r="BQ534" s="73"/>
      <c r="BR534" s="73"/>
      <c r="BS534" s="73"/>
      <c r="BT534" s="73"/>
      <c r="BU534" s="73"/>
      <c r="BV534" s="73"/>
      <c r="BW534" s="73"/>
      <c r="BX534" s="73"/>
      <c r="BY534" s="73"/>
      <c r="BZ534" s="73"/>
      <c r="CA534" s="73"/>
      <c r="CB534" s="73"/>
      <c r="CC534" s="73"/>
      <c r="CD534" s="73"/>
      <c r="CE534" s="73"/>
      <c r="CF534" s="73"/>
      <c r="CG534" s="73"/>
      <c r="CH534" s="73"/>
      <c r="CI534" s="73"/>
      <c r="CJ534" s="73"/>
      <c r="CK534" s="73"/>
      <c r="CL534" s="73"/>
      <c r="CM534" s="73"/>
      <c r="CN534" s="73"/>
      <c r="CO534" s="73"/>
      <c r="CP534" s="73"/>
      <c r="CQ534" s="73"/>
      <c r="CR534" s="73"/>
      <c r="CS534" s="73"/>
      <c r="CT534" s="73"/>
      <c r="CU534" s="73"/>
      <c r="CV534" s="73"/>
      <c r="CW534" s="73"/>
      <c r="CX534" s="73"/>
      <c r="CY534" s="73"/>
      <c r="CZ534" s="73"/>
      <c r="DA534" s="73"/>
      <c r="DB534" s="73"/>
      <c r="DC534" s="73"/>
      <c r="DD534" s="73"/>
      <c r="DE534" s="73"/>
      <c r="DF534" s="73"/>
      <c r="DG534" s="73"/>
      <c r="DH534" s="73"/>
      <c r="DI534" s="73"/>
      <c r="DJ534" s="73"/>
      <c r="DK534" s="73"/>
      <c r="DL534" s="73"/>
      <c r="DM534" s="73"/>
      <c r="DN534" s="73"/>
      <c r="DO534" s="73"/>
      <c r="DP534" s="73"/>
      <c r="DQ534" s="73"/>
      <c r="DR534" s="73"/>
      <c r="DS534" s="73"/>
      <c r="DT534" s="73"/>
      <c r="DU534" s="73"/>
      <c r="DV534" s="73"/>
      <c r="DW534" s="73"/>
      <c r="DX534" s="73"/>
      <c r="DY534" s="73"/>
      <c r="DZ534" s="73"/>
      <c r="EA534" s="73"/>
      <c r="EB534" s="73"/>
      <c r="EC534" s="73"/>
      <c r="ED534" s="73"/>
      <c r="EE534" s="73"/>
      <c r="EF534" s="73"/>
      <c r="EG534" s="73"/>
      <c r="EH534" s="73"/>
      <c r="EI534" s="73"/>
      <c r="EJ534" s="73"/>
      <c r="EK534" s="73"/>
      <c r="EL534" s="73"/>
      <c r="EM534" s="73"/>
      <c r="EN534" s="73"/>
      <c r="EO534" s="73"/>
      <c r="EP534" s="73"/>
      <c r="EQ534" s="73"/>
      <c r="ER534" s="73"/>
      <c r="ES534" s="73"/>
      <c r="ET534" s="73"/>
      <c r="EU534" s="73"/>
      <c r="EV534" s="73"/>
      <c r="EW534" s="73"/>
      <c r="EX534" s="73"/>
      <c r="EY534" s="73"/>
      <c r="EZ534" s="73"/>
      <c r="FA534" s="73"/>
      <c r="FB534" s="73"/>
      <c r="FC534" s="73"/>
      <c r="FD534" s="73"/>
      <c r="FE534" s="73"/>
      <c r="FF534" s="73"/>
      <c r="FG534" s="73"/>
      <c r="FH534" s="73"/>
      <c r="FI534" s="73"/>
      <c r="FJ534" s="73"/>
      <c r="FK534" s="73"/>
      <c r="FL534" s="73"/>
      <c r="FM534" s="73"/>
      <c r="FN534" s="73"/>
      <c r="FO534" s="73"/>
      <c r="FP534" s="73"/>
      <c r="FQ534" s="73"/>
      <c r="FR534" s="73"/>
      <c r="FS534" s="73"/>
      <c r="FT534" s="73"/>
      <c r="FU534" s="73"/>
      <c r="FV534" s="73"/>
      <c r="FW534" s="73"/>
      <c r="FX534" s="73"/>
      <c r="FY534" s="73"/>
      <c r="FZ534" s="73"/>
      <c r="GA534" s="73"/>
      <c r="GB534" s="73"/>
      <c r="GC534" s="73"/>
      <c r="GD534" s="73"/>
      <c r="GE534" s="73"/>
      <c r="GF534" s="73"/>
      <c r="GG534" s="73"/>
      <c r="GH534" s="73"/>
      <c r="GI534" s="73"/>
      <c r="GJ534" s="73"/>
      <c r="GK534" s="73"/>
      <c r="GL534" s="73"/>
      <c r="GM534" s="73"/>
      <c r="GN534" s="73"/>
      <c r="GO534" s="73"/>
      <c r="GP534" s="73"/>
      <c r="GQ534" s="73"/>
      <c r="GR534" s="73"/>
      <c r="GS534" s="73"/>
      <c r="GT534" s="73"/>
      <c r="GU534" s="73"/>
      <c r="GV534" s="73"/>
      <c r="GW534" s="73"/>
      <c r="GX534" s="73"/>
      <c r="GY534" s="73"/>
      <c r="GZ534" s="73"/>
      <c r="HA534" s="73"/>
      <c r="HB534" s="73"/>
      <c r="HC534" s="73"/>
      <c r="HD534" s="73"/>
      <c r="HE534" s="73"/>
      <c r="HF534" s="73"/>
      <c r="HG534" s="73"/>
      <c r="HH534" s="73"/>
      <c r="HI534" s="73"/>
      <c r="HJ534" s="73"/>
      <c r="HK534" s="73"/>
      <c r="HL534" s="73"/>
      <c r="HM534" s="73"/>
      <c r="HN534" s="73"/>
      <c r="HO534" s="73"/>
      <c r="HP534" s="73"/>
      <c r="HQ534" s="73"/>
      <c r="HR534" s="73"/>
      <c r="HS534" s="73"/>
      <c r="HT534" s="73"/>
      <c r="HU534" s="73"/>
      <c r="HV534" s="73"/>
      <c r="HW534" s="73"/>
      <c r="HX534" s="73"/>
    </row>
    <row r="535" spans="1:232" s="72" customFormat="1" x14ac:dyDescent="0.2">
      <c r="B535" s="90"/>
      <c r="C535" s="111"/>
      <c r="D535" s="29"/>
      <c r="E535" s="109"/>
      <c r="F535" s="164"/>
      <c r="G535" s="32"/>
      <c r="H535" s="73"/>
      <c r="I535" s="73"/>
      <c r="J535" s="73"/>
      <c r="K535" s="73"/>
      <c r="L535" s="73"/>
      <c r="M535" s="73"/>
      <c r="N535" s="73"/>
      <c r="O535" s="73"/>
      <c r="P535" s="73"/>
      <c r="Q535" s="73"/>
      <c r="R535" s="73"/>
      <c r="S535" s="73"/>
      <c r="T535" s="73"/>
      <c r="U535" s="73"/>
      <c r="V535" s="73"/>
      <c r="W535" s="73"/>
      <c r="X535" s="73"/>
      <c r="Y535" s="73"/>
      <c r="Z535" s="73"/>
      <c r="AA535" s="73"/>
      <c r="AB535" s="73"/>
      <c r="AC535" s="73"/>
      <c r="AD535" s="73"/>
      <c r="AE535" s="73"/>
      <c r="AF535" s="73"/>
      <c r="AG535" s="73"/>
      <c r="AH535" s="73"/>
      <c r="AI535" s="73"/>
      <c r="AJ535" s="73"/>
      <c r="AK535" s="73"/>
      <c r="AL535" s="73"/>
      <c r="AM535" s="73"/>
      <c r="AN535" s="73"/>
      <c r="AO535" s="73"/>
      <c r="AP535" s="73"/>
      <c r="AQ535" s="73"/>
      <c r="AR535" s="73"/>
      <c r="AS535" s="73"/>
      <c r="AT535" s="73"/>
      <c r="AU535" s="73"/>
      <c r="AV535" s="73"/>
      <c r="AW535" s="73"/>
      <c r="AX535" s="73"/>
      <c r="AY535" s="73"/>
      <c r="AZ535" s="73"/>
      <c r="BA535" s="73"/>
      <c r="BB535" s="73"/>
      <c r="BC535" s="73"/>
      <c r="BD535" s="73"/>
      <c r="BE535" s="73"/>
      <c r="BF535" s="73"/>
      <c r="BG535" s="73"/>
      <c r="BH535" s="73"/>
      <c r="BI535" s="73"/>
      <c r="BJ535" s="73"/>
      <c r="BK535" s="73"/>
      <c r="BL535" s="73"/>
      <c r="BM535" s="73"/>
      <c r="BN535" s="73"/>
      <c r="BO535" s="73"/>
      <c r="BP535" s="73"/>
      <c r="BQ535" s="73"/>
      <c r="BR535" s="73"/>
      <c r="BS535" s="73"/>
      <c r="BT535" s="73"/>
      <c r="BU535" s="73"/>
      <c r="BV535" s="73"/>
      <c r="BW535" s="73"/>
      <c r="BX535" s="73"/>
      <c r="BY535" s="73"/>
      <c r="BZ535" s="73"/>
      <c r="CA535" s="73"/>
      <c r="CB535" s="73"/>
      <c r="CC535" s="73"/>
      <c r="CD535" s="73"/>
      <c r="CE535" s="73"/>
      <c r="CF535" s="73"/>
      <c r="CG535" s="73"/>
      <c r="CH535" s="73"/>
      <c r="CI535" s="73"/>
      <c r="CJ535" s="73"/>
      <c r="CK535" s="73"/>
      <c r="CL535" s="73"/>
      <c r="CM535" s="73"/>
      <c r="CN535" s="73"/>
      <c r="CO535" s="73"/>
      <c r="CP535" s="73"/>
      <c r="CQ535" s="73"/>
      <c r="CR535" s="73"/>
      <c r="CS535" s="73"/>
      <c r="CT535" s="73"/>
      <c r="CU535" s="73"/>
      <c r="CV535" s="73"/>
      <c r="CW535" s="73"/>
      <c r="CX535" s="73"/>
      <c r="CY535" s="73"/>
      <c r="CZ535" s="73"/>
      <c r="DA535" s="73"/>
      <c r="DB535" s="73"/>
      <c r="DC535" s="73"/>
      <c r="DD535" s="73"/>
      <c r="DE535" s="73"/>
      <c r="DF535" s="73"/>
      <c r="DG535" s="73"/>
      <c r="DH535" s="73"/>
      <c r="DI535" s="73"/>
      <c r="DJ535" s="73"/>
      <c r="DK535" s="73"/>
      <c r="DL535" s="73"/>
      <c r="DM535" s="73"/>
      <c r="DN535" s="73"/>
      <c r="DO535" s="73"/>
      <c r="DP535" s="73"/>
      <c r="DQ535" s="73"/>
      <c r="DR535" s="73"/>
      <c r="DS535" s="73"/>
      <c r="DT535" s="73"/>
      <c r="DU535" s="73"/>
      <c r="DV535" s="73"/>
      <c r="DW535" s="73"/>
      <c r="DX535" s="73"/>
      <c r="DY535" s="73"/>
      <c r="DZ535" s="73"/>
      <c r="EA535" s="73"/>
      <c r="EB535" s="73"/>
      <c r="EC535" s="73"/>
      <c r="ED535" s="73"/>
      <c r="EE535" s="73"/>
      <c r="EF535" s="73"/>
      <c r="EG535" s="73"/>
      <c r="EH535" s="73"/>
      <c r="EI535" s="73"/>
      <c r="EJ535" s="73"/>
      <c r="EK535" s="73"/>
      <c r="EL535" s="73"/>
      <c r="EM535" s="73"/>
      <c r="EN535" s="73"/>
      <c r="EO535" s="73"/>
      <c r="EP535" s="73"/>
      <c r="EQ535" s="73"/>
      <c r="ER535" s="73"/>
      <c r="ES535" s="73"/>
      <c r="ET535" s="73"/>
      <c r="EU535" s="73"/>
      <c r="EV535" s="73"/>
      <c r="EW535" s="73"/>
      <c r="EX535" s="73"/>
      <c r="EY535" s="73"/>
      <c r="EZ535" s="73"/>
      <c r="FA535" s="73"/>
      <c r="FB535" s="73"/>
      <c r="FC535" s="73"/>
      <c r="FD535" s="73"/>
      <c r="FE535" s="73"/>
      <c r="FF535" s="73"/>
      <c r="FG535" s="73"/>
      <c r="FH535" s="73"/>
      <c r="FI535" s="73"/>
      <c r="FJ535" s="73"/>
      <c r="FK535" s="73"/>
      <c r="FL535" s="73"/>
      <c r="FM535" s="73"/>
      <c r="FN535" s="73"/>
      <c r="FO535" s="73"/>
      <c r="FP535" s="73"/>
      <c r="FQ535" s="73"/>
      <c r="FR535" s="73"/>
      <c r="FS535" s="73"/>
      <c r="FT535" s="73"/>
      <c r="FU535" s="73"/>
      <c r="FV535" s="73"/>
      <c r="FW535" s="73"/>
      <c r="FX535" s="73"/>
      <c r="FY535" s="73"/>
      <c r="FZ535" s="73"/>
      <c r="GA535" s="73"/>
      <c r="GB535" s="73"/>
      <c r="GC535" s="73"/>
      <c r="GD535" s="73"/>
      <c r="GE535" s="73"/>
      <c r="GF535" s="73"/>
      <c r="GG535" s="73"/>
      <c r="GH535" s="73"/>
      <c r="GI535" s="73"/>
      <c r="GJ535" s="73"/>
      <c r="GK535" s="73"/>
      <c r="GL535" s="73"/>
      <c r="GM535" s="73"/>
      <c r="GN535" s="73"/>
      <c r="GO535" s="73"/>
      <c r="GP535" s="73"/>
      <c r="GQ535" s="73"/>
      <c r="GR535" s="73"/>
      <c r="GS535" s="73"/>
      <c r="GT535" s="73"/>
      <c r="GU535" s="73"/>
      <c r="GV535" s="73"/>
      <c r="GW535" s="73"/>
      <c r="GX535" s="73"/>
      <c r="GY535" s="73"/>
      <c r="GZ535" s="73"/>
      <c r="HA535" s="73"/>
      <c r="HB535" s="73"/>
      <c r="HC535" s="73"/>
      <c r="HD535" s="73"/>
      <c r="HE535" s="73"/>
      <c r="HF535" s="73"/>
      <c r="HG535" s="73"/>
      <c r="HH535" s="73"/>
      <c r="HI535" s="73"/>
      <c r="HJ535" s="73"/>
      <c r="HK535" s="73"/>
      <c r="HL535" s="73"/>
      <c r="HM535" s="73"/>
      <c r="HN535" s="73"/>
      <c r="HO535" s="73"/>
      <c r="HP535" s="73"/>
      <c r="HQ535" s="73"/>
      <c r="HR535" s="73"/>
      <c r="HS535" s="73"/>
      <c r="HT535" s="73"/>
      <c r="HU535" s="73"/>
      <c r="HV535" s="73"/>
      <c r="HW535" s="73"/>
      <c r="HX535" s="73"/>
    </row>
    <row r="536" spans="1:232" s="79" customFormat="1" ht="11.25" x14ac:dyDescent="0.2">
      <c r="A536" s="85"/>
      <c r="B536" s="85"/>
      <c r="C536" s="86" t="s">
        <v>15</v>
      </c>
      <c r="D536" s="86"/>
      <c r="E536" s="87"/>
      <c r="F536" s="67"/>
      <c r="G536" s="67">
        <f>+G537+G540</f>
        <v>0</v>
      </c>
    </row>
    <row r="537" spans="1:232" s="79" customFormat="1" ht="11.25" collapsed="1" x14ac:dyDescent="0.2">
      <c r="A537" s="94"/>
      <c r="B537" s="94"/>
      <c r="C537" s="102" t="s">
        <v>32</v>
      </c>
      <c r="D537" s="103"/>
      <c r="E537" s="97"/>
      <c r="F537" s="98"/>
      <c r="G537" s="98">
        <f>SUM(G538:G539)</f>
        <v>0</v>
      </c>
    </row>
    <row r="538" spans="1:232" s="72" customFormat="1" ht="56.25" x14ac:dyDescent="0.2">
      <c r="A538" s="186">
        <v>4840</v>
      </c>
      <c r="B538" s="90"/>
      <c r="C538" s="88" t="s">
        <v>115</v>
      </c>
      <c r="D538" s="36" t="s">
        <v>289</v>
      </c>
      <c r="E538" s="109">
        <v>110.83</v>
      </c>
      <c r="F538" s="164"/>
      <c r="G538" s="32">
        <f t="shared" ref="G538:G539" si="35">ROUND(F538*E538,2)</f>
        <v>0</v>
      </c>
      <c r="H538" s="91"/>
      <c r="I538" s="91"/>
      <c r="J538" s="91"/>
      <c r="K538" s="91"/>
      <c r="L538" s="91"/>
      <c r="M538" s="91"/>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N538" s="91"/>
      <c r="AO538" s="91"/>
      <c r="AP538" s="91"/>
      <c r="AQ538" s="91"/>
      <c r="AR538" s="91"/>
      <c r="AS538" s="91"/>
      <c r="AT538" s="91"/>
      <c r="AU538" s="91"/>
      <c r="AV538" s="91"/>
      <c r="AW538" s="91"/>
      <c r="AX538" s="91"/>
      <c r="AY538" s="91"/>
      <c r="AZ538" s="91"/>
      <c r="BA538" s="91"/>
      <c r="BB538" s="91"/>
      <c r="BC538" s="91"/>
      <c r="BD538" s="91"/>
      <c r="BE538" s="91"/>
      <c r="BF538" s="91"/>
      <c r="BG538" s="91"/>
      <c r="BH538" s="91"/>
      <c r="BI538" s="91"/>
      <c r="BJ538" s="91"/>
      <c r="BK538" s="91"/>
      <c r="BL538" s="91"/>
      <c r="BM538" s="91"/>
      <c r="BN538" s="91"/>
      <c r="BO538" s="91"/>
      <c r="BP538" s="91"/>
      <c r="BQ538" s="91"/>
      <c r="BR538" s="91"/>
      <c r="BS538" s="91"/>
      <c r="BT538" s="91"/>
      <c r="BU538" s="91"/>
      <c r="BV538" s="91"/>
      <c r="BW538" s="91"/>
      <c r="BX538" s="91"/>
      <c r="BY538" s="91"/>
      <c r="BZ538" s="91"/>
      <c r="CA538" s="91"/>
      <c r="CB538" s="91"/>
      <c r="CC538" s="91"/>
      <c r="CD538" s="91"/>
      <c r="CE538" s="91"/>
      <c r="CF538" s="91"/>
      <c r="CG538" s="91"/>
      <c r="CH538" s="91"/>
      <c r="CI538" s="91"/>
      <c r="CJ538" s="91"/>
      <c r="CK538" s="91"/>
      <c r="CL538" s="91"/>
      <c r="CM538" s="91"/>
      <c r="CN538" s="91"/>
      <c r="CO538" s="91"/>
      <c r="CP538" s="91"/>
      <c r="CQ538" s="91"/>
      <c r="CR538" s="91"/>
      <c r="CS538" s="91"/>
      <c r="CT538" s="91"/>
      <c r="CU538" s="91"/>
      <c r="CV538" s="91"/>
      <c r="CW538" s="91"/>
      <c r="CX538" s="91"/>
      <c r="CY538" s="91"/>
      <c r="CZ538" s="91"/>
      <c r="DA538" s="91"/>
      <c r="DB538" s="91"/>
      <c r="DC538" s="91"/>
      <c r="DD538" s="91"/>
      <c r="DE538" s="91"/>
      <c r="DF538" s="91"/>
      <c r="DG538" s="91"/>
      <c r="DH538" s="91"/>
      <c r="DI538" s="91"/>
      <c r="DJ538" s="91"/>
      <c r="DK538" s="91"/>
      <c r="DL538" s="91"/>
      <c r="DM538" s="91"/>
      <c r="DN538" s="91"/>
      <c r="DO538" s="91"/>
      <c r="DP538" s="91"/>
      <c r="DQ538" s="91"/>
      <c r="DR538" s="91"/>
      <c r="DS538" s="91"/>
      <c r="DT538" s="91"/>
      <c r="DU538" s="91"/>
      <c r="DV538" s="91"/>
      <c r="DW538" s="91"/>
      <c r="DX538" s="91"/>
      <c r="DY538" s="91"/>
      <c r="DZ538" s="91"/>
      <c r="EA538" s="91"/>
      <c r="EB538" s="91"/>
      <c r="EC538" s="91"/>
      <c r="ED538" s="91"/>
      <c r="EE538" s="91"/>
      <c r="EF538" s="91"/>
      <c r="EG538" s="91"/>
      <c r="EH538" s="91"/>
      <c r="EI538" s="91"/>
      <c r="EJ538" s="91"/>
      <c r="EK538" s="91"/>
      <c r="EL538" s="91"/>
      <c r="EM538" s="91"/>
      <c r="EN538" s="91"/>
      <c r="EO538" s="91"/>
      <c r="EP538" s="91"/>
      <c r="EQ538" s="91"/>
      <c r="ER538" s="91"/>
      <c r="ES538" s="91"/>
      <c r="ET538" s="91"/>
      <c r="EU538" s="91"/>
      <c r="EV538" s="91"/>
      <c r="EW538" s="91"/>
      <c r="EX538" s="91"/>
      <c r="EY538" s="91"/>
      <c r="EZ538" s="91"/>
      <c r="FA538" s="91"/>
      <c r="FB538" s="91"/>
      <c r="FC538" s="91"/>
      <c r="FD538" s="91"/>
      <c r="FE538" s="91"/>
      <c r="FF538" s="91"/>
      <c r="FG538" s="91"/>
      <c r="FH538" s="91"/>
      <c r="FI538" s="91"/>
      <c r="FJ538" s="91"/>
      <c r="FK538" s="91"/>
      <c r="FL538" s="91"/>
      <c r="FM538" s="91"/>
      <c r="FN538" s="91"/>
      <c r="FO538" s="91"/>
      <c r="FP538" s="91"/>
      <c r="FQ538" s="91"/>
      <c r="FR538" s="91"/>
      <c r="FS538" s="91"/>
      <c r="FT538" s="91"/>
      <c r="FU538" s="91"/>
      <c r="FV538" s="91"/>
      <c r="FW538" s="91"/>
      <c r="FX538" s="91"/>
      <c r="FY538" s="91"/>
      <c r="FZ538" s="91"/>
      <c r="GA538" s="91"/>
      <c r="GB538" s="91"/>
      <c r="GC538" s="91"/>
      <c r="GD538" s="91"/>
      <c r="GE538" s="91"/>
      <c r="GF538" s="91"/>
      <c r="GG538" s="91"/>
      <c r="GH538" s="91"/>
      <c r="GI538" s="91"/>
      <c r="GJ538" s="91"/>
      <c r="GK538" s="91"/>
      <c r="GL538" s="91"/>
      <c r="GM538" s="91"/>
      <c r="GN538" s="91"/>
      <c r="GO538" s="91"/>
      <c r="GP538" s="91"/>
      <c r="GQ538" s="91"/>
      <c r="GR538" s="91"/>
      <c r="GS538" s="91"/>
      <c r="GT538" s="91"/>
      <c r="GU538" s="91"/>
      <c r="GV538" s="91"/>
      <c r="GW538" s="91"/>
      <c r="GX538" s="91"/>
      <c r="GY538" s="91"/>
      <c r="GZ538" s="91"/>
      <c r="HA538" s="91"/>
      <c r="HB538" s="91"/>
      <c r="HC538" s="91"/>
      <c r="HD538" s="91"/>
      <c r="HE538" s="91"/>
      <c r="HF538" s="91"/>
      <c r="HG538" s="91"/>
      <c r="HH538" s="91"/>
      <c r="HI538" s="91"/>
      <c r="HJ538" s="91"/>
      <c r="HK538" s="91"/>
      <c r="HL538" s="91"/>
      <c r="HM538" s="91"/>
      <c r="HN538" s="91"/>
      <c r="HO538" s="91"/>
      <c r="HP538" s="91"/>
      <c r="HQ538" s="91"/>
      <c r="HR538" s="91"/>
      <c r="HS538" s="91"/>
      <c r="HT538" s="91"/>
      <c r="HU538" s="91"/>
      <c r="HV538" s="91"/>
      <c r="HW538" s="91"/>
      <c r="HX538" s="91"/>
    </row>
    <row r="539" spans="1:232" s="72" customFormat="1" ht="56.25" x14ac:dyDescent="0.2">
      <c r="A539" s="186">
        <v>4850</v>
      </c>
      <c r="B539" s="90"/>
      <c r="C539" s="88" t="s">
        <v>201</v>
      </c>
      <c r="D539" s="36" t="s">
        <v>289</v>
      </c>
      <c r="E539" s="93">
        <v>45.2</v>
      </c>
      <c r="F539" s="6"/>
      <c r="G539" s="32">
        <f t="shared" si="35"/>
        <v>0</v>
      </c>
      <c r="H539" s="91"/>
      <c r="I539" s="91"/>
      <c r="J539" s="91"/>
      <c r="K539" s="91"/>
      <c r="L539" s="91"/>
      <c r="M539" s="91"/>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N539" s="91"/>
      <c r="AO539" s="91"/>
      <c r="AP539" s="91"/>
      <c r="AQ539" s="91"/>
      <c r="AR539" s="91"/>
      <c r="AS539" s="91"/>
      <c r="AT539" s="91"/>
      <c r="AU539" s="91"/>
      <c r="AV539" s="91"/>
      <c r="AW539" s="91"/>
      <c r="AX539" s="91"/>
      <c r="AY539" s="91"/>
      <c r="AZ539" s="91"/>
      <c r="BA539" s="91"/>
      <c r="BB539" s="91"/>
      <c r="BC539" s="91"/>
      <c r="BD539" s="91"/>
      <c r="BE539" s="91"/>
      <c r="BF539" s="91"/>
      <c r="BG539" s="91"/>
      <c r="BH539" s="91"/>
      <c r="BI539" s="91"/>
      <c r="BJ539" s="91"/>
      <c r="BK539" s="91"/>
      <c r="BL539" s="91"/>
      <c r="BM539" s="91"/>
      <c r="BN539" s="91"/>
      <c r="BO539" s="91"/>
      <c r="BP539" s="91"/>
      <c r="BQ539" s="91"/>
      <c r="BR539" s="91"/>
      <c r="BS539" s="91"/>
      <c r="BT539" s="91"/>
      <c r="BU539" s="91"/>
      <c r="BV539" s="91"/>
      <c r="BW539" s="91"/>
      <c r="BX539" s="91"/>
      <c r="BY539" s="91"/>
      <c r="BZ539" s="91"/>
      <c r="CA539" s="91"/>
      <c r="CB539" s="91"/>
      <c r="CC539" s="91"/>
      <c r="CD539" s="91"/>
      <c r="CE539" s="91"/>
      <c r="CF539" s="91"/>
      <c r="CG539" s="91"/>
      <c r="CH539" s="91"/>
      <c r="CI539" s="91"/>
      <c r="CJ539" s="91"/>
      <c r="CK539" s="91"/>
      <c r="CL539" s="91"/>
      <c r="CM539" s="91"/>
      <c r="CN539" s="91"/>
      <c r="CO539" s="91"/>
      <c r="CP539" s="91"/>
      <c r="CQ539" s="91"/>
      <c r="CR539" s="91"/>
      <c r="CS539" s="91"/>
      <c r="CT539" s="91"/>
      <c r="CU539" s="91"/>
      <c r="CV539" s="91"/>
      <c r="CW539" s="91"/>
      <c r="CX539" s="91"/>
      <c r="CY539" s="91"/>
      <c r="CZ539" s="91"/>
      <c r="DA539" s="91"/>
      <c r="DB539" s="91"/>
      <c r="DC539" s="91"/>
      <c r="DD539" s="91"/>
      <c r="DE539" s="91"/>
      <c r="DF539" s="91"/>
      <c r="DG539" s="91"/>
      <c r="DH539" s="91"/>
      <c r="DI539" s="91"/>
      <c r="DJ539" s="91"/>
      <c r="DK539" s="91"/>
      <c r="DL539" s="91"/>
      <c r="DM539" s="91"/>
      <c r="DN539" s="91"/>
      <c r="DO539" s="91"/>
      <c r="DP539" s="91"/>
      <c r="DQ539" s="91"/>
      <c r="DR539" s="91"/>
      <c r="DS539" s="91"/>
      <c r="DT539" s="91"/>
      <c r="DU539" s="91"/>
      <c r="DV539" s="91"/>
      <c r="DW539" s="91"/>
      <c r="DX539" s="91"/>
      <c r="DY539" s="91"/>
      <c r="DZ539" s="91"/>
      <c r="EA539" s="91"/>
      <c r="EB539" s="91"/>
      <c r="EC539" s="91"/>
      <c r="ED539" s="91"/>
      <c r="EE539" s="91"/>
      <c r="EF539" s="91"/>
      <c r="EG539" s="91"/>
      <c r="EH539" s="91"/>
      <c r="EI539" s="91"/>
      <c r="EJ539" s="91"/>
      <c r="EK539" s="91"/>
      <c r="EL539" s="91"/>
      <c r="EM539" s="91"/>
      <c r="EN539" s="91"/>
      <c r="EO539" s="91"/>
      <c r="EP539" s="91"/>
      <c r="EQ539" s="91"/>
      <c r="ER539" s="91"/>
      <c r="ES539" s="91"/>
      <c r="ET539" s="91"/>
      <c r="EU539" s="91"/>
      <c r="EV539" s="91"/>
      <c r="EW539" s="91"/>
      <c r="EX539" s="91"/>
      <c r="EY539" s="91"/>
      <c r="EZ539" s="91"/>
      <c r="FA539" s="91"/>
      <c r="FB539" s="91"/>
      <c r="FC539" s="91"/>
      <c r="FD539" s="91"/>
      <c r="FE539" s="91"/>
      <c r="FF539" s="91"/>
      <c r="FG539" s="91"/>
      <c r="FH539" s="91"/>
      <c r="FI539" s="91"/>
      <c r="FJ539" s="91"/>
      <c r="FK539" s="91"/>
      <c r="FL539" s="91"/>
      <c r="FM539" s="91"/>
      <c r="FN539" s="91"/>
      <c r="FO539" s="91"/>
      <c r="FP539" s="91"/>
      <c r="FQ539" s="91"/>
      <c r="FR539" s="91"/>
      <c r="FS539" s="91"/>
      <c r="FT539" s="91"/>
      <c r="FU539" s="91"/>
      <c r="FV539" s="91"/>
      <c r="FW539" s="91"/>
      <c r="FX539" s="91"/>
      <c r="FY539" s="91"/>
      <c r="FZ539" s="91"/>
      <c r="GA539" s="91"/>
      <c r="GB539" s="91"/>
      <c r="GC539" s="91"/>
      <c r="GD539" s="91"/>
      <c r="GE539" s="91"/>
      <c r="GF539" s="91"/>
      <c r="GG539" s="91"/>
      <c r="GH539" s="91"/>
      <c r="GI539" s="91"/>
      <c r="GJ539" s="91"/>
      <c r="GK539" s="91"/>
      <c r="GL539" s="91"/>
      <c r="GM539" s="91"/>
      <c r="GN539" s="91"/>
      <c r="GO539" s="91"/>
      <c r="GP539" s="91"/>
      <c r="GQ539" s="91"/>
      <c r="GR539" s="91"/>
      <c r="GS539" s="91"/>
      <c r="GT539" s="91"/>
      <c r="GU539" s="91"/>
      <c r="GV539" s="91"/>
      <c r="GW539" s="91"/>
      <c r="GX539" s="91"/>
      <c r="GY539" s="91"/>
      <c r="GZ539" s="91"/>
      <c r="HA539" s="91"/>
      <c r="HB539" s="91"/>
      <c r="HC539" s="91"/>
      <c r="HD539" s="91"/>
      <c r="HE539" s="91"/>
      <c r="HF539" s="91"/>
      <c r="HG539" s="91"/>
      <c r="HH539" s="91"/>
      <c r="HI539" s="91"/>
      <c r="HJ539" s="91"/>
      <c r="HK539" s="91"/>
      <c r="HL539" s="91"/>
      <c r="HM539" s="91"/>
      <c r="HN539" s="91"/>
      <c r="HO539" s="91"/>
      <c r="HP539" s="91"/>
      <c r="HQ539" s="91"/>
      <c r="HR539" s="91"/>
      <c r="HS539" s="91"/>
      <c r="HT539" s="91"/>
      <c r="HU539" s="91"/>
      <c r="HV539" s="91"/>
      <c r="HW539" s="91"/>
      <c r="HX539" s="91"/>
    </row>
    <row r="540" spans="1:232" s="79" customFormat="1" ht="11.25" x14ac:dyDescent="0.2">
      <c r="A540" s="94"/>
      <c r="B540" s="94"/>
      <c r="C540" s="102" t="s">
        <v>16</v>
      </c>
      <c r="D540" s="103"/>
      <c r="E540" s="97"/>
      <c r="F540" s="98"/>
      <c r="G540" s="98">
        <f>SUM(G541:G543)</f>
        <v>0</v>
      </c>
    </row>
    <row r="541" spans="1:232" s="72" customFormat="1" ht="45" x14ac:dyDescent="0.2">
      <c r="A541" s="186">
        <v>4860</v>
      </c>
      <c r="B541" s="90"/>
      <c r="C541" s="39" t="s">
        <v>117</v>
      </c>
      <c r="D541" s="29" t="s">
        <v>12</v>
      </c>
      <c r="E541" s="30">
        <v>173.25</v>
      </c>
      <c r="F541" s="171"/>
      <c r="G541" s="32">
        <f t="shared" ref="G541:G543" si="36">ROUND(F541*E541,2)</f>
        <v>0</v>
      </c>
      <c r="H541" s="91"/>
      <c r="I541" s="91"/>
      <c r="J541" s="91"/>
      <c r="K541" s="91"/>
      <c r="L541" s="91"/>
      <c r="M541" s="91"/>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c r="AP541" s="91"/>
      <c r="AQ541" s="91"/>
      <c r="AR541" s="91"/>
      <c r="AS541" s="91"/>
      <c r="AT541" s="91"/>
      <c r="AU541" s="91"/>
      <c r="AV541" s="91"/>
      <c r="AW541" s="91"/>
      <c r="AX541" s="91"/>
      <c r="AY541" s="91"/>
      <c r="AZ541" s="91"/>
      <c r="BA541" s="91"/>
      <c r="BB541" s="91"/>
      <c r="BC541" s="91"/>
      <c r="BD541" s="91"/>
      <c r="BE541" s="91"/>
      <c r="BF541" s="91"/>
      <c r="BG541" s="91"/>
      <c r="BH541" s="91"/>
      <c r="BI541" s="91"/>
      <c r="BJ541" s="91"/>
      <c r="BK541" s="91"/>
      <c r="BL541" s="91"/>
      <c r="BM541" s="91"/>
      <c r="BN541" s="91"/>
      <c r="BO541" s="91"/>
      <c r="BP541" s="91"/>
      <c r="BQ541" s="91"/>
      <c r="BR541" s="91"/>
      <c r="BS541" s="91"/>
      <c r="BT541" s="91"/>
      <c r="BU541" s="91"/>
      <c r="BV541" s="91"/>
      <c r="BW541" s="91"/>
      <c r="BX541" s="91"/>
      <c r="BY541" s="91"/>
      <c r="BZ541" s="91"/>
      <c r="CA541" s="91"/>
      <c r="CB541" s="91"/>
      <c r="CC541" s="91"/>
      <c r="CD541" s="91"/>
      <c r="CE541" s="91"/>
      <c r="CF541" s="91"/>
      <c r="CG541" s="91"/>
      <c r="CH541" s="91"/>
      <c r="CI541" s="91"/>
      <c r="CJ541" s="91"/>
      <c r="CK541" s="91"/>
      <c r="CL541" s="91"/>
      <c r="CM541" s="91"/>
      <c r="CN541" s="91"/>
      <c r="CO541" s="91"/>
      <c r="CP541" s="91"/>
      <c r="CQ541" s="91"/>
      <c r="CR541" s="91"/>
      <c r="CS541" s="91"/>
      <c r="CT541" s="91"/>
      <c r="CU541" s="91"/>
      <c r="CV541" s="91"/>
      <c r="CW541" s="91"/>
      <c r="CX541" s="91"/>
      <c r="CY541" s="91"/>
      <c r="CZ541" s="91"/>
      <c r="DA541" s="91"/>
      <c r="DB541" s="91"/>
      <c r="DC541" s="91"/>
      <c r="DD541" s="91"/>
      <c r="DE541" s="91"/>
      <c r="DF541" s="91"/>
      <c r="DG541" s="91"/>
      <c r="DH541" s="91"/>
      <c r="DI541" s="91"/>
      <c r="DJ541" s="91"/>
      <c r="DK541" s="91"/>
      <c r="DL541" s="91"/>
      <c r="DM541" s="91"/>
      <c r="DN541" s="91"/>
      <c r="DO541" s="91"/>
      <c r="DP541" s="91"/>
      <c r="DQ541" s="91"/>
      <c r="DR541" s="91"/>
      <c r="DS541" s="91"/>
      <c r="DT541" s="91"/>
      <c r="DU541" s="91"/>
      <c r="DV541" s="91"/>
      <c r="DW541" s="91"/>
      <c r="DX541" s="91"/>
      <c r="DY541" s="91"/>
      <c r="DZ541" s="91"/>
      <c r="EA541" s="91"/>
      <c r="EB541" s="91"/>
      <c r="EC541" s="91"/>
      <c r="ED541" s="91"/>
      <c r="EE541" s="91"/>
      <c r="EF541" s="91"/>
      <c r="EG541" s="91"/>
      <c r="EH541" s="91"/>
      <c r="EI541" s="91"/>
      <c r="EJ541" s="91"/>
      <c r="EK541" s="91"/>
      <c r="EL541" s="91"/>
      <c r="EM541" s="91"/>
      <c r="EN541" s="91"/>
      <c r="EO541" s="91"/>
      <c r="EP541" s="91"/>
      <c r="EQ541" s="91"/>
      <c r="ER541" s="91"/>
      <c r="ES541" s="91"/>
      <c r="ET541" s="91"/>
      <c r="EU541" s="91"/>
      <c r="EV541" s="91"/>
      <c r="EW541" s="91"/>
      <c r="EX541" s="91"/>
      <c r="EY541" s="91"/>
      <c r="EZ541" s="91"/>
      <c r="FA541" s="91"/>
      <c r="FB541" s="91"/>
      <c r="FC541" s="91"/>
      <c r="FD541" s="91"/>
      <c r="FE541" s="91"/>
      <c r="FF541" s="91"/>
      <c r="FG541" s="91"/>
      <c r="FH541" s="91"/>
      <c r="FI541" s="91"/>
      <c r="FJ541" s="91"/>
      <c r="FK541" s="91"/>
      <c r="FL541" s="91"/>
      <c r="FM541" s="91"/>
      <c r="FN541" s="91"/>
      <c r="FO541" s="91"/>
      <c r="FP541" s="91"/>
      <c r="FQ541" s="91"/>
      <c r="FR541" s="91"/>
      <c r="FS541" s="91"/>
      <c r="FT541" s="91"/>
      <c r="FU541" s="91"/>
      <c r="FV541" s="91"/>
      <c r="FW541" s="91"/>
      <c r="FX541" s="91"/>
      <c r="FY541" s="91"/>
      <c r="FZ541" s="91"/>
      <c r="GA541" s="91"/>
      <c r="GB541" s="91"/>
      <c r="GC541" s="91"/>
      <c r="GD541" s="91"/>
      <c r="GE541" s="91"/>
      <c r="GF541" s="91"/>
      <c r="GG541" s="91"/>
      <c r="GH541" s="91"/>
      <c r="GI541" s="91"/>
      <c r="GJ541" s="91"/>
      <c r="GK541" s="91"/>
      <c r="GL541" s="91"/>
      <c r="GM541" s="91"/>
      <c r="GN541" s="91"/>
      <c r="GO541" s="91"/>
      <c r="GP541" s="91"/>
      <c r="GQ541" s="91"/>
      <c r="GR541" s="91"/>
      <c r="GS541" s="91"/>
      <c r="GT541" s="91"/>
      <c r="GU541" s="91"/>
      <c r="GV541" s="91"/>
      <c r="GW541" s="91"/>
      <c r="GX541" s="91"/>
      <c r="GY541" s="91"/>
      <c r="GZ541" s="91"/>
      <c r="HA541" s="91"/>
      <c r="HB541" s="91"/>
      <c r="HC541" s="91"/>
      <c r="HD541" s="91"/>
      <c r="HE541" s="91"/>
      <c r="HF541" s="91"/>
      <c r="HG541" s="91"/>
      <c r="HH541" s="91"/>
      <c r="HI541" s="91"/>
      <c r="HJ541" s="91"/>
      <c r="HK541" s="91"/>
      <c r="HL541" s="91"/>
      <c r="HM541" s="91"/>
      <c r="HN541" s="91"/>
      <c r="HO541" s="91"/>
      <c r="HP541" s="91"/>
      <c r="HQ541" s="91"/>
      <c r="HR541" s="91"/>
      <c r="HS541" s="91"/>
      <c r="HT541" s="91"/>
      <c r="HU541" s="91"/>
      <c r="HV541" s="91"/>
      <c r="HW541" s="91"/>
      <c r="HX541" s="91"/>
    </row>
    <row r="542" spans="1:232" s="72" customFormat="1" ht="78.75" x14ac:dyDescent="0.2">
      <c r="A542" s="186">
        <v>4870</v>
      </c>
      <c r="B542" s="90"/>
      <c r="C542" s="39" t="s">
        <v>154</v>
      </c>
      <c r="D542" s="29" t="s">
        <v>1</v>
      </c>
      <c r="E542" s="109">
        <v>5</v>
      </c>
      <c r="F542" s="171"/>
      <c r="G542" s="32">
        <f t="shared" si="36"/>
        <v>0</v>
      </c>
      <c r="H542" s="73"/>
      <c r="I542" s="73"/>
      <c r="J542" s="73"/>
      <c r="K542" s="73"/>
      <c r="L542" s="73"/>
      <c r="M542" s="73"/>
      <c r="N542" s="73"/>
      <c r="O542" s="73"/>
      <c r="P542" s="73"/>
      <c r="Q542" s="73"/>
      <c r="R542" s="73"/>
      <c r="S542" s="73"/>
      <c r="T542" s="73"/>
      <c r="U542" s="73"/>
      <c r="V542" s="73"/>
      <c r="W542" s="73"/>
      <c r="X542" s="73"/>
      <c r="Y542" s="73"/>
      <c r="Z542" s="73"/>
      <c r="AA542" s="73"/>
      <c r="AB542" s="73"/>
      <c r="AC542" s="73"/>
      <c r="AD542" s="73"/>
      <c r="AE542" s="73"/>
      <c r="AF542" s="73"/>
      <c r="AG542" s="73"/>
      <c r="AH542" s="73"/>
      <c r="AI542" s="73"/>
      <c r="AJ542" s="73"/>
      <c r="AK542" s="73"/>
      <c r="AL542" s="73"/>
      <c r="AM542" s="73"/>
      <c r="AN542" s="73"/>
      <c r="AO542" s="73"/>
      <c r="AP542" s="73"/>
      <c r="AQ542" s="73"/>
      <c r="AR542" s="73"/>
      <c r="AS542" s="73"/>
      <c r="AT542" s="73"/>
      <c r="AU542" s="73"/>
      <c r="AV542" s="73"/>
      <c r="AW542" s="73"/>
      <c r="AX542" s="73"/>
      <c r="AY542" s="73"/>
      <c r="AZ542" s="73"/>
      <c r="BA542" s="73"/>
      <c r="BB542" s="73"/>
      <c r="BC542" s="73"/>
      <c r="BD542" s="73"/>
      <c r="BE542" s="73"/>
      <c r="BF542" s="73"/>
      <c r="BG542" s="73"/>
      <c r="BH542" s="73"/>
      <c r="BI542" s="73"/>
      <c r="BJ542" s="73"/>
      <c r="BK542" s="73"/>
      <c r="BL542" s="73"/>
      <c r="BM542" s="73"/>
      <c r="BN542" s="73"/>
      <c r="BO542" s="73"/>
      <c r="BP542" s="73"/>
      <c r="BQ542" s="73"/>
      <c r="BR542" s="73"/>
      <c r="BS542" s="73"/>
      <c r="BT542" s="73"/>
      <c r="BU542" s="73"/>
      <c r="BV542" s="73"/>
      <c r="BW542" s="73"/>
      <c r="BX542" s="73"/>
      <c r="BY542" s="73"/>
      <c r="BZ542" s="73"/>
      <c r="CA542" s="73"/>
      <c r="CB542" s="73"/>
      <c r="CC542" s="73"/>
      <c r="CD542" s="73"/>
      <c r="CE542" s="73"/>
      <c r="CF542" s="73"/>
      <c r="CG542" s="73"/>
      <c r="CH542" s="73"/>
      <c r="CI542" s="73"/>
      <c r="CJ542" s="73"/>
      <c r="CK542" s="73"/>
      <c r="CL542" s="73"/>
      <c r="CM542" s="73"/>
      <c r="CN542" s="73"/>
      <c r="CO542" s="73"/>
      <c r="CP542" s="73"/>
      <c r="CQ542" s="73"/>
      <c r="CR542" s="73"/>
      <c r="CS542" s="73"/>
      <c r="CT542" s="73"/>
      <c r="CU542" s="73"/>
      <c r="CV542" s="73"/>
      <c r="CW542" s="73"/>
      <c r="CX542" s="73"/>
      <c r="CY542" s="73"/>
      <c r="CZ542" s="73"/>
      <c r="DA542" s="73"/>
      <c r="DB542" s="73"/>
      <c r="DC542" s="73"/>
      <c r="DD542" s="73"/>
      <c r="DE542" s="73"/>
      <c r="DF542" s="73"/>
      <c r="DG542" s="73"/>
      <c r="DH542" s="73"/>
      <c r="DI542" s="73"/>
      <c r="DJ542" s="73"/>
      <c r="DK542" s="73"/>
      <c r="DL542" s="73"/>
      <c r="DM542" s="73"/>
      <c r="DN542" s="73"/>
      <c r="DO542" s="73"/>
      <c r="DP542" s="73"/>
      <c r="DQ542" s="73"/>
      <c r="DR542" s="73"/>
      <c r="DS542" s="73"/>
      <c r="DT542" s="73"/>
      <c r="DU542" s="73"/>
      <c r="DV542" s="73"/>
      <c r="DW542" s="73"/>
      <c r="DX542" s="73"/>
      <c r="DY542" s="73"/>
      <c r="DZ542" s="73"/>
      <c r="EA542" s="73"/>
      <c r="EB542" s="73"/>
      <c r="EC542" s="73"/>
      <c r="ED542" s="73"/>
      <c r="EE542" s="73"/>
      <c r="EF542" s="73"/>
      <c r="EG542" s="73"/>
      <c r="EH542" s="73"/>
      <c r="EI542" s="73"/>
      <c r="EJ542" s="73"/>
      <c r="EK542" s="73"/>
      <c r="EL542" s="73"/>
      <c r="EM542" s="73"/>
      <c r="EN542" s="73"/>
      <c r="EO542" s="73"/>
      <c r="EP542" s="73"/>
      <c r="EQ542" s="73"/>
      <c r="ER542" s="73"/>
      <c r="ES542" s="73"/>
      <c r="ET542" s="73"/>
      <c r="EU542" s="73"/>
      <c r="EV542" s="73"/>
      <c r="EW542" s="73"/>
      <c r="EX542" s="73"/>
      <c r="EY542" s="73"/>
      <c r="EZ542" s="73"/>
      <c r="FA542" s="73"/>
      <c r="FB542" s="73"/>
      <c r="FC542" s="73"/>
      <c r="FD542" s="73"/>
      <c r="FE542" s="73"/>
      <c r="FF542" s="73"/>
      <c r="FG542" s="73"/>
      <c r="FH542" s="73"/>
      <c r="FI542" s="73"/>
      <c r="FJ542" s="73"/>
      <c r="FK542" s="73"/>
      <c r="FL542" s="73"/>
      <c r="FM542" s="73"/>
      <c r="FN542" s="73"/>
      <c r="FO542" s="73"/>
      <c r="FP542" s="73"/>
      <c r="FQ542" s="73"/>
      <c r="FR542" s="73"/>
      <c r="FS542" s="73"/>
      <c r="FT542" s="73"/>
      <c r="FU542" s="73"/>
      <c r="FV542" s="73"/>
      <c r="FW542" s="73"/>
      <c r="FX542" s="73"/>
      <c r="FY542" s="73"/>
      <c r="FZ542" s="73"/>
      <c r="GA542" s="73"/>
      <c r="GB542" s="73"/>
      <c r="GC542" s="73"/>
      <c r="GD542" s="73"/>
      <c r="GE542" s="73"/>
      <c r="GF542" s="73"/>
      <c r="GG542" s="73"/>
      <c r="GH542" s="73"/>
      <c r="GI542" s="73"/>
      <c r="GJ542" s="73"/>
      <c r="GK542" s="73"/>
      <c r="GL542" s="73"/>
      <c r="GM542" s="73"/>
      <c r="GN542" s="73"/>
      <c r="GO542" s="73"/>
      <c r="GP542" s="73"/>
      <c r="GQ542" s="73"/>
      <c r="GR542" s="73"/>
      <c r="GS542" s="73"/>
      <c r="GT542" s="73"/>
      <c r="GU542" s="73"/>
      <c r="GV542" s="73"/>
      <c r="GW542" s="73"/>
      <c r="GX542" s="73"/>
      <c r="GY542" s="73"/>
      <c r="GZ542" s="73"/>
      <c r="HA542" s="73"/>
      <c r="HB542" s="73"/>
      <c r="HC542" s="73"/>
      <c r="HD542" s="73"/>
      <c r="HE542" s="73"/>
      <c r="HF542" s="73"/>
      <c r="HG542" s="73"/>
      <c r="HH542" s="73"/>
      <c r="HI542" s="73"/>
      <c r="HJ542" s="73"/>
      <c r="HK542" s="73"/>
      <c r="HL542" s="73"/>
      <c r="HM542" s="73"/>
      <c r="HN542" s="73"/>
      <c r="HO542" s="73"/>
      <c r="HP542" s="73"/>
      <c r="HQ542" s="73"/>
      <c r="HR542" s="73"/>
      <c r="HS542" s="73"/>
      <c r="HT542" s="73"/>
      <c r="HU542" s="73"/>
      <c r="HV542" s="73"/>
      <c r="HW542" s="73"/>
      <c r="HX542" s="73"/>
    </row>
    <row r="543" spans="1:232" s="72" customFormat="1" ht="78.75" x14ac:dyDescent="0.2">
      <c r="A543" s="186">
        <v>4880</v>
      </c>
      <c r="B543" s="90"/>
      <c r="C543" s="39" t="s">
        <v>155</v>
      </c>
      <c r="D543" s="29" t="s">
        <v>1</v>
      </c>
      <c r="E543" s="109">
        <v>1</v>
      </c>
      <c r="F543" s="11"/>
      <c r="G543" s="32">
        <f t="shared" si="36"/>
        <v>0</v>
      </c>
      <c r="H543" s="73"/>
      <c r="I543" s="73"/>
      <c r="J543" s="73"/>
      <c r="K543" s="73"/>
      <c r="L543" s="73"/>
      <c r="M543" s="73"/>
      <c r="N543" s="73"/>
      <c r="O543" s="73"/>
      <c r="P543" s="73"/>
      <c r="Q543" s="73"/>
      <c r="R543" s="73"/>
      <c r="S543" s="73"/>
      <c r="T543" s="73"/>
      <c r="U543" s="73"/>
      <c r="V543" s="73"/>
      <c r="W543" s="73"/>
      <c r="X543" s="73"/>
      <c r="Y543" s="73"/>
      <c r="Z543" s="73"/>
      <c r="AA543" s="73"/>
      <c r="AB543" s="73"/>
      <c r="AC543" s="73"/>
      <c r="AD543" s="73"/>
      <c r="AE543" s="73"/>
      <c r="AF543" s="73"/>
      <c r="AG543" s="73"/>
      <c r="AH543" s="73"/>
      <c r="AI543" s="73"/>
      <c r="AJ543" s="73"/>
      <c r="AK543" s="73"/>
      <c r="AL543" s="73"/>
      <c r="AM543" s="73"/>
      <c r="AN543" s="73"/>
      <c r="AO543" s="73"/>
      <c r="AP543" s="73"/>
      <c r="AQ543" s="73"/>
      <c r="AR543" s="73"/>
      <c r="AS543" s="73"/>
      <c r="AT543" s="73"/>
      <c r="AU543" s="73"/>
      <c r="AV543" s="73"/>
      <c r="AW543" s="73"/>
      <c r="AX543" s="73"/>
      <c r="AY543" s="73"/>
      <c r="AZ543" s="73"/>
      <c r="BA543" s="73"/>
      <c r="BB543" s="73"/>
      <c r="BC543" s="73"/>
      <c r="BD543" s="73"/>
      <c r="BE543" s="73"/>
      <c r="BF543" s="73"/>
      <c r="BG543" s="73"/>
      <c r="BH543" s="73"/>
      <c r="BI543" s="73"/>
      <c r="BJ543" s="73"/>
      <c r="BK543" s="73"/>
      <c r="BL543" s="73"/>
      <c r="BM543" s="73"/>
      <c r="BN543" s="73"/>
      <c r="BO543" s="73"/>
      <c r="BP543" s="73"/>
      <c r="BQ543" s="73"/>
      <c r="BR543" s="73"/>
      <c r="BS543" s="73"/>
      <c r="BT543" s="73"/>
      <c r="BU543" s="73"/>
      <c r="BV543" s="73"/>
      <c r="BW543" s="73"/>
      <c r="BX543" s="73"/>
      <c r="BY543" s="73"/>
      <c r="BZ543" s="73"/>
      <c r="CA543" s="73"/>
      <c r="CB543" s="73"/>
      <c r="CC543" s="73"/>
      <c r="CD543" s="73"/>
      <c r="CE543" s="73"/>
      <c r="CF543" s="73"/>
      <c r="CG543" s="73"/>
      <c r="CH543" s="73"/>
      <c r="CI543" s="73"/>
      <c r="CJ543" s="73"/>
      <c r="CK543" s="73"/>
      <c r="CL543" s="73"/>
      <c r="CM543" s="73"/>
      <c r="CN543" s="73"/>
      <c r="CO543" s="73"/>
      <c r="CP543" s="73"/>
      <c r="CQ543" s="73"/>
      <c r="CR543" s="73"/>
      <c r="CS543" s="73"/>
      <c r="CT543" s="73"/>
      <c r="CU543" s="73"/>
      <c r="CV543" s="73"/>
      <c r="CW543" s="73"/>
      <c r="CX543" s="73"/>
      <c r="CY543" s="73"/>
      <c r="CZ543" s="73"/>
      <c r="DA543" s="73"/>
      <c r="DB543" s="73"/>
      <c r="DC543" s="73"/>
      <c r="DD543" s="73"/>
      <c r="DE543" s="73"/>
      <c r="DF543" s="73"/>
      <c r="DG543" s="73"/>
      <c r="DH543" s="73"/>
      <c r="DI543" s="73"/>
      <c r="DJ543" s="73"/>
      <c r="DK543" s="73"/>
      <c r="DL543" s="73"/>
      <c r="DM543" s="73"/>
      <c r="DN543" s="73"/>
      <c r="DO543" s="73"/>
      <c r="DP543" s="73"/>
      <c r="DQ543" s="73"/>
      <c r="DR543" s="73"/>
      <c r="DS543" s="73"/>
      <c r="DT543" s="73"/>
      <c r="DU543" s="73"/>
      <c r="DV543" s="73"/>
      <c r="DW543" s="73"/>
      <c r="DX543" s="73"/>
      <c r="DY543" s="73"/>
      <c r="DZ543" s="73"/>
      <c r="EA543" s="73"/>
      <c r="EB543" s="73"/>
      <c r="EC543" s="73"/>
      <c r="ED543" s="73"/>
      <c r="EE543" s="73"/>
      <c r="EF543" s="73"/>
      <c r="EG543" s="73"/>
      <c r="EH543" s="73"/>
      <c r="EI543" s="73"/>
      <c r="EJ543" s="73"/>
      <c r="EK543" s="73"/>
      <c r="EL543" s="73"/>
      <c r="EM543" s="73"/>
      <c r="EN543" s="73"/>
      <c r="EO543" s="73"/>
      <c r="EP543" s="73"/>
      <c r="EQ543" s="73"/>
      <c r="ER543" s="73"/>
      <c r="ES543" s="73"/>
      <c r="ET543" s="73"/>
      <c r="EU543" s="73"/>
      <c r="EV543" s="73"/>
      <c r="EW543" s="73"/>
      <c r="EX543" s="73"/>
      <c r="EY543" s="73"/>
      <c r="EZ543" s="73"/>
      <c r="FA543" s="73"/>
      <c r="FB543" s="73"/>
      <c r="FC543" s="73"/>
      <c r="FD543" s="73"/>
      <c r="FE543" s="73"/>
      <c r="FF543" s="73"/>
      <c r="FG543" s="73"/>
      <c r="FH543" s="73"/>
      <c r="FI543" s="73"/>
      <c r="FJ543" s="73"/>
      <c r="FK543" s="73"/>
      <c r="FL543" s="73"/>
      <c r="FM543" s="73"/>
      <c r="FN543" s="73"/>
      <c r="FO543" s="73"/>
      <c r="FP543" s="73"/>
      <c r="FQ543" s="73"/>
      <c r="FR543" s="73"/>
      <c r="FS543" s="73"/>
      <c r="FT543" s="73"/>
      <c r="FU543" s="73"/>
      <c r="FV543" s="73"/>
      <c r="FW543" s="73"/>
      <c r="FX543" s="73"/>
      <c r="FY543" s="73"/>
      <c r="FZ543" s="73"/>
      <c r="GA543" s="73"/>
      <c r="GB543" s="73"/>
      <c r="GC543" s="73"/>
      <c r="GD543" s="73"/>
      <c r="GE543" s="73"/>
      <c r="GF543" s="73"/>
      <c r="GG543" s="73"/>
      <c r="GH543" s="73"/>
      <c r="GI543" s="73"/>
      <c r="GJ543" s="73"/>
      <c r="GK543" s="73"/>
      <c r="GL543" s="73"/>
      <c r="GM543" s="73"/>
      <c r="GN543" s="73"/>
      <c r="GO543" s="73"/>
      <c r="GP543" s="73"/>
      <c r="GQ543" s="73"/>
      <c r="GR543" s="73"/>
      <c r="GS543" s="73"/>
      <c r="GT543" s="73"/>
      <c r="GU543" s="73"/>
      <c r="GV543" s="73"/>
      <c r="GW543" s="73"/>
      <c r="GX543" s="73"/>
      <c r="GY543" s="73"/>
      <c r="GZ543" s="73"/>
      <c r="HA543" s="73"/>
      <c r="HB543" s="73"/>
      <c r="HC543" s="73"/>
      <c r="HD543" s="73"/>
      <c r="HE543" s="73"/>
      <c r="HF543" s="73"/>
      <c r="HG543" s="73"/>
      <c r="HH543" s="73"/>
      <c r="HI543" s="73"/>
      <c r="HJ543" s="73"/>
      <c r="HK543" s="73"/>
      <c r="HL543" s="73"/>
      <c r="HM543" s="73"/>
      <c r="HN543" s="73"/>
      <c r="HO543" s="73"/>
      <c r="HP543" s="73"/>
      <c r="HQ543" s="73"/>
      <c r="HR543" s="73"/>
      <c r="HS543" s="73"/>
      <c r="HT543" s="73"/>
      <c r="HU543" s="73"/>
      <c r="HV543" s="73"/>
      <c r="HW543" s="73"/>
      <c r="HX543" s="73"/>
    </row>
    <row r="544" spans="1:232" s="72" customFormat="1" x14ac:dyDescent="0.2">
      <c r="B544" s="90"/>
      <c r="C544" s="39"/>
      <c r="D544" s="29"/>
      <c r="E544" s="109"/>
      <c r="F544" s="11"/>
      <c r="G544" s="32"/>
      <c r="H544" s="73"/>
      <c r="I544" s="73"/>
      <c r="J544" s="73"/>
      <c r="K544" s="73"/>
      <c r="L544" s="73"/>
      <c r="M544" s="73"/>
      <c r="N544" s="73"/>
      <c r="O544" s="73"/>
      <c r="P544" s="73"/>
      <c r="Q544" s="73"/>
      <c r="R544" s="73"/>
      <c r="S544" s="73"/>
      <c r="T544" s="73"/>
      <c r="U544" s="73"/>
      <c r="V544" s="73"/>
      <c r="W544" s="73"/>
      <c r="X544" s="73"/>
      <c r="Y544" s="73"/>
      <c r="Z544" s="73"/>
      <c r="AA544" s="73"/>
      <c r="AB544" s="73"/>
      <c r="AC544" s="73"/>
      <c r="AD544" s="73"/>
      <c r="AE544" s="73"/>
      <c r="AF544" s="73"/>
      <c r="AG544" s="73"/>
      <c r="AH544" s="73"/>
      <c r="AI544" s="73"/>
      <c r="AJ544" s="73"/>
      <c r="AK544" s="73"/>
      <c r="AL544" s="73"/>
      <c r="AM544" s="73"/>
      <c r="AN544" s="73"/>
      <c r="AO544" s="73"/>
      <c r="AP544" s="73"/>
      <c r="AQ544" s="73"/>
      <c r="AR544" s="73"/>
      <c r="AS544" s="73"/>
      <c r="AT544" s="73"/>
      <c r="AU544" s="73"/>
      <c r="AV544" s="73"/>
      <c r="AW544" s="73"/>
      <c r="AX544" s="73"/>
      <c r="AY544" s="73"/>
      <c r="AZ544" s="73"/>
      <c r="BA544" s="73"/>
      <c r="BB544" s="73"/>
      <c r="BC544" s="73"/>
      <c r="BD544" s="73"/>
      <c r="BE544" s="73"/>
      <c r="BF544" s="73"/>
      <c r="BG544" s="73"/>
      <c r="BH544" s="73"/>
      <c r="BI544" s="73"/>
      <c r="BJ544" s="73"/>
      <c r="BK544" s="73"/>
      <c r="BL544" s="73"/>
      <c r="BM544" s="73"/>
      <c r="BN544" s="73"/>
      <c r="BO544" s="73"/>
      <c r="BP544" s="73"/>
      <c r="BQ544" s="73"/>
      <c r="BR544" s="73"/>
      <c r="BS544" s="73"/>
      <c r="BT544" s="73"/>
      <c r="BU544" s="73"/>
      <c r="BV544" s="73"/>
      <c r="BW544" s="73"/>
      <c r="BX544" s="73"/>
      <c r="BY544" s="73"/>
      <c r="BZ544" s="73"/>
      <c r="CA544" s="73"/>
      <c r="CB544" s="73"/>
      <c r="CC544" s="73"/>
      <c r="CD544" s="73"/>
      <c r="CE544" s="73"/>
      <c r="CF544" s="73"/>
      <c r="CG544" s="73"/>
      <c r="CH544" s="73"/>
      <c r="CI544" s="73"/>
      <c r="CJ544" s="73"/>
      <c r="CK544" s="73"/>
      <c r="CL544" s="73"/>
      <c r="CM544" s="73"/>
      <c r="CN544" s="73"/>
      <c r="CO544" s="73"/>
      <c r="CP544" s="73"/>
      <c r="CQ544" s="73"/>
      <c r="CR544" s="73"/>
      <c r="CS544" s="73"/>
      <c r="CT544" s="73"/>
      <c r="CU544" s="73"/>
      <c r="CV544" s="73"/>
      <c r="CW544" s="73"/>
      <c r="CX544" s="73"/>
      <c r="CY544" s="73"/>
      <c r="CZ544" s="73"/>
      <c r="DA544" s="73"/>
      <c r="DB544" s="73"/>
      <c r="DC544" s="73"/>
      <c r="DD544" s="73"/>
      <c r="DE544" s="73"/>
      <c r="DF544" s="73"/>
      <c r="DG544" s="73"/>
      <c r="DH544" s="73"/>
      <c r="DI544" s="73"/>
      <c r="DJ544" s="73"/>
      <c r="DK544" s="73"/>
      <c r="DL544" s="73"/>
      <c r="DM544" s="73"/>
      <c r="DN544" s="73"/>
      <c r="DO544" s="73"/>
      <c r="DP544" s="73"/>
      <c r="DQ544" s="73"/>
      <c r="DR544" s="73"/>
      <c r="DS544" s="73"/>
      <c r="DT544" s="73"/>
      <c r="DU544" s="73"/>
      <c r="DV544" s="73"/>
      <c r="DW544" s="73"/>
      <c r="DX544" s="73"/>
      <c r="DY544" s="73"/>
      <c r="DZ544" s="73"/>
      <c r="EA544" s="73"/>
      <c r="EB544" s="73"/>
      <c r="EC544" s="73"/>
      <c r="ED544" s="73"/>
      <c r="EE544" s="73"/>
      <c r="EF544" s="73"/>
      <c r="EG544" s="73"/>
      <c r="EH544" s="73"/>
      <c r="EI544" s="73"/>
      <c r="EJ544" s="73"/>
      <c r="EK544" s="73"/>
      <c r="EL544" s="73"/>
      <c r="EM544" s="73"/>
      <c r="EN544" s="73"/>
      <c r="EO544" s="73"/>
      <c r="EP544" s="73"/>
      <c r="EQ544" s="73"/>
      <c r="ER544" s="73"/>
      <c r="ES544" s="73"/>
      <c r="ET544" s="73"/>
      <c r="EU544" s="73"/>
      <c r="EV544" s="73"/>
      <c r="EW544" s="73"/>
      <c r="EX544" s="73"/>
      <c r="EY544" s="73"/>
      <c r="EZ544" s="73"/>
      <c r="FA544" s="73"/>
      <c r="FB544" s="73"/>
      <c r="FC544" s="73"/>
      <c r="FD544" s="73"/>
      <c r="FE544" s="73"/>
      <c r="FF544" s="73"/>
      <c r="FG544" s="73"/>
      <c r="FH544" s="73"/>
      <c r="FI544" s="73"/>
      <c r="FJ544" s="73"/>
      <c r="FK544" s="73"/>
      <c r="FL544" s="73"/>
      <c r="FM544" s="73"/>
      <c r="FN544" s="73"/>
      <c r="FO544" s="73"/>
      <c r="FP544" s="73"/>
      <c r="FQ544" s="73"/>
      <c r="FR544" s="73"/>
      <c r="FS544" s="73"/>
      <c r="FT544" s="73"/>
      <c r="FU544" s="73"/>
      <c r="FV544" s="73"/>
      <c r="FW544" s="73"/>
      <c r="FX544" s="73"/>
      <c r="FY544" s="73"/>
      <c r="FZ544" s="73"/>
      <c r="GA544" s="73"/>
      <c r="GB544" s="73"/>
      <c r="GC544" s="73"/>
      <c r="GD544" s="73"/>
      <c r="GE544" s="73"/>
      <c r="GF544" s="73"/>
      <c r="GG544" s="73"/>
      <c r="GH544" s="73"/>
      <c r="GI544" s="73"/>
      <c r="GJ544" s="73"/>
      <c r="GK544" s="73"/>
      <c r="GL544" s="73"/>
      <c r="GM544" s="73"/>
      <c r="GN544" s="73"/>
      <c r="GO544" s="73"/>
      <c r="GP544" s="73"/>
      <c r="GQ544" s="73"/>
      <c r="GR544" s="73"/>
      <c r="GS544" s="73"/>
      <c r="GT544" s="73"/>
      <c r="GU544" s="73"/>
      <c r="GV544" s="73"/>
      <c r="GW544" s="73"/>
      <c r="GX544" s="73"/>
      <c r="GY544" s="73"/>
      <c r="GZ544" s="73"/>
      <c r="HA544" s="73"/>
      <c r="HB544" s="73"/>
      <c r="HC544" s="73"/>
      <c r="HD544" s="73"/>
      <c r="HE544" s="73"/>
      <c r="HF544" s="73"/>
      <c r="HG544" s="73"/>
      <c r="HH544" s="73"/>
      <c r="HI544" s="73"/>
      <c r="HJ544" s="73"/>
      <c r="HK544" s="73"/>
      <c r="HL544" s="73"/>
      <c r="HM544" s="73"/>
      <c r="HN544" s="73"/>
      <c r="HO544" s="73"/>
      <c r="HP544" s="73"/>
      <c r="HQ544" s="73"/>
      <c r="HR544" s="73"/>
      <c r="HS544" s="73"/>
      <c r="HT544" s="73"/>
      <c r="HU544" s="73"/>
      <c r="HV544" s="73"/>
      <c r="HW544" s="73"/>
      <c r="HX544" s="73"/>
    </row>
    <row r="545" spans="1:232" s="79" customFormat="1" ht="11.25" x14ac:dyDescent="0.2">
      <c r="A545" s="85"/>
      <c r="B545" s="85"/>
      <c r="C545" s="86" t="s">
        <v>53</v>
      </c>
      <c r="D545" s="86"/>
      <c r="E545" s="87"/>
      <c r="F545" s="67"/>
      <c r="G545" s="67">
        <f>SUM(G546:G547)</f>
        <v>0</v>
      </c>
    </row>
    <row r="546" spans="1:232" s="120" customFormat="1" ht="123.75" x14ac:dyDescent="0.2">
      <c r="A546" s="186">
        <v>4890</v>
      </c>
      <c r="B546" s="90"/>
      <c r="C546" s="92" t="s">
        <v>206</v>
      </c>
      <c r="D546" s="29" t="s">
        <v>1</v>
      </c>
      <c r="E546" s="109">
        <v>3</v>
      </c>
      <c r="F546" s="11"/>
      <c r="G546" s="32">
        <f t="shared" ref="G546:G547" si="37">ROUND(F546*E546,2)</f>
        <v>0</v>
      </c>
      <c r="H546" s="73"/>
      <c r="I546" s="73"/>
      <c r="J546" s="73"/>
      <c r="K546" s="73"/>
      <c r="L546" s="73"/>
      <c r="M546" s="73"/>
      <c r="N546" s="73"/>
      <c r="O546" s="73"/>
      <c r="P546" s="73"/>
      <c r="Q546" s="73"/>
      <c r="R546" s="73"/>
      <c r="S546" s="73"/>
      <c r="T546" s="73"/>
      <c r="U546" s="73"/>
      <c r="V546" s="73"/>
      <c r="W546" s="73"/>
      <c r="X546" s="73"/>
      <c r="Y546" s="73"/>
      <c r="Z546" s="73"/>
      <c r="AA546" s="73"/>
      <c r="AB546" s="73"/>
      <c r="AC546" s="73"/>
      <c r="AD546" s="73"/>
      <c r="AE546" s="73"/>
      <c r="AF546" s="73"/>
      <c r="AG546" s="73"/>
      <c r="AH546" s="73"/>
      <c r="AI546" s="73"/>
      <c r="AJ546" s="73"/>
      <c r="AK546" s="73"/>
      <c r="AL546" s="73"/>
      <c r="AM546" s="73"/>
      <c r="AN546" s="73"/>
      <c r="AO546" s="73"/>
      <c r="AP546" s="73"/>
      <c r="AQ546" s="73"/>
      <c r="AR546" s="73"/>
      <c r="AS546" s="73"/>
      <c r="AT546" s="73"/>
      <c r="AU546" s="73"/>
      <c r="AV546" s="73"/>
      <c r="AW546" s="73"/>
      <c r="AX546" s="73"/>
      <c r="AY546" s="73"/>
      <c r="AZ546" s="73"/>
      <c r="BA546" s="73"/>
      <c r="BB546" s="73"/>
      <c r="BC546" s="73"/>
      <c r="BD546" s="73"/>
      <c r="BE546" s="73"/>
      <c r="BF546" s="73"/>
      <c r="BG546" s="73"/>
      <c r="BH546" s="73"/>
      <c r="BI546" s="73"/>
      <c r="BJ546" s="73"/>
      <c r="BK546" s="73"/>
      <c r="BL546" s="73"/>
      <c r="BM546" s="73"/>
      <c r="BN546" s="73"/>
      <c r="BO546" s="73"/>
      <c r="BP546" s="73"/>
      <c r="BQ546" s="73"/>
      <c r="BR546" s="73"/>
      <c r="BS546" s="73"/>
      <c r="BT546" s="73"/>
      <c r="BU546" s="73"/>
      <c r="BV546" s="73"/>
      <c r="BW546" s="73"/>
      <c r="BX546" s="73"/>
      <c r="BY546" s="73"/>
      <c r="BZ546" s="73"/>
      <c r="CA546" s="73"/>
      <c r="CB546" s="73"/>
      <c r="CC546" s="73"/>
      <c r="CD546" s="73"/>
      <c r="CE546" s="73"/>
      <c r="CF546" s="73"/>
      <c r="CG546" s="73"/>
      <c r="CH546" s="73"/>
      <c r="CI546" s="73"/>
      <c r="CJ546" s="73"/>
      <c r="CK546" s="73"/>
      <c r="CL546" s="73"/>
      <c r="CM546" s="73"/>
      <c r="CN546" s="73"/>
      <c r="CO546" s="73"/>
      <c r="CP546" s="73"/>
      <c r="CQ546" s="73"/>
      <c r="CR546" s="73"/>
      <c r="CS546" s="73"/>
      <c r="CT546" s="73"/>
      <c r="CU546" s="73"/>
      <c r="CV546" s="73"/>
      <c r="CW546" s="73"/>
      <c r="CX546" s="73"/>
      <c r="CY546" s="73"/>
      <c r="CZ546" s="73"/>
      <c r="DA546" s="73"/>
      <c r="DB546" s="73"/>
      <c r="DC546" s="73"/>
      <c r="DD546" s="73"/>
      <c r="DE546" s="73"/>
      <c r="DF546" s="73"/>
      <c r="DG546" s="73"/>
      <c r="DH546" s="73"/>
      <c r="DI546" s="73"/>
      <c r="DJ546" s="73"/>
      <c r="DK546" s="73"/>
      <c r="DL546" s="73"/>
      <c r="DM546" s="73"/>
      <c r="DN546" s="73"/>
      <c r="DO546" s="73"/>
      <c r="DP546" s="73"/>
      <c r="DQ546" s="73"/>
      <c r="DR546" s="73"/>
      <c r="DS546" s="73"/>
      <c r="DT546" s="73"/>
      <c r="DU546" s="73"/>
      <c r="DV546" s="73"/>
      <c r="DW546" s="73"/>
      <c r="DX546" s="73"/>
      <c r="DY546" s="73"/>
      <c r="DZ546" s="73"/>
      <c r="EA546" s="73"/>
      <c r="EB546" s="73"/>
      <c r="EC546" s="73"/>
      <c r="ED546" s="73"/>
      <c r="EE546" s="73"/>
      <c r="EF546" s="73"/>
      <c r="EG546" s="73"/>
      <c r="EH546" s="73"/>
      <c r="EI546" s="73"/>
      <c r="EJ546" s="73"/>
      <c r="EK546" s="73"/>
      <c r="EL546" s="73"/>
      <c r="EM546" s="73"/>
      <c r="EN546" s="73"/>
      <c r="EO546" s="73"/>
      <c r="EP546" s="73"/>
      <c r="EQ546" s="73"/>
      <c r="ER546" s="73"/>
      <c r="ES546" s="73"/>
      <c r="ET546" s="73"/>
      <c r="EU546" s="73"/>
      <c r="EV546" s="73"/>
      <c r="EW546" s="73"/>
      <c r="EX546" s="73"/>
      <c r="EY546" s="73"/>
      <c r="EZ546" s="73"/>
      <c r="FA546" s="73"/>
      <c r="FB546" s="73"/>
      <c r="FC546" s="73"/>
      <c r="FD546" s="73"/>
      <c r="FE546" s="73"/>
      <c r="FF546" s="73"/>
      <c r="FG546" s="73"/>
      <c r="FH546" s="73"/>
      <c r="FI546" s="73"/>
      <c r="FJ546" s="73"/>
      <c r="FK546" s="73"/>
      <c r="FL546" s="73"/>
      <c r="FM546" s="73"/>
      <c r="FN546" s="73"/>
      <c r="FO546" s="73"/>
      <c r="FP546" s="73"/>
      <c r="FQ546" s="73"/>
      <c r="FR546" s="73"/>
      <c r="FS546" s="73"/>
      <c r="FT546" s="73"/>
      <c r="FU546" s="73"/>
      <c r="FV546" s="73"/>
      <c r="FW546" s="73"/>
      <c r="FX546" s="73"/>
      <c r="FY546" s="73"/>
      <c r="FZ546" s="73"/>
      <c r="GA546" s="73"/>
      <c r="GB546" s="73"/>
      <c r="GC546" s="73"/>
      <c r="GD546" s="73"/>
      <c r="GE546" s="73"/>
      <c r="GF546" s="73"/>
      <c r="GG546" s="73"/>
      <c r="GH546" s="73"/>
      <c r="GI546" s="73"/>
      <c r="GJ546" s="73"/>
      <c r="GK546" s="73"/>
      <c r="GL546" s="73"/>
      <c r="GM546" s="73"/>
      <c r="GN546" s="73"/>
      <c r="GO546" s="73"/>
      <c r="GP546" s="73"/>
      <c r="GQ546" s="73"/>
      <c r="GR546" s="73"/>
      <c r="GS546" s="73"/>
      <c r="GT546" s="73"/>
      <c r="GU546" s="73"/>
      <c r="GV546" s="73"/>
      <c r="GW546" s="73"/>
      <c r="GX546" s="73"/>
      <c r="GY546" s="73"/>
      <c r="GZ546" s="73"/>
      <c r="HA546" s="73"/>
      <c r="HB546" s="73"/>
      <c r="HC546" s="73"/>
      <c r="HD546" s="73"/>
      <c r="HE546" s="73"/>
      <c r="HF546" s="73"/>
      <c r="HG546" s="73"/>
      <c r="HH546" s="73"/>
      <c r="HI546" s="73"/>
      <c r="HJ546" s="73"/>
      <c r="HK546" s="73"/>
      <c r="HL546" s="73"/>
      <c r="HM546" s="73"/>
      <c r="HN546" s="73"/>
      <c r="HO546" s="73"/>
      <c r="HP546" s="73"/>
      <c r="HQ546" s="73"/>
      <c r="HR546" s="73"/>
      <c r="HS546" s="73"/>
      <c r="HT546" s="73"/>
      <c r="HU546" s="73"/>
      <c r="HV546" s="73"/>
      <c r="HW546" s="73"/>
      <c r="HX546" s="73"/>
    </row>
    <row r="547" spans="1:232" s="120" customFormat="1" ht="409.5" x14ac:dyDescent="0.2">
      <c r="A547" s="186">
        <v>4900</v>
      </c>
      <c r="B547" s="90"/>
      <c r="C547" s="92" t="s">
        <v>156</v>
      </c>
      <c r="D547" s="29" t="s">
        <v>1</v>
      </c>
      <c r="E547" s="109">
        <v>3</v>
      </c>
      <c r="F547" s="171"/>
      <c r="G547" s="32">
        <f t="shared" si="37"/>
        <v>0</v>
      </c>
      <c r="H547" s="73"/>
      <c r="I547" s="73"/>
      <c r="J547" s="73"/>
      <c r="K547" s="73"/>
      <c r="L547" s="73"/>
      <c r="M547" s="73"/>
      <c r="N547" s="73"/>
      <c r="O547" s="73"/>
      <c r="P547" s="73"/>
      <c r="Q547" s="73"/>
      <c r="R547" s="73"/>
      <c r="S547" s="73"/>
      <c r="T547" s="73"/>
      <c r="U547" s="73"/>
      <c r="V547" s="73"/>
      <c r="W547" s="73"/>
      <c r="X547" s="73"/>
      <c r="Y547" s="73"/>
      <c r="Z547" s="73"/>
      <c r="AA547" s="73"/>
      <c r="AB547" s="73"/>
      <c r="AC547" s="73"/>
      <c r="AD547" s="73"/>
      <c r="AE547" s="73"/>
      <c r="AF547" s="73"/>
      <c r="AG547" s="73"/>
      <c r="AH547" s="73"/>
      <c r="AI547" s="73"/>
      <c r="AJ547" s="73"/>
      <c r="AK547" s="73"/>
      <c r="AL547" s="73"/>
      <c r="AM547" s="73"/>
      <c r="AN547" s="73"/>
      <c r="AO547" s="73"/>
      <c r="AP547" s="73"/>
      <c r="AQ547" s="73"/>
      <c r="AR547" s="73"/>
      <c r="AS547" s="73"/>
      <c r="AT547" s="73"/>
      <c r="AU547" s="73"/>
      <c r="AV547" s="73"/>
      <c r="AW547" s="73"/>
      <c r="AX547" s="73"/>
      <c r="AY547" s="73"/>
      <c r="AZ547" s="73"/>
      <c r="BA547" s="73"/>
      <c r="BB547" s="73"/>
      <c r="BC547" s="73"/>
      <c r="BD547" s="73"/>
      <c r="BE547" s="73"/>
      <c r="BF547" s="73"/>
      <c r="BG547" s="73"/>
      <c r="BH547" s="73"/>
      <c r="BI547" s="73"/>
      <c r="BJ547" s="73"/>
      <c r="BK547" s="73"/>
      <c r="BL547" s="73"/>
      <c r="BM547" s="73"/>
      <c r="BN547" s="73"/>
      <c r="BO547" s="73"/>
      <c r="BP547" s="73"/>
      <c r="BQ547" s="73"/>
      <c r="BR547" s="73"/>
      <c r="BS547" s="73"/>
      <c r="BT547" s="73"/>
      <c r="BU547" s="73"/>
      <c r="BV547" s="73"/>
      <c r="BW547" s="73"/>
      <c r="BX547" s="73"/>
      <c r="BY547" s="73"/>
      <c r="BZ547" s="73"/>
      <c r="CA547" s="73"/>
      <c r="CB547" s="73"/>
      <c r="CC547" s="73"/>
      <c r="CD547" s="73"/>
      <c r="CE547" s="73"/>
      <c r="CF547" s="73"/>
      <c r="CG547" s="73"/>
      <c r="CH547" s="73"/>
      <c r="CI547" s="73"/>
      <c r="CJ547" s="73"/>
      <c r="CK547" s="73"/>
      <c r="CL547" s="73"/>
      <c r="CM547" s="73"/>
      <c r="CN547" s="73"/>
      <c r="CO547" s="73"/>
      <c r="CP547" s="73"/>
      <c r="CQ547" s="73"/>
      <c r="CR547" s="73"/>
      <c r="CS547" s="73"/>
      <c r="CT547" s="73"/>
      <c r="CU547" s="73"/>
      <c r="CV547" s="73"/>
      <c r="CW547" s="73"/>
      <c r="CX547" s="73"/>
      <c r="CY547" s="73"/>
      <c r="CZ547" s="73"/>
      <c r="DA547" s="73"/>
      <c r="DB547" s="73"/>
      <c r="DC547" s="73"/>
      <c r="DD547" s="73"/>
      <c r="DE547" s="73"/>
      <c r="DF547" s="73"/>
      <c r="DG547" s="73"/>
      <c r="DH547" s="73"/>
      <c r="DI547" s="73"/>
      <c r="DJ547" s="73"/>
      <c r="DK547" s="73"/>
      <c r="DL547" s="73"/>
      <c r="DM547" s="73"/>
      <c r="DN547" s="73"/>
      <c r="DO547" s="73"/>
      <c r="DP547" s="73"/>
      <c r="DQ547" s="73"/>
      <c r="DR547" s="73"/>
      <c r="DS547" s="73"/>
      <c r="DT547" s="73"/>
      <c r="DU547" s="73"/>
      <c r="DV547" s="73"/>
      <c r="DW547" s="73"/>
      <c r="DX547" s="73"/>
      <c r="DY547" s="73"/>
      <c r="DZ547" s="73"/>
      <c r="EA547" s="73"/>
      <c r="EB547" s="73"/>
      <c r="EC547" s="73"/>
      <c r="ED547" s="73"/>
      <c r="EE547" s="73"/>
      <c r="EF547" s="73"/>
      <c r="EG547" s="73"/>
      <c r="EH547" s="73"/>
      <c r="EI547" s="73"/>
      <c r="EJ547" s="73"/>
      <c r="EK547" s="73"/>
      <c r="EL547" s="73"/>
      <c r="EM547" s="73"/>
      <c r="EN547" s="73"/>
      <c r="EO547" s="73"/>
      <c r="EP547" s="73"/>
      <c r="EQ547" s="73"/>
      <c r="ER547" s="73"/>
      <c r="ES547" s="73"/>
      <c r="ET547" s="73"/>
      <c r="EU547" s="73"/>
      <c r="EV547" s="73"/>
      <c r="EW547" s="73"/>
      <c r="EX547" s="73"/>
      <c r="EY547" s="73"/>
      <c r="EZ547" s="73"/>
      <c r="FA547" s="73"/>
      <c r="FB547" s="73"/>
      <c r="FC547" s="73"/>
      <c r="FD547" s="73"/>
      <c r="FE547" s="73"/>
      <c r="FF547" s="73"/>
      <c r="FG547" s="73"/>
      <c r="FH547" s="73"/>
      <c r="FI547" s="73"/>
      <c r="FJ547" s="73"/>
      <c r="FK547" s="73"/>
      <c r="FL547" s="73"/>
      <c r="FM547" s="73"/>
      <c r="FN547" s="73"/>
      <c r="FO547" s="73"/>
      <c r="FP547" s="73"/>
      <c r="FQ547" s="73"/>
      <c r="FR547" s="73"/>
      <c r="FS547" s="73"/>
      <c r="FT547" s="73"/>
      <c r="FU547" s="73"/>
      <c r="FV547" s="73"/>
      <c r="FW547" s="73"/>
      <c r="FX547" s="73"/>
      <c r="FY547" s="73"/>
      <c r="FZ547" s="73"/>
      <c r="GA547" s="73"/>
      <c r="GB547" s="73"/>
      <c r="GC547" s="73"/>
      <c r="GD547" s="73"/>
      <c r="GE547" s="73"/>
      <c r="GF547" s="73"/>
      <c r="GG547" s="73"/>
      <c r="GH547" s="73"/>
      <c r="GI547" s="73"/>
      <c r="GJ547" s="73"/>
      <c r="GK547" s="73"/>
      <c r="GL547" s="73"/>
      <c r="GM547" s="73"/>
      <c r="GN547" s="73"/>
      <c r="GO547" s="73"/>
      <c r="GP547" s="73"/>
      <c r="GQ547" s="73"/>
      <c r="GR547" s="73"/>
      <c r="GS547" s="73"/>
      <c r="GT547" s="73"/>
      <c r="GU547" s="73"/>
      <c r="GV547" s="73"/>
      <c r="GW547" s="73"/>
      <c r="GX547" s="73"/>
      <c r="GY547" s="73"/>
      <c r="GZ547" s="73"/>
      <c r="HA547" s="73"/>
      <c r="HB547" s="73"/>
      <c r="HC547" s="73"/>
      <c r="HD547" s="73"/>
      <c r="HE547" s="73"/>
      <c r="HF547" s="73"/>
      <c r="HG547" s="73"/>
      <c r="HH547" s="73"/>
      <c r="HI547" s="73"/>
      <c r="HJ547" s="73"/>
      <c r="HK547" s="73"/>
      <c r="HL547" s="73"/>
      <c r="HM547" s="73"/>
      <c r="HN547" s="73"/>
      <c r="HO547" s="73"/>
      <c r="HP547" s="73"/>
      <c r="HQ547" s="73"/>
      <c r="HR547" s="73"/>
      <c r="HS547" s="73"/>
      <c r="HT547" s="73"/>
      <c r="HU547" s="73"/>
      <c r="HV547" s="73"/>
      <c r="HW547" s="73"/>
      <c r="HX547" s="73"/>
    </row>
    <row r="548" spans="1:232" s="120" customFormat="1" ht="11.25" x14ac:dyDescent="0.2">
      <c r="B548" s="90"/>
      <c r="C548" s="92"/>
      <c r="D548" s="29"/>
      <c r="E548" s="109"/>
      <c r="F548" s="11"/>
      <c r="G548" s="32"/>
      <c r="H548" s="73"/>
      <c r="I548" s="73"/>
      <c r="J548" s="73"/>
      <c r="K548" s="73"/>
      <c r="L548" s="73"/>
      <c r="M548" s="73"/>
      <c r="N548" s="73"/>
      <c r="O548" s="73"/>
      <c r="P548" s="73"/>
      <c r="Q548" s="73"/>
      <c r="R548" s="73"/>
      <c r="S548" s="73"/>
      <c r="T548" s="73"/>
      <c r="U548" s="73"/>
      <c r="V548" s="73"/>
      <c r="W548" s="73"/>
      <c r="X548" s="73"/>
      <c r="Y548" s="73"/>
      <c r="Z548" s="73"/>
      <c r="AA548" s="73"/>
      <c r="AB548" s="73"/>
      <c r="AC548" s="73"/>
      <c r="AD548" s="73"/>
      <c r="AE548" s="73"/>
      <c r="AF548" s="73"/>
      <c r="AG548" s="73"/>
      <c r="AH548" s="73"/>
      <c r="AI548" s="73"/>
      <c r="AJ548" s="73"/>
      <c r="AK548" s="73"/>
      <c r="AL548" s="73"/>
      <c r="AM548" s="73"/>
      <c r="AN548" s="73"/>
      <c r="AO548" s="73"/>
      <c r="AP548" s="73"/>
      <c r="AQ548" s="73"/>
      <c r="AR548" s="73"/>
      <c r="AS548" s="73"/>
      <c r="AT548" s="73"/>
      <c r="AU548" s="73"/>
      <c r="AV548" s="73"/>
      <c r="AW548" s="73"/>
      <c r="AX548" s="73"/>
      <c r="AY548" s="73"/>
      <c r="AZ548" s="73"/>
      <c r="BA548" s="73"/>
      <c r="BB548" s="73"/>
      <c r="BC548" s="73"/>
      <c r="BD548" s="73"/>
      <c r="BE548" s="73"/>
      <c r="BF548" s="73"/>
      <c r="BG548" s="73"/>
      <c r="BH548" s="73"/>
      <c r="BI548" s="73"/>
      <c r="BJ548" s="73"/>
      <c r="BK548" s="73"/>
      <c r="BL548" s="73"/>
      <c r="BM548" s="73"/>
      <c r="BN548" s="73"/>
      <c r="BO548" s="73"/>
      <c r="BP548" s="73"/>
      <c r="BQ548" s="73"/>
      <c r="BR548" s="73"/>
      <c r="BS548" s="73"/>
      <c r="BT548" s="73"/>
      <c r="BU548" s="73"/>
      <c r="BV548" s="73"/>
      <c r="BW548" s="73"/>
      <c r="BX548" s="73"/>
      <c r="BY548" s="73"/>
      <c r="BZ548" s="73"/>
      <c r="CA548" s="73"/>
      <c r="CB548" s="73"/>
      <c r="CC548" s="73"/>
      <c r="CD548" s="73"/>
      <c r="CE548" s="73"/>
      <c r="CF548" s="73"/>
      <c r="CG548" s="73"/>
      <c r="CH548" s="73"/>
      <c r="CI548" s="73"/>
      <c r="CJ548" s="73"/>
      <c r="CK548" s="73"/>
      <c r="CL548" s="73"/>
      <c r="CM548" s="73"/>
      <c r="CN548" s="73"/>
      <c r="CO548" s="73"/>
      <c r="CP548" s="73"/>
      <c r="CQ548" s="73"/>
      <c r="CR548" s="73"/>
      <c r="CS548" s="73"/>
      <c r="CT548" s="73"/>
      <c r="CU548" s="73"/>
      <c r="CV548" s="73"/>
      <c r="CW548" s="73"/>
      <c r="CX548" s="73"/>
      <c r="CY548" s="73"/>
      <c r="CZ548" s="73"/>
      <c r="DA548" s="73"/>
      <c r="DB548" s="73"/>
      <c r="DC548" s="73"/>
      <c r="DD548" s="73"/>
      <c r="DE548" s="73"/>
      <c r="DF548" s="73"/>
      <c r="DG548" s="73"/>
      <c r="DH548" s="73"/>
      <c r="DI548" s="73"/>
      <c r="DJ548" s="73"/>
      <c r="DK548" s="73"/>
      <c r="DL548" s="73"/>
      <c r="DM548" s="73"/>
      <c r="DN548" s="73"/>
      <c r="DO548" s="73"/>
      <c r="DP548" s="73"/>
      <c r="DQ548" s="73"/>
      <c r="DR548" s="73"/>
      <c r="DS548" s="73"/>
      <c r="DT548" s="73"/>
      <c r="DU548" s="73"/>
      <c r="DV548" s="73"/>
      <c r="DW548" s="73"/>
      <c r="DX548" s="73"/>
      <c r="DY548" s="73"/>
      <c r="DZ548" s="73"/>
      <c r="EA548" s="73"/>
      <c r="EB548" s="73"/>
      <c r="EC548" s="73"/>
      <c r="ED548" s="73"/>
      <c r="EE548" s="73"/>
      <c r="EF548" s="73"/>
      <c r="EG548" s="73"/>
      <c r="EH548" s="73"/>
      <c r="EI548" s="73"/>
      <c r="EJ548" s="73"/>
      <c r="EK548" s="73"/>
      <c r="EL548" s="73"/>
      <c r="EM548" s="73"/>
      <c r="EN548" s="73"/>
      <c r="EO548" s="73"/>
      <c r="EP548" s="73"/>
      <c r="EQ548" s="73"/>
      <c r="ER548" s="73"/>
      <c r="ES548" s="73"/>
      <c r="ET548" s="73"/>
      <c r="EU548" s="73"/>
      <c r="EV548" s="73"/>
      <c r="EW548" s="73"/>
      <c r="EX548" s="73"/>
      <c r="EY548" s="73"/>
      <c r="EZ548" s="73"/>
      <c r="FA548" s="73"/>
      <c r="FB548" s="73"/>
      <c r="FC548" s="73"/>
      <c r="FD548" s="73"/>
      <c r="FE548" s="73"/>
      <c r="FF548" s="73"/>
      <c r="FG548" s="73"/>
      <c r="FH548" s="73"/>
      <c r="FI548" s="73"/>
      <c r="FJ548" s="73"/>
      <c r="FK548" s="73"/>
      <c r="FL548" s="73"/>
      <c r="FM548" s="73"/>
      <c r="FN548" s="73"/>
      <c r="FO548" s="73"/>
      <c r="FP548" s="73"/>
      <c r="FQ548" s="73"/>
      <c r="FR548" s="73"/>
      <c r="FS548" s="73"/>
      <c r="FT548" s="73"/>
      <c r="FU548" s="73"/>
      <c r="FV548" s="73"/>
      <c r="FW548" s="73"/>
      <c r="FX548" s="73"/>
      <c r="FY548" s="73"/>
      <c r="FZ548" s="73"/>
      <c r="GA548" s="73"/>
      <c r="GB548" s="73"/>
      <c r="GC548" s="73"/>
      <c r="GD548" s="73"/>
      <c r="GE548" s="73"/>
      <c r="GF548" s="73"/>
      <c r="GG548" s="73"/>
      <c r="GH548" s="73"/>
      <c r="GI548" s="73"/>
      <c r="GJ548" s="73"/>
      <c r="GK548" s="73"/>
      <c r="GL548" s="73"/>
      <c r="GM548" s="73"/>
      <c r="GN548" s="73"/>
      <c r="GO548" s="73"/>
      <c r="GP548" s="73"/>
      <c r="GQ548" s="73"/>
      <c r="GR548" s="73"/>
      <c r="GS548" s="73"/>
      <c r="GT548" s="73"/>
      <c r="GU548" s="73"/>
      <c r="GV548" s="73"/>
      <c r="GW548" s="73"/>
      <c r="GX548" s="73"/>
      <c r="GY548" s="73"/>
      <c r="GZ548" s="73"/>
      <c r="HA548" s="73"/>
      <c r="HB548" s="73"/>
      <c r="HC548" s="73"/>
      <c r="HD548" s="73"/>
      <c r="HE548" s="73"/>
      <c r="HF548" s="73"/>
      <c r="HG548" s="73"/>
      <c r="HH548" s="73"/>
      <c r="HI548" s="73"/>
      <c r="HJ548" s="73"/>
      <c r="HK548" s="73"/>
      <c r="HL548" s="73"/>
      <c r="HM548" s="73"/>
      <c r="HN548" s="73"/>
      <c r="HO548" s="73"/>
      <c r="HP548" s="73"/>
      <c r="HQ548" s="73"/>
      <c r="HR548" s="73"/>
      <c r="HS548" s="73"/>
      <c r="HT548" s="73"/>
      <c r="HU548" s="73"/>
      <c r="HV548" s="73"/>
      <c r="HW548" s="73"/>
      <c r="HX548" s="73"/>
    </row>
    <row r="549" spans="1:232" s="121" customFormat="1" ht="11.25" x14ac:dyDescent="0.2">
      <c r="A549" s="80"/>
      <c r="B549" s="80" t="s">
        <v>342</v>
      </c>
      <c r="C549" s="81" t="s">
        <v>315</v>
      </c>
      <c r="D549" s="82"/>
      <c r="E549" s="83"/>
      <c r="F549" s="54"/>
      <c r="G549" s="54">
        <f>+G550+G569+G587+G605+G622+G628+G651+G659</f>
        <v>0</v>
      </c>
      <c r="H549" s="79"/>
      <c r="I549" s="79"/>
      <c r="J549" s="79"/>
      <c r="K549" s="79"/>
      <c r="L549" s="79"/>
      <c r="M549" s="79"/>
      <c r="N549" s="79"/>
      <c r="O549" s="79"/>
      <c r="P549" s="79"/>
      <c r="Q549" s="79"/>
      <c r="R549" s="79"/>
      <c r="S549" s="79"/>
      <c r="T549" s="79"/>
      <c r="U549" s="79"/>
      <c r="V549" s="79"/>
      <c r="W549" s="79"/>
      <c r="X549" s="79"/>
      <c r="Y549" s="79"/>
      <c r="Z549" s="79"/>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79"/>
      <c r="BQ549" s="79"/>
      <c r="BR549" s="79"/>
      <c r="BS549" s="79"/>
      <c r="BT549" s="79"/>
      <c r="BU549" s="79"/>
      <c r="BV549" s="79"/>
      <c r="BW549" s="79"/>
      <c r="BX549" s="79"/>
      <c r="BY549" s="79"/>
      <c r="BZ549" s="79"/>
      <c r="CA549" s="79"/>
      <c r="CB549" s="79"/>
      <c r="CC549" s="79"/>
      <c r="CD549" s="79"/>
      <c r="CE549" s="79"/>
      <c r="CF549" s="79"/>
      <c r="CG549" s="79"/>
      <c r="CH549" s="79"/>
      <c r="CI549" s="79"/>
      <c r="CJ549" s="79"/>
      <c r="CK549" s="79"/>
      <c r="CL549" s="79"/>
      <c r="CM549" s="79"/>
      <c r="CN549" s="79"/>
      <c r="CO549" s="79"/>
      <c r="CP549" s="79"/>
      <c r="CQ549" s="79"/>
      <c r="CR549" s="79"/>
      <c r="CS549" s="79"/>
      <c r="CT549" s="79"/>
      <c r="CU549" s="79"/>
      <c r="CV549" s="79"/>
      <c r="CW549" s="79"/>
      <c r="CX549" s="79"/>
      <c r="CY549" s="79"/>
      <c r="CZ549" s="79"/>
      <c r="DA549" s="79"/>
      <c r="DB549" s="79"/>
      <c r="DC549" s="79"/>
      <c r="DD549" s="79"/>
      <c r="DE549" s="79"/>
      <c r="DF549" s="79"/>
      <c r="DG549" s="79"/>
      <c r="DH549" s="79"/>
      <c r="DI549" s="79"/>
      <c r="DJ549" s="79"/>
      <c r="DK549" s="79"/>
      <c r="DL549" s="79"/>
      <c r="DM549" s="79"/>
      <c r="DN549" s="79"/>
      <c r="DO549" s="79"/>
      <c r="DP549" s="79"/>
      <c r="DQ549" s="79"/>
      <c r="DR549" s="79"/>
      <c r="DS549" s="79"/>
      <c r="DT549" s="79"/>
      <c r="DU549" s="79"/>
      <c r="DV549" s="79"/>
      <c r="DW549" s="79"/>
      <c r="DX549" s="79"/>
      <c r="DY549" s="79"/>
      <c r="DZ549" s="79"/>
      <c r="EA549" s="79"/>
      <c r="EB549" s="79"/>
      <c r="EC549" s="79"/>
      <c r="ED549" s="79"/>
      <c r="EE549" s="79"/>
      <c r="EF549" s="79"/>
      <c r="EG549" s="79"/>
      <c r="EH549" s="79"/>
      <c r="EI549" s="79"/>
      <c r="EJ549" s="79"/>
      <c r="EK549" s="79"/>
      <c r="EL549" s="79"/>
      <c r="EM549" s="79"/>
      <c r="EN549" s="79"/>
      <c r="EO549" s="79"/>
      <c r="EP549" s="79"/>
      <c r="EQ549" s="79"/>
      <c r="ER549" s="79"/>
      <c r="ES549" s="79"/>
      <c r="ET549" s="79"/>
      <c r="EU549" s="79"/>
      <c r="EV549" s="79"/>
      <c r="EW549" s="79"/>
      <c r="EX549" s="79"/>
      <c r="EY549" s="79"/>
      <c r="EZ549" s="79"/>
      <c r="FA549" s="79"/>
      <c r="FB549" s="79"/>
      <c r="FC549" s="79"/>
      <c r="FD549" s="79"/>
      <c r="FE549" s="79"/>
      <c r="FF549" s="79"/>
      <c r="FG549" s="79"/>
      <c r="FH549" s="79"/>
      <c r="FI549" s="79"/>
      <c r="FJ549" s="79"/>
      <c r="FK549" s="79"/>
      <c r="FL549" s="79"/>
      <c r="FM549" s="79"/>
      <c r="FN549" s="79"/>
      <c r="FO549" s="79"/>
      <c r="FP549" s="79"/>
      <c r="FQ549" s="79"/>
      <c r="FR549" s="79"/>
      <c r="FS549" s="79"/>
      <c r="FT549" s="79"/>
      <c r="FU549" s="79"/>
      <c r="FV549" s="79"/>
      <c r="FW549" s="79"/>
      <c r="FX549" s="79"/>
      <c r="FY549" s="79"/>
      <c r="FZ549" s="79"/>
      <c r="GA549" s="79"/>
      <c r="GB549" s="79"/>
      <c r="GC549" s="79"/>
      <c r="GD549" s="79"/>
      <c r="GE549" s="79"/>
      <c r="GF549" s="79"/>
      <c r="GG549" s="79"/>
      <c r="GH549" s="79"/>
      <c r="GI549" s="79"/>
      <c r="GJ549" s="79"/>
      <c r="GK549" s="79"/>
      <c r="GL549" s="79"/>
      <c r="GM549" s="79"/>
      <c r="GN549" s="79"/>
      <c r="GO549" s="79"/>
      <c r="GP549" s="79"/>
      <c r="GQ549" s="79"/>
      <c r="GR549" s="79"/>
      <c r="GS549" s="79"/>
      <c r="GT549" s="79"/>
      <c r="GU549" s="79"/>
      <c r="GV549" s="79"/>
      <c r="GW549" s="79"/>
      <c r="GX549" s="79"/>
      <c r="GY549" s="79"/>
      <c r="GZ549" s="79"/>
      <c r="HA549" s="79"/>
      <c r="HB549" s="79"/>
      <c r="HC549" s="79"/>
      <c r="HD549" s="79"/>
      <c r="HE549" s="79"/>
      <c r="HF549" s="79"/>
      <c r="HG549" s="79"/>
      <c r="HH549" s="79"/>
      <c r="HI549" s="79"/>
      <c r="HJ549" s="79"/>
      <c r="HK549" s="79"/>
      <c r="HL549" s="79"/>
      <c r="HM549" s="79"/>
      <c r="HN549" s="79"/>
      <c r="HO549" s="79"/>
      <c r="HP549" s="79"/>
      <c r="HQ549" s="79"/>
      <c r="HR549" s="79"/>
      <c r="HS549" s="79"/>
      <c r="HT549" s="79"/>
      <c r="HU549" s="79"/>
      <c r="HV549" s="79"/>
      <c r="HW549" s="79"/>
      <c r="HX549" s="79"/>
    </row>
    <row r="550" spans="1:232" s="79" customFormat="1" ht="11.25" collapsed="1" x14ac:dyDescent="0.2">
      <c r="A550" s="85"/>
      <c r="B550" s="85"/>
      <c r="C550" s="86" t="s">
        <v>27</v>
      </c>
      <c r="D550" s="86"/>
      <c r="E550" s="87"/>
      <c r="F550" s="67"/>
      <c r="G550" s="67">
        <f>SUM(G551:G567)</f>
        <v>0</v>
      </c>
    </row>
    <row r="551" spans="1:232" s="120" customFormat="1" ht="56.25" x14ac:dyDescent="0.2">
      <c r="A551" s="186">
        <v>4910</v>
      </c>
      <c r="B551" s="90"/>
      <c r="C551" s="88" t="s">
        <v>75</v>
      </c>
      <c r="D551" s="29" t="s">
        <v>12</v>
      </c>
      <c r="E551" s="89">
        <v>379.38</v>
      </c>
      <c r="F551" s="164"/>
      <c r="G551" s="32">
        <f t="shared" ref="G551:G567" si="38">ROUND(F551*E551,2)</f>
        <v>0</v>
      </c>
      <c r="H551" s="73"/>
      <c r="I551" s="73"/>
      <c r="J551" s="73"/>
      <c r="K551" s="73"/>
      <c r="L551" s="73"/>
      <c r="M551" s="73"/>
      <c r="N551" s="73"/>
      <c r="O551" s="73"/>
      <c r="P551" s="73"/>
      <c r="Q551" s="73"/>
      <c r="R551" s="73"/>
      <c r="S551" s="73"/>
      <c r="T551" s="73"/>
      <c r="U551" s="73"/>
      <c r="V551" s="73"/>
      <c r="W551" s="73"/>
      <c r="X551" s="73"/>
      <c r="Y551" s="73"/>
      <c r="Z551" s="73"/>
      <c r="AA551" s="73"/>
      <c r="AB551" s="73"/>
      <c r="AC551" s="73"/>
      <c r="AD551" s="73"/>
      <c r="AE551" s="73"/>
      <c r="AF551" s="73"/>
      <c r="AG551" s="73"/>
      <c r="AH551" s="73"/>
      <c r="AI551" s="73"/>
      <c r="AJ551" s="73"/>
      <c r="AK551" s="73"/>
      <c r="AL551" s="73"/>
      <c r="AM551" s="73"/>
      <c r="AN551" s="73"/>
      <c r="AO551" s="73"/>
      <c r="AP551" s="73"/>
      <c r="AQ551" s="73"/>
      <c r="AR551" s="73"/>
      <c r="AS551" s="73"/>
      <c r="AT551" s="73"/>
      <c r="AU551" s="73"/>
      <c r="AV551" s="73"/>
      <c r="AW551" s="73"/>
      <c r="AX551" s="73"/>
      <c r="AY551" s="73"/>
      <c r="AZ551" s="73"/>
      <c r="BA551" s="73"/>
      <c r="BB551" s="73"/>
      <c r="BC551" s="73"/>
      <c r="BD551" s="73"/>
      <c r="BE551" s="73"/>
      <c r="BF551" s="73"/>
      <c r="BG551" s="73"/>
      <c r="BH551" s="73"/>
      <c r="BI551" s="73"/>
      <c r="BJ551" s="73"/>
      <c r="BK551" s="73"/>
      <c r="BL551" s="73"/>
      <c r="BM551" s="73"/>
      <c r="BN551" s="73"/>
      <c r="BO551" s="73"/>
      <c r="BP551" s="73"/>
      <c r="BQ551" s="73"/>
      <c r="BR551" s="73"/>
      <c r="BS551" s="73"/>
      <c r="BT551" s="73"/>
      <c r="BU551" s="73"/>
      <c r="BV551" s="73"/>
      <c r="BW551" s="73"/>
      <c r="BX551" s="73"/>
      <c r="BY551" s="73"/>
      <c r="BZ551" s="73"/>
      <c r="CA551" s="73"/>
      <c r="CB551" s="73"/>
      <c r="CC551" s="73"/>
      <c r="CD551" s="73"/>
      <c r="CE551" s="73"/>
      <c r="CF551" s="73"/>
      <c r="CG551" s="73"/>
      <c r="CH551" s="73"/>
      <c r="CI551" s="73"/>
      <c r="CJ551" s="73"/>
      <c r="CK551" s="73"/>
      <c r="CL551" s="73"/>
      <c r="CM551" s="73"/>
      <c r="CN551" s="73"/>
      <c r="CO551" s="73"/>
      <c r="CP551" s="73"/>
      <c r="CQ551" s="73"/>
      <c r="CR551" s="73"/>
      <c r="CS551" s="73"/>
      <c r="CT551" s="73"/>
      <c r="CU551" s="73"/>
      <c r="CV551" s="73"/>
      <c r="CW551" s="73"/>
      <c r="CX551" s="73"/>
      <c r="CY551" s="73"/>
      <c r="CZ551" s="73"/>
      <c r="DA551" s="73"/>
      <c r="DB551" s="73"/>
      <c r="DC551" s="73"/>
      <c r="DD551" s="73"/>
      <c r="DE551" s="73"/>
      <c r="DF551" s="73"/>
      <c r="DG551" s="73"/>
      <c r="DH551" s="73"/>
      <c r="DI551" s="73"/>
      <c r="DJ551" s="73"/>
      <c r="DK551" s="73"/>
      <c r="DL551" s="73"/>
      <c r="DM551" s="73"/>
      <c r="DN551" s="73"/>
      <c r="DO551" s="73"/>
      <c r="DP551" s="73"/>
      <c r="DQ551" s="73"/>
      <c r="DR551" s="73"/>
      <c r="DS551" s="73"/>
      <c r="DT551" s="73"/>
      <c r="DU551" s="73"/>
      <c r="DV551" s="73"/>
      <c r="DW551" s="73"/>
      <c r="DX551" s="73"/>
      <c r="DY551" s="73"/>
      <c r="DZ551" s="73"/>
      <c r="EA551" s="73"/>
      <c r="EB551" s="73"/>
      <c r="EC551" s="73"/>
      <c r="ED551" s="73"/>
      <c r="EE551" s="73"/>
      <c r="EF551" s="73"/>
      <c r="EG551" s="73"/>
      <c r="EH551" s="73"/>
      <c r="EI551" s="73"/>
      <c r="EJ551" s="73"/>
      <c r="EK551" s="73"/>
      <c r="EL551" s="73"/>
      <c r="EM551" s="73"/>
      <c r="EN551" s="73"/>
      <c r="EO551" s="73"/>
      <c r="EP551" s="73"/>
      <c r="EQ551" s="73"/>
      <c r="ER551" s="73"/>
      <c r="ES551" s="73"/>
      <c r="ET551" s="73"/>
      <c r="EU551" s="73"/>
      <c r="EV551" s="73"/>
      <c r="EW551" s="73"/>
      <c r="EX551" s="73"/>
      <c r="EY551" s="73"/>
      <c r="EZ551" s="73"/>
      <c r="FA551" s="73"/>
      <c r="FB551" s="73"/>
      <c r="FC551" s="73"/>
      <c r="FD551" s="73"/>
      <c r="FE551" s="73"/>
      <c r="FF551" s="73"/>
      <c r="FG551" s="73"/>
      <c r="FH551" s="73"/>
      <c r="FI551" s="73"/>
      <c r="FJ551" s="73"/>
      <c r="FK551" s="73"/>
      <c r="FL551" s="73"/>
      <c r="FM551" s="73"/>
      <c r="FN551" s="73"/>
      <c r="FO551" s="73"/>
      <c r="FP551" s="73"/>
      <c r="FQ551" s="73"/>
      <c r="FR551" s="73"/>
      <c r="FS551" s="73"/>
      <c r="FT551" s="73"/>
      <c r="FU551" s="73"/>
      <c r="FV551" s="73"/>
      <c r="FW551" s="73"/>
      <c r="FX551" s="73"/>
      <c r="FY551" s="73"/>
      <c r="FZ551" s="73"/>
      <c r="GA551" s="73"/>
      <c r="GB551" s="73"/>
      <c r="GC551" s="73"/>
      <c r="GD551" s="73"/>
      <c r="GE551" s="73"/>
      <c r="GF551" s="73"/>
      <c r="GG551" s="73"/>
      <c r="GH551" s="73"/>
      <c r="GI551" s="73"/>
      <c r="GJ551" s="73"/>
      <c r="GK551" s="73"/>
      <c r="GL551" s="73"/>
      <c r="GM551" s="73"/>
      <c r="GN551" s="73"/>
      <c r="GO551" s="73"/>
      <c r="GP551" s="73"/>
      <c r="GQ551" s="73"/>
      <c r="GR551" s="73"/>
      <c r="GS551" s="73"/>
      <c r="GT551" s="73"/>
      <c r="GU551" s="73"/>
      <c r="GV551" s="73"/>
      <c r="GW551" s="73"/>
      <c r="GX551" s="73"/>
      <c r="GY551" s="73"/>
      <c r="GZ551" s="73"/>
      <c r="HA551" s="73"/>
      <c r="HB551" s="73"/>
      <c r="HC551" s="73"/>
      <c r="HD551" s="73"/>
      <c r="HE551" s="73"/>
      <c r="HF551" s="73"/>
      <c r="HG551" s="73"/>
      <c r="HH551" s="73"/>
      <c r="HI551" s="73"/>
      <c r="HJ551" s="73"/>
      <c r="HK551" s="73"/>
      <c r="HL551" s="73"/>
      <c r="HM551" s="73"/>
      <c r="HN551" s="73"/>
      <c r="HO551" s="73"/>
      <c r="HP551" s="73"/>
      <c r="HQ551" s="73"/>
      <c r="HR551" s="73"/>
      <c r="HS551" s="73"/>
      <c r="HT551" s="73"/>
      <c r="HU551" s="73"/>
      <c r="HV551" s="73"/>
      <c r="HW551" s="73"/>
      <c r="HX551" s="73"/>
    </row>
    <row r="552" spans="1:232" s="120" customFormat="1" ht="78.75" x14ac:dyDescent="0.2">
      <c r="A552" s="186">
        <v>4920</v>
      </c>
      <c r="B552" s="90"/>
      <c r="C552" s="88" t="s">
        <v>183</v>
      </c>
      <c r="D552" s="36" t="s">
        <v>289</v>
      </c>
      <c r="E552" s="89">
        <v>112.21</v>
      </c>
      <c r="F552" s="164"/>
      <c r="G552" s="32">
        <f t="shared" si="38"/>
        <v>0</v>
      </c>
      <c r="H552" s="73"/>
      <c r="I552" s="73"/>
      <c r="J552" s="73"/>
      <c r="K552" s="73"/>
      <c r="L552" s="73"/>
      <c r="M552" s="73"/>
      <c r="N552" s="73"/>
      <c r="O552" s="73"/>
      <c r="P552" s="73"/>
      <c r="Q552" s="73"/>
      <c r="R552" s="73"/>
      <c r="S552" s="73"/>
      <c r="T552" s="73"/>
      <c r="U552" s="73"/>
      <c r="V552" s="73"/>
      <c r="W552" s="73"/>
      <c r="X552" s="73"/>
      <c r="Y552" s="73"/>
      <c r="Z552" s="73"/>
      <c r="AA552" s="73"/>
      <c r="AB552" s="73"/>
      <c r="AC552" s="73"/>
      <c r="AD552" s="73"/>
      <c r="AE552" s="73"/>
      <c r="AF552" s="73"/>
      <c r="AG552" s="73"/>
      <c r="AH552" s="73"/>
      <c r="AI552" s="73"/>
      <c r="AJ552" s="73"/>
      <c r="AK552" s="73"/>
      <c r="AL552" s="73"/>
      <c r="AM552" s="73"/>
      <c r="AN552" s="73"/>
      <c r="AO552" s="73"/>
      <c r="AP552" s="73"/>
      <c r="AQ552" s="73"/>
      <c r="AR552" s="73"/>
      <c r="AS552" s="73"/>
      <c r="AT552" s="73"/>
      <c r="AU552" s="73"/>
      <c r="AV552" s="73"/>
      <c r="AW552" s="73"/>
      <c r="AX552" s="73"/>
      <c r="AY552" s="73"/>
      <c r="AZ552" s="73"/>
      <c r="BA552" s="73"/>
      <c r="BB552" s="73"/>
      <c r="BC552" s="73"/>
      <c r="BD552" s="73"/>
      <c r="BE552" s="73"/>
      <c r="BF552" s="73"/>
      <c r="BG552" s="73"/>
      <c r="BH552" s="73"/>
      <c r="BI552" s="73"/>
      <c r="BJ552" s="73"/>
      <c r="BK552" s="73"/>
      <c r="BL552" s="73"/>
      <c r="BM552" s="73"/>
      <c r="BN552" s="73"/>
      <c r="BO552" s="73"/>
      <c r="BP552" s="73"/>
      <c r="BQ552" s="73"/>
      <c r="BR552" s="73"/>
      <c r="BS552" s="73"/>
      <c r="BT552" s="73"/>
      <c r="BU552" s="73"/>
      <c r="BV552" s="73"/>
      <c r="BW552" s="73"/>
      <c r="BX552" s="73"/>
      <c r="BY552" s="73"/>
      <c r="BZ552" s="73"/>
      <c r="CA552" s="73"/>
      <c r="CB552" s="73"/>
      <c r="CC552" s="73"/>
      <c r="CD552" s="73"/>
      <c r="CE552" s="73"/>
      <c r="CF552" s="73"/>
      <c r="CG552" s="73"/>
      <c r="CH552" s="73"/>
      <c r="CI552" s="73"/>
      <c r="CJ552" s="73"/>
      <c r="CK552" s="73"/>
      <c r="CL552" s="73"/>
      <c r="CM552" s="73"/>
      <c r="CN552" s="73"/>
      <c r="CO552" s="73"/>
      <c r="CP552" s="73"/>
      <c r="CQ552" s="73"/>
      <c r="CR552" s="73"/>
      <c r="CS552" s="73"/>
      <c r="CT552" s="73"/>
      <c r="CU552" s="73"/>
      <c r="CV552" s="73"/>
      <c r="CW552" s="73"/>
      <c r="CX552" s="73"/>
      <c r="CY552" s="73"/>
      <c r="CZ552" s="73"/>
      <c r="DA552" s="73"/>
      <c r="DB552" s="73"/>
      <c r="DC552" s="73"/>
      <c r="DD552" s="73"/>
      <c r="DE552" s="73"/>
      <c r="DF552" s="73"/>
      <c r="DG552" s="73"/>
      <c r="DH552" s="73"/>
      <c r="DI552" s="73"/>
      <c r="DJ552" s="73"/>
      <c r="DK552" s="73"/>
      <c r="DL552" s="73"/>
      <c r="DM552" s="73"/>
      <c r="DN552" s="73"/>
      <c r="DO552" s="73"/>
      <c r="DP552" s="73"/>
      <c r="DQ552" s="73"/>
      <c r="DR552" s="73"/>
      <c r="DS552" s="73"/>
      <c r="DT552" s="73"/>
      <c r="DU552" s="73"/>
      <c r="DV552" s="73"/>
      <c r="DW552" s="73"/>
      <c r="DX552" s="73"/>
      <c r="DY552" s="73"/>
      <c r="DZ552" s="73"/>
      <c r="EA552" s="73"/>
      <c r="EB552" s="73"/>
      <c r="EC552" s="73"/>
      <c r="ED552" s="73"/>
      <c r="EE552" s="73"/>
      <c r="EF552" s="73"/>
      <c r="EG552" s="73"/>
      <c r="EH552" s="73"/>
      <c r="EI552" s="73"/>
      <c r="EJ552" s="73"/>
      <c r="EK552" s="73"/>
      <c r="EL552" s="73"/>
      <c r="EM552" s="73"/>
      <c r="EN552" s="73"/>
      <c r="EO552" s="73"/>
      <c r="EP552" s="73"/>
      <c r="EQ552" s="73"/>
      <c r="ER552" s="73"/>
      <c r="ES552" s="73"/>
      <c r="ET552" s="73"/>
      <c r="EU552" s="73"/>
      <c r="EV552" s="73"/>
      <c r="EW552" s="73"/>
      <c r="EX552" s="73"/>
      <c r="EY552" s="73"/>
      <c r="EZ552" s="73"/>
      <c r="FA552" s="73"/>
      <c r="FB552" s="73"/>
      <c r="FC552" s="73"/>
      <c r="FD552" s="73"/>
      <c r="FE552" s="73"/>
      <c r="FF552" s="73"/>
      <c r="FG552" s="73"/>
      <c r="FH552" s="73"/>
      <c r="FI552" s="73"/>
      <c r="FJ552" s="73"/>
      <c r="FK552" s="73"/>
      <c r="FL552" s="73"/>
      <c r="FM552" s="73"/>
      <c r="FN552" s="73"/>
      <c r="FO552" s="73"/>
      <c r="FP552" s="73"/>
      <c r="FQ552" s="73"/>
      <c r="FR552" s="73"/>
      <c r="FS552" s="73"/>
      <c r="FT552" s="73"/>
      <c r="FU552" s="73"/>
      <c r="FV552" s="73"/>
      <c r="FW552" s="73"/>
      <c r="FX552" s="73"/>
      <c r="FY552" s="73"/>
      <c r="FZ552" s="73"/>
      <c r="GA552" s="73"/>
      <c r="GB552" s="73"/>
      <c r="GC552" s="73"/>
      <c r="GD552" s="73"/>
      <c r="GE552" s="73"/>
      <c r="GF552" s="73"/>
      <c r="GG552" s="73"/>
      <c r="GH552" s="73"/>
      <c r="GI552" s="73"/>
      <c r="GJ552" s="73"/>
      <c r="GK552" s="73"/>
      <c r="GL552" s="73"/>
      <c r="GM552" s="73"/>
      <c r="GN552" s="73"/>
      <c r="GO552" s="73"/>
      <c r="GP552" s="73"/>
      <c r="GQ552" s="73"/>
      <c r="GR552" s="73"/>
      <c r="GS552" s="73"/>
      <c r="GT552" s="73"/>
      <c r="GU552" s="73"/>
      <c r="GV552" s="73"/>
      <c r="GW552" s="73"/>
      <c r="GX552" s="73"/>
      <c r="GY552" s="73"/>
      <c r="GZ552" s="73"/>
      <c r="HA552" s="73"/>
      <c r="HB552" s="73"/>
      <c r="HC552" s="73"/>
      <c r="HD552" s="73"/>
      <c r="HE552" s="73"/>
      <c r="HF552" s="73"/>
      <c r="HG552" s="73"/>
      <c r="HH552" s="73"/>
      <c r="HI552" s="73"/>
      <c r="HJ552" s="73"/>
      <c r="HK552" s="73"/>
      <c r="HL552" s="73"/>
      <c r="HM552" s="73"/>
      <c r="HN552" s="73"/>
      <c r="HO552" s="73"/>
      <c r="HP552" s="73"/>
      <c r="HQ552" s="73"/>
      <c r="HR552" s="73"/>
      <c r="HS552" s="73"/>
      <c r="HT552" s="73"/>
      <c r="HU552" s="73"/>
      <c r="HV552" s="73"/>
      <c r="HW552" s="73"/>
      <c r="HX552" s="73"/>
    </row>
    <row r="553" spans="1:232" s="120" customFormat="1" ht="90" x14ac:dyDescent="0.2">
      <c r="A553" s="186">
        <v>4930</v>
      </c>
      <c r="B553" s="90"/>
      <c r="C553" s="88" t="s">
        <v>184</v>
      </c>
      <c r="D553" s="36" t="s">
        <v>289</v>
      </c>
      <c r="E553" s="89">
        <v>191.41</v>
      </c>
      <c r="F553" s="164"/>
      <c r="G553" s="32">
        <f t="shared" si="38"/>
        <v>0</v>
      </c>
      <c r="H553" s="73"/>
      <c r="I553" s="73"/>
      <c r="J553" s="73"/>
      <c r="K553" s="73"/>
      <c r="L553" s="73"/>
      <c r="M553" s="73"/>
      <c r="N553" s="73"/>
      <c r="O553" s="73"/>
      <c r="P553" s="73"/>
      <c r="Q553" s="73"/>
      <c r="R553" s="73"/>
      <c r="S553" s="73"/>
      <c r="T553" s="73"/>
      <c r="U553" s="73"/>
      <c r="V553" s="73"/>
      <c r="W553" s="73"/>
      <c r="X553" s="73"/>
      <c r="Y553" s="73"/>
      <c r="Z553" s="73"/>
      <c r="AA553" s="73"/>
      <c r="AB553" s="73"/>
      <c r="AC553" s="73"/>
      <c r="AD553" s="73"/>
      <c r="AE553" s="73"/>
      <c r="AF553" s="73"/>
      <c r="AG553" s="73"/>
      <c r="AH553" s="73"/>
      <c r="AI553" s="73"/>
      <c r="AJ553" s="73"/>
      <c r="AK553" s="73"/>
      <c r="AL553" s="73"/>
      <c r="AM553" s="73"/>
      <c r="AN553" s="73"/>
      <c r="AO553" s="73"/>
      <c r="AP553" s="73"/>
      <c r="AQ553" s="73"/>
      <c r="AR553" s="73"/>
      <c r="AS553" s="73"/>
      <c r="AT553" s="73"/>
      <c r="AU553" s="73"/>
      <c r="AV553" s="73"/>
      <c r="AW553" s="73"/>
      <c r="AX553" s="73"/>
      <c r="AY553" s="73"/>
      <c r="AZ553" s="73"/>
      <c r="BA553" s="73"/>
      <c r="BB553" s="73"/>
      <c r="BC553" s="73"/>
      <c r="BD553" s="73"/>
      <c r="BE553" s="73"/>
      <c r="BF553" s="73"/>
      <c r="BG553" s="73"/>
      <c r="BH553" s="73"/>
      <c r="BI553" s="73"/>
      <c r="BJ553" s="73"/>
      <c r="BK553" s="73"/>
      <c r="BL553" s="73"/>
      <c r="BM553" s="73"/>
      <c r="BN553" s="73"/>
      <c r="BO553" s="73"/>
      <c r="BP553" s="73"/>
      <c r="BQ553" s="73"/>
      <c r="BR553" s="73"/>
      <c r="BS553" s="73"/>
      <c r="BT553" s="73"/>
      <c r="BU553" s="73"/>
      <c r="BV553" s="73"/>
      <c r="BW553" s="73"/>
      <c r="BX553" s="73"/>
      <c r="BY553" s="73"/>
      <c r="BZ553" s="73"/>
      <c r="CA553" s="73"/>
      <c r="CB553" s="73"/>
      <c r="CC553" s="73"/>
      <c r="CD553" s="73"/>
      <c r="CE553" s="73"/>
      <c r="CF553" s="73"/>
      <c r="CG553" s="73"/>
      <c r="CH553" s="73"/>
      <c r="CI553" s="73"/>
      <c r="CJ553" s="73"/>
      <c r="CK553" s="73"/>
      <c r="CL553" s="73"/>
      <c r="CM553" s="73"/>
      <c r="CN553" s="73"/>
      <c r="CO553" s="73"/>
      <c r="CP553" s="73"/>
      <c r="CQ553" s="73"/>
      <c r="CR553" s="73"/>
      <c r="CS553" s="73"/>
      <c r="CT553" s="73"/>
      <c r="CU553" s="73"/>
      <c r="CV553" s="73"/>
      <c r="CW553" s="73"/>
      <c r="CX553" s="73"/>
      <c r="CY553" s="73"/>
      <c r="CZ553" s="73"/>
      <c r="DA553" s="73"/>
      <c r="DB553" s="73"/>
      <c r="DC553" s="73"/>
      <c r="DD553" s="73"/>
      <c r="DE553" s="73"/>
      <c r="DF553" s="73"/>
      <c r="DG553" s="73"/>
      <c r="DH553" s="73"/>
      <c r="DI553" s="73"/>
      <c r="DJ553" s="73"/>
      <c r="DK553" s="73"/>
      <c r="DL553" s="73"/>
      <c r="DM553" s="73"/>
      <c r="DN553" s="73"/>
      <c r="DO553" s="73"/>
      <c r="DP553" s="73"/>
      <c r="DQ553" s="73"/>
      <c r="DR553" s="73"/>
      <c r="DS553" s="73"/>
      <c r="DT553" s="73"/>
      <c r="DU553" s="73"/>
      <c r="DV553" s="73"/>
      <c r="DW553" s="73"/>
      <c r="DX553" s="73"/>
      <c r="DY553" s="73"/>
      <c r="DZ553" s="73"/>
      <c r="EA553" s="73"/>
      <c r="EB553" s="73"/>
      <c r="EC553" s="73"/>
      <c r="ED553" s="73"/>
      <c r="EE553" s="73"/>
      <c r="EF553" s="73"/>
      <c r="EG553" s="73"/>
      <c r="EH553" s="73"/>
      <c r="EI553" s="73"/>
      <c r="EJ553" s="73"/>
      <c r="EK553" s="73"/>
      <c r="EL553" s="73"/>
      <c r="EM553" s="73"/>
      <c r="EN553" s="73"/>
      <c r="EO553" s="73"/>
      <c r="EP553" s="73"/>
      <c r="EQ553" s="73"/>
      <c r="ER553" s="73"/>
      <c r="ES553" s="73"/>
      <c r="ET553" s="73"/>
      <c r="EU553" s="73"/>
      <c r="EV553" s="73"/>
      <c r="EW553" s="73"/>
      <c r="EX553" s="73"/>
      <c r="EY553" s="73"/>
      <c r="EZ553" s="73"/>
      <c r="FA553" s="73"/>
      <c r="FB553" s="73"/>
      <c r="FC553" s="73"/>
      <c r="FD553" s="73"/>
      <c r="FE553" s="73"/>
      <c r="FF553" s="73"/>
      <c r="FG553" s="73"/>
      <c r="FH553" s="73"/>
      <c r="FI553" s="73"/>
      <c r="FJ553" s="73"/>
      <c r="FK553" s="73"/>
      <c r="FL553" s="73"/>
      <c r="FM553" s="73"/>
      <c r="FN553" s="73"/>
      <c r="FO553" s="73"/>
      <c r="FP553" s="73"/>
      <c r="FQ553" s="73"/>
      <c r="FR553" s="73"/>
      <c r="FS553" s="73"/>
      <c r="FT553" s="73"/>
      <c r="FU553" s="73"/>
      <c r="FV553" s="73"/>
      <c r="FW553" s="73"/>
      <c r="FX553" s="73"/>
      <c r="FY553" s="73"/>
      <c r="FZ553" s="73"/>
      <c r="GA553" s="73"/>
      <c r="GB553" s="73"/>
      <c r="GC553" s="73"/>
      <c r="GD553" s="73"/>
      <c r="GE553" s="73"/>
      <c r="GF553" s="73"/>
      <c r="GG553" s="73"/>
      <c r="GH553" s="73"/>
      <c r="GI553" s="73"/>
      <c r="GJ553" s="73"/>
      <c r="GK553" s="73"/>
      <c r="GL553" s="73"/>
      <c r="GM553" s="73"/>
      <c r="GN553" s="73"/>
      <c r="GO553" s="73"/>
      <c r="GP553" s="73"/>
      <c r="GQ553" s="73"/>
      <c r="GR553" s="73"/>
      <c r="GS553" s="73"/>
      <c r="GT553" s="73"/>
      <c r="GU553" s="73"/>
      <c r="GV553" s="73"/>
      <c r="GW553" s="73"/>
      <c r="GX553" s="73"/>
      <c r="GY553" s="73"/>
      <c r="GZ553" s="73"/>
      <c r="HA553" s="73"/>
      <c r="HB553" s="73"/>
      <c r="HC553" s="73"/>
      <c r="HD553" s="73"/>
      <c r="HE553" s="73"/>
      <c r="HF553" s="73"/>
      <c r="HG553" s="73"/>
      <c r="HH553" s="73"/>
      <c r="HI553" s="73"/>
      <c r="HJ553" s="73"/>
      <c r="HK553" s="73"/>
      <c r="HL553" s="73"/>
      <c r="HM553" s="73"/>
      <c r="HN553" s="73"/>
      <c r="HO553" s="73"/>
      <c r="HP553" s="73"/>
      <c r="HQ553" s="73"/>
      <c r="HR553" s="73"/>
      <c r="HS553" s="73"/>
      <c r="HT553" s="73"/>
      <c r="HU553" s="73"/>
      <c r="HV553" s="73"/>
      <c r="HW553" s="73"/>
      <c r="HX553" s="73"/>
    </row>
    <row r="554" spans="1:232" s="120" customFormat="1" ht="90" x14ac:dyDescent="0.2">
      <c r="A554" s="186">
        <v>4940</v>
      </c>
      <c r="B554" s="90"/>
      <c r="C554" s="88" t="s">
        <v>185</v>
      </c>
      <c r="D554" s="36" t="s">
        <v>289</v>
      </c>
      <c r="E554" s="89">
        <v>33.85</v>
      </c>
      <c r="F554" s="164"/>
      <c r="G554" s="32">
        <f t="shared" si="38"/>
        <v>0</v>
      </c>
      <c r="H554" s="73"/>
      <c r="I554" s="73"/>
      <c r="J554" s="73"/>
      <c r="K554" s="73"/>
      <c r="L554" s="73"/>
      <c r="M554" s="73"/>
      <c r="N554" s="73"/>
      <c r="O554" s="73"/>
      <c r="P554" s="73"/>
      <c r="Q554" s="73"/>
      <c r="R554" s="73"/>
      <c r="S554" s="73"/>
      <c r="T554" s="73"/>
      <c r="U554" s="73"/>
      <c r="V554" s="73"/>
      <c r="W554" s="73"/>
      <c r="X554" s="73"/>
      <c r="Y554" s="73"/>
      <c r="Z554" s="73"/>
      <c r="AA554" s="73"/>
      <c r="AB554" s="73"/>
      <c r="AC554" s="73"/>
      <c r="AD554" s="73"/>
      <c r="AE554" s="73"/>
      <c r="AF554" s="73"/>
      <c r="AG554" s="73"/>
      <c r="AH554" s="73"/>
      <c r="AI554" s="73"/>
      <c r="AJ554" s="73"/>
      <c r="AK554" s="73"/>
      <c r="AL554" s="73"/>
      <c r="AM554" s="73"/>
      <c r="AN554" s="73"/>
      <c r="AO554" s="73"/>
      <c r="AP554" s="73"/>
      <c r="AQ554" s="73"/>
      <c r="AR554" s="73"/>
      <c r="AS554" s="73"/>
      <c r="AT554" s="73"/>
      <c r="AU554" s="73"/>
      <c r="AV554" s="73"/>
      <c r="AW554" s="73"/>
      <c r="AX554" s="73"/>
      <c r="AY554" s="73"/>
      <c r="AZ554" s="73"/>
      <c r="BA554" s="73"/>
      <c r="BB554" s="73"/>
      <c r="BC554" s="73"/>
      <c r="BD554" s="73"/>
      <c r="BE554" s="73"/>
      <c r="BF554" s="73"/>
      <c r="BG554" s="73"/>
      <c r="BH554" s="73"/>
      <c r="BI554" s="73"/>
      <c r="BJ554" s="73"/>
      <c r="BK554" s="73"/>
      <c r="BL554" s="73"/>
      <c r="BM554" s="73"/>
      <c r="BN554" s="73"/>
      <c r="BO554" s="73"/>
      <c r="BP554" s="73"/>
      <c r="BQ554" s="73"/>
      <c r="BR554" s="73"/>
      <c r="BS554" s="73"/>
      <c r="BT554" s="73"/>
      <c r="BU554" s="73"/>
      <c r="BV554" s="73"/>
      <c r="BW554" s="73"/>
      <c r="BX554" s="73"/>
      <c r="BY554" s="73"/>
      <c r="BZ554" s="73"/>
      <c r="CA554" s="73"/>
      <c r="CB554" s="73"/>
      <c r="CC554" s="73"/>
      <c r="CD554" s="73"/>
      <c r="CE554" s="73"/>
      <c r="CF554" s="73"/>
      <c r="CG554" s="73"/>
      <c r="CH554" s="73"/>
      <c r="CI554" s="73"/>
      <c r="CJ554" s="73"/>
      <c r="CK554" s="73"/>
      <c r="CL554" s="73"/>
      <c r="CM554" s="73"/>
      <c r="CN554" s="73"/>
      <c r="CO554" s="73"/>
      <c r="CP554" s="73"/>
      <c r="CQ554" s="73"/>
      <c r="CR554" s="73"/>
      <c r="CS554" s="73"/>
      <c r="CT554" s="73"/>
      <c r="CU554" s="73"/>
      <c r="CV554" s="73"/>
      <c r="CW554" s="73"/>
      <c r="CX554" s="73"/>
      <c r="CY554" s="73"/>
      <c r="CZ554" s="73"/>
      <c r="DA554" s="73"/>
      <c r="DB554" s="73"/>
      <c r="DC554" s="73"/>
      <c r="DD554" s="73"/>
      <c r="DE554" s="73"/>
      <c r="DF554" s="73"/>
      <c r="DG554" s="73"/>
      <c r="DH554" s="73"/>
      <c r="DI554" s="73"/>
      <c r="DJ554" s="73"/>
      <c r="DK554" s="73"/>
      <c r="DL554" s="73"/>
      <c r="DM554" s="73"/>
      <c r="DN554" s="73"/>
      <c r="DO554" s="73"/>
      <c r="DP554" s="73"/>
      <c r="DQ554" s="73"/>
      <c r="DR554" s="73"/>
      <c r="DS554" s="73"/>
      <c r="DT554" s="73"/>
      <c r="DU554" s="73"/>
      <c r="DV554" s="73"/>
      <c r="DW554" s="73"/>
      <c r="DX554" s="73"/>
      <c r="DY554" s="73"/>
      <c r="DZ554" s="73"/>
      <c r="EA554" s="73"/>
      <c r="EB554" s="73"/>
      <c r="EC554" s="73"/>
      <c r="ED554" s="73"/>
      <c r="EE554" s="73"/>
      <c r="EF554" s="73"/>
      <c r="EG554" s="73"/>
      <c r="EH554" s="73"/>
      <c r="EI554" s="73"/>
      <c r="EJ554" s="73"/>
      <c r="EK554" s="73"/>
      <c r="EL554" s="73"/>
      <c r="EM554" s="73"/>
      <c r="EN554" s="73"/>
      <c r="EO554" s="73"/>
      <c r="EP554" s="73"/>
      <c r="EQ554" s="73"/>
      <c r="ER554" s="73"/>
      <c r="ES554" s="73"/>
      <c r="ET554" s="73"/>
      <c r="EU554" s="73"/>
      <c r="EV554" s="73"/>
      <c r="EW554" s="73"/>
      <c r="EX554" s="73"/>
      <c r="EY554" s="73"/>
      <c r="EZ554" s="73"/>
      <c r="FA554" s="73"/>
      <c r="FB554" s="73"/>
      <c r="FC554" s="73"/>
      <c r="FD554" s="73"/>
      <c r="FE554" s="73"/>
      <c r="FF554" s="73"/>
      <c r="FG554" s="73"/>
      <c r="FH554" s="73"/>
      <c r="FI554" s="73"/>
      <c r="FJ554" s="73"/>
      <c r="FK554" s="73"/>
      <c r="FL554" s="73"/>
      <c r="FM554" s="73"/>
      <c r="FN554" s="73"/>
      <c r="FO554" s="73"/>
      <c r="FP554" s="73"/>
      <c r="FQ554" s="73"/>
      <c r="FR554" s="73"/>
      <c r="FS554" s="73"/>
      <c r="FT554" s="73"/>
      <c r="FU554" s="73"/>
      <c r="FV554" s="73"/>
      <c r="FW554" s="73"/>
      <c r="FX554" s="73"/>
      <c r="FY554" s="73"/>
      <c r="FZ554" s="73"/>
      <c r="GA554" s="73"/>
      <c r="GB554" s="73"/>
      <c r="GC554" s="73"/>
      <c r="GD554" s="73"/>
      <c r="GE554" s="73"/>
      <c r="GF554" s="73"/>
      <c r="GG554" s="73"/>
      <c r="GH554" s="73"/>
      <c r="GI554" s="73"/>
      <c r="GJ554" s="73"/>
      <c r="GK554" s="73"/>
      <c r="GL554" s="73"/>
      <c r="GM554" s="73"/>
      <c r="GN554" s="73"/>
      <c r="GO554" s="73"/>
      <c r="GP554" s="73"/>
      <c r="GQ554" s="73"/>
      <c r="GR554" s="73"/>
      <c r="GS554" s="73"/>
      <c r="GT554" s="73"/>
      <c r="GU554" s="73"/>
      <c r="GV554" s="73"/>
      <c r="GW554" s="73"/>
      <c r="GX554" s="73"/>
      <c r="GY554" s="73"/>
      <c r="GZ554" s="73"/>
      <c r="HA554" s="73"/>
      <c r="HB554" s="73"/>
      <c r="HC554" s="73"/>
      <c r="HD554" s="73"/>
      <c r="HE554" s="73"/>
      <c r="HF554" s="73"/>
      <c r="HG554" s="73"/>
      <c r="HH554" s="73"/>
      <c r="HI554" s="73"/>
      <c r="HJ554" s="73"/>
      <c r="HK554" s="73"/>
      <c r="HL554" s="73"/>
      <c r="HM554" s="73"/>
      <c r="HN554" s="73"/>
      <c r="HO554" s="73"/>
      <c r="HP554" s="73"/>
      <c r="HQ554" s="73"/>
      <c r="HR554" s="73"/>
      <c r="HS554" s="73"/>
      <c r="HT554" s="73"/>
      <c r="HU554" s="73"/>
      <c r="HV554" s="73"/>
      <c r="HW554" s="73"/>
      <c r="HX554" s="73"/>
    </row>
    <row r="555" spans="1:232" s="120" customFormat="1" ht="90" x14ac:dyDescent="0.2">
      <c r="A555" s="186">
        <v>4950</v>
      </c>
      <c r="B555" s="90"/>
      <c r="C555" s="88" t="s">
        <v>186</v>
      </c>
      <c r="D555" s="36" t="s">
        <v>289</v>
      </c>
      <c r="E555" s="89">
        <v>7.25</v>
      </c>
      <c r="F555" s="164"/>
      <c r="G555" s="32">
        <f t="shared" si="38"/>
        <v>0</v>
      </c>
      <c r="H555" s="73"/>
      <c r="I555" s="73"/>
      <c r="J555" s="73"/>
      <c r="K555" s="73"/>
      <c r="L555" s="73"/>
      <c r="M555" s="73"/>
      <c r="N555" s="73"/>
      <c r="O555" s="73"/>
      <c r="P555" s="73"/>
      <c r="Q555" s="73"/>
      <c r="R555" s="73"/>
      <c r="S555" s="73"/>
      <c r="T555" s="73"/>
      <c r="U555" s="73"/>
      <c r="V555" s="73"/>
      <c r="W555" s="73"/>
      <c r="X555" s="73"/>
      <c r="Y555" s="73"/>
      <c r="Z555" s="73"/>
      <c r="AA555" s="73"/>
      <c r="AB555" s="73"/>
      <c r="AC555" s="73"/>
      <c r="AD555" s="73"/>
      <c r="AE555" s="73"/>
      <c r="AF555" s="73"/>
      <c r="AG555" s="73"/>
      <c r="AH555" s="73"/>
      <c r="AI555" s="73"/>
      <c r="AJ555" s="73"/>
      <c r="AK555" s="73"/>
      <c r="AL555" s="73"/>
      <c r="AM555" s="73"/>
      <c r="AN555" s="73"/>
      <c r="AO555" s="73"/>
      <c r="AP555" s="73"/>
      <c r="AQ555" s="73"/>
      <c r="AR555" s="73"/>
      <c r="AS555" s="73"/>
      <c r="AT555" s="73"/>
      <c r="AU555" s="73"/>
      <c r="AV555" s="73"/>
      <c r="AW555" s="73"/>
      <c r="AX555" s="73"/>
      <c r="AY555" s="73"/>
      <c r="AZ555" s="73"/>
      <c r="BA555" s="73"/>
      <c r="BB555" s="73"/>
      <c r="BC555" s="73"/>
      <c r="BD555" s="73"/>
      <c r="BE555" s="73"/>
      <c r="BF555" s="73"/>
      <c r="BG555" s="73"/>
      <c r="BH555" s="73"/>
      <c r="BI555" s="73"/>
      <c r="BJ555" s="73"/>
      <c r="BK555" s="73"/>
      <c r="BL555" s="73"/>
      <c r="BM555" s="73"/>
      <c r="BN555" s="73"/>
      <c r="BO555" s="73"/>
      <c r="BP555" s="73"/>
      <c r="BQ555" s="73"/>
      <c r="BR555" s="73"/>
      <c r="BS555" s="73"/>
      <c r="BT555" s="73"/>
      <c r="BU555" s="73"/>
      <c r="BV555" s="73"/>
      <c r="BW555" s="73"/>
      <c r="BX555" s="73"/>
      <c r="BY555" s="73"/>
      <c r="BZ555" s="73"/>
      <c r="CA555" s="73"/>
      <c r="CB555" s="73"/>
      <c r="CC555" s="73"/>
      <c r="CD555" s="73"/>
      <c r="CE555" s="73"/>
      <c r="CF555" s="73"/>
      <c r="CG555" s="73"/>
      <c r="CH555" s="73"/>
      <c r="CI555" s="73"/>
      <c r="CJ555" s="73"/>
      <c r="CK555" s="73"/>
      <c r="CL555" s="73"/>
      <c r="CM555" s="73"/>
      <c r="CN555" s="73"/>
      <c r="CO555" s="73"/>
      <c r="CP555" s="73"/>
      <c r="CQ555" s="73"/>
      <c r="CR555" s="73"/>
      <c r="CS555" s="73"/>
      <c r="CT555" s="73"/>
      <c r="CU555" s="73"/>
      <c r="CV555" s="73"/>
      <c r="CW555" s="73"/>
      <c r="CX555" s="73"/>
      <c r="CY555" s="73"/>
      <c r="CZ555" s="73"/>
      <c r="DA555" s="73"/>
      <c r="DB555" s="73"/>
      <c r="DC555" s="73"/>
      <c r="DD555" s="73"/>
      <c r="DE555" s="73"/>
      <c r="DF555" s="73"/>
      <c r="DG555" s="73"/>
      <c r="DH555" s="73"/>
      <c r="DI555" s="73"/>
      <c r="DJ555" s="73"/>
      <c r="DK555" s="73"/>
      <c r="DL555" s="73"/>
      <c r="DM555" s="73"/>
      <c r="DN555" s="73"/>
      <c r="DO555" s="73"/>
      <c r="DP555" s="73"/>
      <c r="DQ555" s="73"/>
      <c r="DR555" s="73"/>
      <c r="DS555" s="73"/>
      <c r="DT555" s="73"/>
      <c r="DU555" s="73"/>
      <c r="DV555" s="73"/>
      <c r="DW555" s="73"/>
      <c r="DX555" s="73"/>
      <c r="DY555" s="73"/>
      <c r="DZ555" s="73"/>
      <c r="EA555" s="73"/>
      <c r="EB555" s="73"/>
      <c r="EC555" s="73"/>
      <c r="ED555" s="73"/>
      <c r="EE555" s="73"/>
      <c r="EF555" s="73"/>
      <c r="EG555" s="73"/>
      <c r="EH555" s="73"/>
      <c r="EI555" s="73"/>
      <c r="EJ555" s="73"/>
      <c r="EK555" s="73"/>
      <c r="EL555" s="73"/>
      <c r="EM555" s="73"/>
      <c r="EN555" s="73"/>
      <c r="EO555" s="73"/>
      <c r="EP555" s="73"/>
      <c r="EQ555" s="73"/>
      <c r="ER555" s="73"/>
      <c r="ES555" s="73"/>
      <c r="ET555" s="73"/>
      <c r="EU555" s="73"/>
      <c r="EV555" s="73"/>
      <c r="EW555" s="73"/>
      <c r="EX555" s="73"/>
      <c r="EY555" s="73"/>
      <c r="EZ555" s="73"/>
      <c r="FA555" s="73"/>
      <c r="FB555" s="73"/>
      <c r="FC555" s="73"/>
      <c r="FD555" s="73"/>
      <c r="FE555" s="73"/>
      <c r="FF555" s="73"/>
      <c r="FG555" s="73"/>
      <c r="FH555" s="73"/>
      <c r="FI555" s="73"/>
      <c r="FJ555" s="73"/>
      <c r="FK555" s="73"/>
      <c r="FL555" s="73"/>
      <c r="FM555" s="73"/>
      <c r="FN555" s="73"/>
      <c r="FO555" s="73"/>
      <c r="FP555" s="73"/>
      <c r="FQ555" s="73"/>
      <c r="FR555" s="73"/>
      <c r="FS555" s="73"/>
      <c r="FT555" s="73"/>
      <c r="FU555" s="73"/>
      <c r="FV555" s="73"/>
      <c r="FW555" s="73"/>
      <c r="FX555" s="73"/>
      <c r="FY555" s="73"/>
      <c r="FZ555" s="73"/>
      <c r="GA555" s="73"/>
      <c r="GB555" s="73"/>
      <c r="GC555" s="73"/>
      <c r="GD555" s="73"/>
      <c r="GE555" s="73"/>
      <c r="GF555" s="73"/>
      <c r="GG555" s="73"/>
      <c r="GH555" s="73"/>
      <c r="GI555" s="73"/>
      <c r="GJ555" s="73"/>
      <c r="GK555" s="73"/>
      <c r="GL555" s="73"/>
      <c r="GM555" s="73"/>
      <c r="GN555" s="73"/>
      <c r="GO555" s="73"/>
      <c r="GP555" s="73"/>
      <c r="GQ555" s="73"/>
      <c r="GR555" s="73"/>
      <c r="GS555" s="73"/>
      <c r="GT555" s="73"/>
      <c r="GU555" s="73"/>
      <c r="GV555" s="73"/>
      <c r="GW555" s="73"/>
      <c r="GX555" s="73"/>
      <c r="GY555" s="73"/>
      <c r="GZ555" s="73"/>
      <c r="HA555" s="73"/>
      <c r="HB555" s="73"/>
      <c r="HC555" s="73"/>
      <c r="HD555" s="73"/>
      <c r="HE555" s="73"/>
      <c r="HF555" s="73"/>
      <c r="HG555" s="73"/>
      <c r="HH555" s="73"/>
      <c r="HI555" s="73"/>
      <c r="HJ555" s="73"/>
      <c r="HK555" s="73"/>
      <c r="HL555" s="73"/>
      <c r="HM555" s="73"/>
      <c r="HN555" s="73"/>
      <c r="HO555" s="73"/>
      <c r="HP555" s="73"/>
      <c r="HQ555" s="73"/>
      <c r="HR555" s="73"/>
      <c r="HS555" s="73"/>
      <c r="HT555" s="73"/>
      <c r="HU555" s="73"/>
      <c r="HV555" s="73"/>
      <c r="HW555" s="73"/>
      <c r="HX555" s="73"/>
    </row>
    <row r="556" spans="1:232" s="120" customFormat="1" ht="90" x14ac:dyDescent="0.2">
      <c r="A556" s="186">
        <v>4960</v>
      </c>
      <c r="B556" s="90"/>
      <c r="C556" s="88" t="s">
        <v>187</v>
      </c>
      <c r="D556" s="36" t="s">
        <v>289</v>
      </c>
      <c r="E556" s="89">
        <v>3.84</v>
      </c>
      <c r="F556" s="164"/>
      <c r="G556" s="32">
        <f t="shared" si="38"/>
        <v>0</v>
      </c>
      <c r="H556" s="73"/>
      <c r="I556" s="73"/>
      <c r="J556" s="73"/>
      <c r="K556" s="73"/>
      <c r="L556" s="73"/>
      <c r="M556" s="73"/>
      <c r="N556" s="73"/>
      <c r="O556" s="73"/>
      <c r="P556" s="73"/>
      <c r="Q556" s="73"/>
      <c r="R556" s="73"/>
      <c r="S556" s="73"/>
      <c r="T556" s="73"/>
      <c r="U556" s="73"/>
      <c r="V556" s="73"/>
      <c r="W556" s="73"/>
      <c r="X556" s="73"/>
      <c r="Y556" s="73"/>
      <c r="Z556" s="73"/>
      <c r="AA556" s="73"/>
      <c r="AB556" s="73"/>
      <c r="AC556" s="73"/>
      <c r="AD556" s="73"/>
      <c r="AE556" s="73"/>
      <c r="AF556" s="73"/>
      <c r="AG556" s="73"/>
      <c r="AH556" s="73"/>
      <c r="AI556" s="73"/>
      <c r="AJ556" s="73"/>
      <c r="AK556" s="73"/>
      <c r="AL556" s="73"/>
      <c r="AM556" s="73"/>
      <c r="AN556" s="73"/>
      <c r="AO556" s="73"/>
      <c r="AP556" s="73"/>
      <c r="AQ556" s="73"/>
      <c r="AR556" s="73"/>
      <c r="AS556" s="73"/>
      <c r="AT556" s="73"/>
      <c r="AU556" s="73"/>
      <c r="AV556" s="73"/>
      <c r="AW556" s="73"/>
      <c r="AX556" s="73"/>
      <c r="AY556" s="73"/>
      <c r="AZ556" s="73"/>
      <c r="BA556" s="73"/>
      <c r="BB556" s="73"/>
      <c r="BC556" s="73"/>
      <c r="BD556" s="73"/>
      <c r="BE556" s="73"/>
      <c r="BF556" s="73"/>
      <c r="BG556" s="73"/>
      <c r="BH556" s="73"/>
      <c r="BI556" s="73"/>
      <c r="BJ556" s="73"/>
      <c r="BK556" s="73"/>
      <c r="BL556" s="73"/>
      <c r="BM556" s="73"/>
      <c r="BN556" s="73"/>
      <c r="BO556" s="73"/>
      <c r="BP556" s="73"/>
      <c r="BQ556" s="73"/>
      <c r="BR556" s="73"/>
      <c r="BS556" s="73"/>
      <c r="BT556" s="73"/>
      <c r="BU556" s="73"/>
      <c r="BV556" s="73"/>
      <c r="BW556" s="73"/>
      <c r="BX556" s="73"/>
      <c r="BY556" s="73"/>
      <c r="BZ556" s="73"/>
      <c r="CA556" s="73"/>
      <c r="CB556" s="73"/>
      <c r="CC556" s="73"/>
      <c r="CD556" s="73"/>
      <c r="CE556" s="73"/>
      <c r="CF556" s="73"/>
      <c r="CG556" s="73"/>
      <c r="CH556" s="73"/>
      <c r="CI556" s="73"/>
      <c r="CJ556" s="73"/>
      <c r="CK556" s="73"/>
      <c r="CL556" s="73"/>
      <c r="CM556" s="73"/>
      <c r="CN556" s="73"/>
      <c r="CO556" s="73"/>
      <c r="CP556" s="73"/>
      <c r="CQ556" s="73"/>
      <c r="CR556" s="73"/>
      <c r="CS556" s="73"/>
      <c r="CT556" s="73"/>
      <c r="CU556" s="73"/>
      <c r="CV556" s="73"/>
      <c r="CW556" s="73"/>
      <c r="CX556" s="73"/>
      <c r="CY556" s="73"/>
      <c r="CZ556" s="73"/>
      <c r="DA556" s="73"/>
      <c r="DB556" s="73"/>
      <c r="DC556" s="73"/>
      <c r="DD556" s="73"/>
      <c r="DE556" s="73"/>
      <c r="DF556" s="73"/>
      <c r="DG556" s="73"/>
      <c r="DH556" s="73"/>
      <c r="DI556" s="73"/>
      <c r="DJ556" s="73"/>
      <c r="DK556" s="73"/>
      <c r="DL556" s="73"/>
      <c r="DM556" s="73"/>
      <c r="DN556" s="73"/>
      <c r="DO556" s="73"/>
      <c r="DP556" s="73"/>
      <c r="DQ556" s="73"/>
      <c r="DR556" s="73"/>
      <c r="DS556" s="73"/>
      <c r="DT556" s="73"/>
      <c r="DU556" s="73"/>
      <c r="DV556" s="73"/>
      <c r="DW556" s="73"/>
      <c r="DX556" s="73"/>
      <c r="DY556" s="73"/>
      <c r="DZ556" s="73"/>
      <c r="EA556" s="73"/>
      <c r="EB556" s="73"/>
      <c r="EC556" s="73"/>
      <c r="ED556" s="73"/>
      <c r="EE556" s="73"/>
      <c r="EF556" s="73"/>
      <c r="EG556" s="73"/>
      <c r="EH556" s="73"/>
      <c r="EI556" s="73"/>
      <c r="EJ556" s="73"/>
      <c r="EK556" s="73"/>
      <c r="EL556" s="73"/>
      <c r="EM556" s="73"/>
      <c r="EN556" s="73"/>
      <c r="EO556" s="73"/>
      <c r="EP556" s="73"/>
      <c r="EQ556" s="73"/>
      <c r="ER556" s="73"/>
      <c r="ES556" s="73"/>
      <c r="ET556" s="73"/>
      <c r="EU556" s="73"/>
      <c r="EV556" s="73"/>
      <c r="EW556" s="73"/>
      <c r="EX556" s="73"/>
      <c r="EY556" s="73"/>
      <c r="EZ556" s="73"/>
      <c r="FA556" s="73"/>
      <c r="FB556" s="73"/>
      <c r="FC556" s="73"/>
      <c r="FD556" s="73"/>
      <c r="FE556" s="73"/>
      <c r="FF556" s="73"/>
      <c r="FG556" s="73"/>
      <c r="FH556" s="73"/>
      <c r="FI556" s="73"/>
      <c r="FJ556" s="73"/>
      <c r="FK556" s="73"/>
      <c r="FL556" s="73"/>
      <c r="FM556" s="73"/>
      <c r="FN556" s="73"/>
      <c r="FO556" s="73"/>
      <c r="FP556" s="73"/>
      <c r="FQ556" s="73"/>
      <c r="FR556" s="73"/>
      <c r="FS556" s="73"/>
      <c r="FT556" s="73"/>
      <c r="FU556" s="73"/>
      <c r="FV556" s="73"/>
      <c r="FW556" s="73"/>
      <c r="FX556" s="73"/>
      <c r="FY556" s="73"/>
      <c r="FZ556" s="73"/>
      <c r="GA556" s="73"/>
      <c r="GB556" s="73"/>
      <c r="GC556" s="73"/>
      <c r="GD556" s="73"/>
      <c r="GE556" s="73"/>
      <c r="GF556" s="73"/>
      <c r="GG556" s="73"/>
      <c r="GH556" s="73"/>
      <c r="GI556" s="73"/>
      <c r="GJ556" s="73"/>
      <c r="GK556" s="73"/>
      <c r="GL556" s="73"/>
      <c r="GM556" s="73"/>
      <c r="GN556" s="73"/>
      <c r="GO556" s="73"/>
      <c r="GP556" s="73"/>
      <c r="GQ556" s="73"/>
      <c r="GR556" s="73"/>
      <c r="GS556" s="73"/>
      <c r="GT556" s="73"/>
      <c r="GU556" s="73"/>
      <c r="GV556" s="73"/>
      <c r="GW556" s="73"/>
      <c r="GX556" s="73"/>
      <c r="GY556" s="73"/>
      <c r="GZ556" s="73"/>
      <c r="HA556" s="73"/>
      <c r="HB556" s="73"/>
      <c r="HC556" s="73"/>
      <c r="HD556" s="73"/>
      <c r="HE556" s="73"/>
      <c r="HF556" s="73"/>
      <c r="HG556" s="73"/>
      <c r="HH556" s="73"/>
      <c r="HI556" s="73"/>
      <c r="HJ556" s="73"/>
      <c r="HK556" s="73"/>
      <c r="HL556" s="73"/>
      <c r="HM556" s="73"/>
      <c r="HN556" s="73"/>
      <c r="HO556" s="73"/>
      <c r="HP556" s="73"/>
      <c r="HQ556" s="73"/>
      <c r="HR556" s="73"/>
      <c r="HS556" s="73"/>
      <c r="HT556" s="73"/>
      <c r="HU556" s="73"/>
      <c r="HV556" s="73"/>
      <c r="HW556" s="73"/>
      <c r="HX556" s="73"/>
    </row>
    <row r="557" spans="1:232" s="120" customFormat="1" ht="90" x14ac:dyDescent="0.2">
      <c r="A557" s="186">
        <v>4970</v>
      </c>
      <c r="B557" s="90"/>
      <c r="C557" s="88" t="s">
        <v>188</v>
      </c>
      <c r="D557" s="36" t="s">
        <v>289</v>
      </c>
      <c r="E557" s="89">
        <v>19.46</v>
      </c>
      <c r="F557" s="164"/>
      <c r="G557" s="32">
        <f t="shared" si="38"/>
        <v>0</v>
      </c>
      <c r="H557" s="73"/>
      <c r="I557" s="73"/>
      <c r="J557" s="73"/>
      <c r="K557" s="73"/>
      <c r="L557" s="73"/>
      <c r="M557" s="73"/>
      <c r="N557" s="73"/>
      <c r="O557" s="73"/>
      <c r="P557" s="73"/>
      <c r="Q557" s="73"/>
      <c r="R557" s="73"/>
      <c r="S557" s="73"/>
      <c r="T557" s="73"/>
      <c r="U557" s="73"/>
      <c r="V557" s="73"/>
      <c r="W557" s="73"/>
      <c r="X557" s="73"/>
      <c r="Y557" s="73"/>
      <c r="Z557" s="73"/>
      <c r="AA557" s="73"/>
      <c r="AB557" s="73"/>
      <c r="AC557" s="73"/>
      <c r="AD557" s="73"/>
      <c r="AE557" s="73"/>
      <c r="AF557" s="73"/>
      <c r="AG557" s="73"/>
      <c r="AH557" s="73"/>
      <c r="AI557" s="73"/>
      <c r="AJ557" s="73"/>
      <c r="AK557" s="73"/>
      <c r="AL557" s="73"/>
      <c r="AM557" s="73"/>
      <c r="AN557" s="73"/>
      <c r="AO557" s="73"/>
      <c r="AP557" s="73"/>
      <c r="AQ557" s="73"/>
      <c r="AR557" s="73"/>
      <c r="AS557" s="73"/>
      <c r="AT557" s="73"/>
      <c r="AU557" s="73"/>
      <c r="AV557" s="73"/>
      <c r="AW557" s="73"/>
      <c r="AX557" s="73"/>
      <c r="AY557" s="73"/>
      <c r="AZ557" s="73"/>
      <c r="BA557" s="73"/>
      <c r="BB557" s="73"/>
      <c r="BC557" s="73"/>
      <c r="BD557" s="73"/>
      <c r="BE557" s="73"/>
      <c r="BF557" s="73"/>
      <c r="BG557" s="73"/>
      <c r="BH557" s="73"/>
      <c r="BI557" s="73"/>
      <c r="BJ557" s="73"/>
      <c r="BK557" s="73"/>
      <c r="BL557" s="73"/>
      <c r="BM557" s="73"/>
      <c r="BN557" s="73"/>
      <c r="BO557" s="73"/>
      <c r="BP557" s="73"/>
      <c r="BQ557" s="73"/>
      <c r="BR557" s="73"/>
      <c r="BS557" s="73"/>
      <c r="BT557" s="73"/>
      <c r="BU557" s="73"/>
      <c r="BV557" s="73"/>
      <c r="BW557" s="73"/>
      <c r="BX557" s="73"/>
      <c r="BY557" s="73"/>
      <c r="BZ557" s="73"/>
      <c r="CA557" s="73"/>
      <c r="CB557" s="73"/>
      <c r="CC557" s="73"/>
      <c r="CD557" s="73"/>
      <c r="CE557" s="73"/>
      <c r="CF557" s="73"/>
      <c r="CG557" s="73"/>
      <c r="CH557" s="73"/>
      <c r="CI557" s="73"/>
      <c r="CJ557" s="73"/>
      <c r="CK557" s="73"/>
      <c r="CL557" s="73"/>
      <c r="CM557" s="73"/>
      <c r="CN557" s="73"/>
      <c r="CO557" s="73"/>
      <c r="CP557" s="73"/>
      <c r="CQ557" s="73"/>
      <c r="CR557" s="73"/>
      <c r="CS557" s="73"/>
      <c r="CT557" s="73"/>
      <c r="CU557" s="73"/>
      <c r="CV557" s="73"/>
      <c r="CW557" s="73"/>
      <c r="CX557" s="73"/>
      <c r="CY557" s="73"/>
      <c r="CZ557" s="73"/>
      <c r="DA557" s="73"/>
      <c r="DB557" s="73"/>
      <c r="DC557" s="73"/>
      <c r="DD557" s="73"/>
      <c r="DE557" s="73"/>
      <c r="DF557" s="73"/>
      <c r="DG557" s="73"/>
      <c r="DH557" s="73"/>
      <c r="DI557" s="73"/>
      <c r="DJ557" s="73"/>
      <c r="DK557" s="73"/>
      <c r="DL557" s="73"/>
      <c r="DM557" s="73"/>
      <c r="DN557" s="73"/>
      <c r="DO557" s="73"/>
      <c r="DP557" s="73"/>
      <c r="DQ557" s="73"/>
      <c r="DR557" s="73"/>
      <c r="DS557" s="73"/>
      <c r="DT557" s="73"/>
      <c r="DU557" s="73"/>
      <c r="DV557" s="73"/>
      <c r="DW557" s="73"/>
      <c r="DX557" s="73"/>
      <c r="DY557" s="73"/>
      <c r="DZ557" s="73"/>
      <c r="EA557" s="73"/>
      <c r="EB557" s="73"/>
      <c r="EC557" s="73"/>
      <c r="ED557" s="73"/>
      <c r="EE557" s="73"/>
      <c r="EF557" s="73"/>
      <c r="EG557" s="73"/>
      <c r="EH557" s="73"/>
      <c r="EI557" s="73"/>
      <c r="EJ557" s="73"/>
      <c r="EK557" s="73"/>
      <c r="EL557" s="73"/>
      <c r="EM557" s="73"/>
      <c r="EN557" s="73"/>
      <c r="EO557" s="73"/>
      <c r="EP557" s="73"/>
      <c r="EQ557" s="73"/>
      <c r="ER557" s="73"/>
      <c r="ES557" s="73"/>
      <c r="ET557" s="73"/>
      <c r="EU557" s="73"/>
      <c r="EV557" s="73"/>
      <c r="EW557" s="73"/>
      <c r="EX557" s="73"/>
      <c r="EY557" s="73"/>
      <c r="EZ557" s="73"/>
      <c r="FA557" s="73"/>
      <c r="FB557" s="73"/>
      <c r="FC557" s="73"/>
      <c r="FD557" s="73"/>
      <c r="FE557" s="73"/>
      <c r="FF557" s="73"/>
      <c r="FG557" s="73"/>
      <c r="FH557" s="73"/>
      <c r="FI557" s="73"/>
      <c r="FJ557" s="73"/>
      <c r="FK557" s="73"/>
      <c r="FL557" s="73"/>
      <c r="FM557" s="73"/>
      <c r="FN557" s="73"/>
      <c r="FO557" s="73"/>
      <c r="FP557" s="73"/>
      <c r="FQ557" s="73"/>
      <c r="FR557" s="73"/>
      <c r="FS557" s="73"/>
      <c r="FT557" s="73"/>
      <c r="FU557" s="73"/>
      <c r="FV557" s="73"/>
      <c r="FW557" s="73"/>
      <c r="FX557" s="73"/>
      <c r="FY557" s="73"/>
      <c r="FZ557" s="73"/>
      <c r="GA557" s="73"/>
      <c r="GB557" s="73"/>
      <c r="GC557" s="73"/>
      <c r="GD557" s="73"/>
      <c r="GE557" s="73"/>
      <c r="GF557" s="73"/>
      <c r="GG557" s="73"/>
      <c r="GH557" s="73"/>
      <c r="GI557" s="73"/>
      <c r="GJ557" s="73"/>
      <c r="GK557" s="73"/>
      <c r="GL557" s="73"/>
      <c r="GM557" s="73"/>
      <c r="GN557" s="73"/>
      <c r="GO557" s="73"/>
      <c r="GP557" s="73"/>
      <c r="GQ557" s="73"/>
      <c r="GR557" s="73"/>
      <c r="GS557" s="73"/>
      <c r="GT557" s="73"/>
      <c r="GU557" s="73"/>
      <c r="GV557" s="73"/>
      <c r="GW557" s="73"/>
      <c r="GX557" s="73"/>
      <c r="GY557" s="73"/>
      <c r="GZ557" s="73"/>
      <c r="HA557" s="73"/>
      <c r="HB557" s="73"/>
      <c r="HC557" s="73"/>
      <c r="HD557" s="73"/>
      <c r="HE557" s="73"/>
      <c r="HF557" s="73"/>
      <c r="HG557" s="73"/>
      <c r="HH557" s="73"/>
      <c r="HI557" s="73"/>
      <c r="HJ557" s="73"/>
      <c r="HK557" s="73"/>
      <c r="HL557" s="73"/>
      <c r="HM557" s="73"/>
      <c r="HN557" s="73"/>
      <c r="HO557" s="73"/>
      <c r="HP557" s="73"/>
      <c r="HQ557" s="73"/>
      <c r="HR557" s="73"/>
      <c r="HS557" s="73"/>
      <c r="HT557" s="73"/>
      <c r="HU557" s="73"/>
      <c r="HV557" s="73"/>
      <c r="HW557" s="73"/>
      <c r="HX557" s="73"/>
    </row>
    <row r="558" spans="1:232" s="72" customFormat="1" ht="90" x14ac:dyDescent="0.2">
      <c r="A558" s="186">
        <v>4980</v>
      </c>
      <c r="B558" s="90"/>
      <c r="C558" s="88" t="s">
        <v>203</v>
      </c>
      <c r="D558" s="36" t="s">
        <v>289</v>
      </c>
      <c r="E558" s="89">
        <v>19.010000000000002</v>
      </c>
      <c r="F558" s="164"/>
      <c r="G558" s="32">
        <f t="shared" si="38"/>
        <v>0</v>
      </c>
      <c r="H558" s="73"/>
      <c r="I558" s="73"/>
      <c r="J558" s="73"/>
      <c r="K558" s="73"/>
      <c r="L558" s="73"/>
      <c r="M558" s="73"/>
      <c r="N558" s="73"/>
      <c r="O558" s="73"/>
      <c r="P558" s="73"/>
      <c r="Q558" s="73"/>
      <c r="R558" s="73"/>
      <c r="S558" s="73"/>
      <c r="T558" s="73"/>
      <c r="U558" s="73"/>
      <c r="V558" s="73"/>
      <c r="W558" s="73"/>
      <c r="X558" s="73"/>
      <c r="Y558" s="73"/>
      <c r="Z558" s="73"/>
      <c r="AA558" s="73"/>
      <c r="AB558" s="73"/>
      <c r="AC558" s="73"/>
      <c r="AD558" s="73"/>
      <c r="AE558" s="73"/>
      <c r="AF558" s="73"/>
      <c r="AG558" s="73"/>
      <c r="AH558" s="73"/>
      <c r="AI558" s="73"/>
      <c r="AJ558" s="73"/>
      <c r="AK558" s="73"/>
      <c r="AL558" s="73"/>
      <c r="AM558" s="73"/>
      <c r="AN558" s="73"/>
      <c r="AO558" s="73"/>
      <c r="AP558" s="73"/>
      <c r="AQ558" s="73"/>
      <c r="AR558" s="73"/>
      <c r="AS558" s="73"/>
      <c r="AT558" s="73"/>
      <c r="AU558" s="73"/>
      <c r="AV558" s="73"/>
      <c r="AW558" s="73"/>
      <c r="AX558" s="73"/>
      <c r="AY558" s="73"/>
      <c r="AZ558" s="73"/>
      <c r="BA558" s="73"/>
      <c r="BB558" s="73"/>
      <c r="BC558" s="73"/>
      <c r="BD558" s="73"/>
      <c r="BE558" s="73"/>
      <c r="BF558" s="73"/>
      <c r="BG558" s="73"/>
      <c r="BH558" s="73"/>
      <c r="BI558" s="73"/>
      <c r="BJ558" s="73"/>
      <c r="BK558" s="73"/>
      <c r="BL558" s="73"/>
      <c r="BM558" s="73"/>
      <c r="BN558" s="73"/>
      <c r="BO558" s="73"/>
      <c r="BP558" s="73"/>
      <c r="BQ558" s="73"/>
      <c r="BR558" s="73"/>
      <c r="BS558" s="73"/>
      <c r="BT558" s="73"/>
      <c r="BU558" s="73"/>
      <c r="BV558" s="73"/>
      <c r="BW558" s="73"/>
      <c r="BX558" s="73"/>
      <c r="BY558" s="73"/>
      <c r="BZ558" s="73"/>
      <c r="CA558" s="73"/>
      <c r="CB558" s="73"/>
      <c r="CC558" s="73"/>
      <c r="CD558" s="73"/>
      <c r="CE558" s="73"/>
      <c r="CF558" s="73"/>
      <c r="CG558" s="73"/>
      <c r="CH558" s="73"/>
      <c r="CI558" s="73"/>
      <c r="CJ558" s="73"/>
      <c r="CK558" s="73"/>
      <c r="CL558" s="73"/>
      <c r="CM558" s="73"/>
      <c r="CN558" s="73"/>
      <c r="CO558" s="73"/>
      <c r="CP558" s="73"/>
      <c r="CQ558" s="73"/>
      <c r="CR558" s="73"/>
      <c r="CS558" s="73"/>
      <c r="CT558" s="73"/>
      <c r="CU558" s="73"/>
      <c r="CV558" s="73"/>
      <c r="CW558" s="73"/>
      <c r="CX558" s="73"/>
      <c r="CY558" s="73"/>
      <c r="CZ558" s="73"/>
      <c r="DA558" s="73"/>
      <c r="DB558" s="73"/>
      <c r="DC558" s="73"/>
      <c r="DD558" s="73"/>
      <c r="DE558" s="73"/>
      <c r="DF558" s="73"/>
      <c r="DG558" s="73"/>
      <c r="DH558" s="73"/>
      <c r="DI558" s="73"/>
      <c r="DJ558" s="73"/>
      <c r="DK558" s="73"/>
      <c r="DL558" s="73"/>
      <c r="DM558" s="73"/>
      <c r="DN558" s="73"/>
      <c r="DO558" s="73"/>
      <c r="DP558" s="73"/>
      <c r="DQ558" s="73"/>
      <c r="DR558" s="73"/>
      <c r="DS558" s="73"/>
      <c r="DT558" s="73"/>
      <c r="DU558" s="73"/>
      <c r="DV558" s="73"/>
      <c r="DW558" s="73"/>
      <c r="DX558" s="73"/>
      <c r="DY558" s="73"/>
      <c r="DZ558" s="73"/>
      <c r="EA558" s="73"/>
      <c r="EB558" s="73"/>
      <c r="EC558" s="73"/>
      <c r="ED558" s="73"/>
      <c r="EE558" s="73"/>
      <c r="EF558" s="73"/>
      <c r="EG558" s="73"/>
      <c r="EH558" s="73"/>
      <c r="EI558" s="73"/>
      <c r="EJ558" s="73"/>
      <c r="EK558" s="73"/>
      <c r="EL558" s="73"/>
      <c r="EM558" s="73"/>
      <c r="EN558" s="73"/>
      <c r="EO558" s="73"/>
      <c r="EP558" s="73"/>
      <c r="EQ558" s="73"/>
      <c r="ER558" s="73"/>
      <c r="ES558" s="73"/>
      <c r="ET558" s="73"/>
      <c r="EU558" s="73"/>
      <c r="EV558" s="73"/>
      <c r="EW558" s="73"/>
      <c r="EX558" s="73"/>
      <c r="EY558" s="73"/>
      <c r="EZ558" s="73"/>
      <c r="FA558" s="73"/>
      <c r="FB558" s="73"/>
      <c r="FC558" s="73"/>
      <c r="FD558" s="73"/>
      <c r="FE558" s="73"/>
      <c r="FF558" s="73"/>
      <c r="FG558" s="73"/>
      <c r="FH558" s="73"/>
      <c r="FI558" s="73"/>
      <c r="FJ558" s="73"/>
      <c r="FK558" s="73"/>
      <c r="FL558" s="73"/>
      <c r="FM558" s="73"/>
      <c r="FN558" s="73"/>
      <c r="FO558" s="73"/>
      <c r="FP558" s="73"/>
      <c r="FQ558" s="73"/>
      <c r="FR558" s="73"/>
      <c r="FS558" s="73"/>
      <c r="FT558" s="73"/>
      <c r="FU558" s="73"/>
      <c r="FV558" s="73"/>
      <c r="FW558" s="73"/>
      <c r="FX558" s="73"/>
      <c r="FY558" s="73"/>
      <c r="FZ558" s="73"/>
      <c r="GA558" s="73"/>
      <c r="GB558" s="73"/>
      <c r="GC558" s="73"/>
      <c r="GD558" s="73"/>
      <c r="GE558" s="73"/>
      <c r="GF558" s="73"/>
      <c r="GG558" s="73"/>
      <c r="GH558" s="73"/>
      <c r="GI558" s="73"/>
      <c r="GJ558" s="73"/>
      <c r="GK558" s="73"/>
      <c r="GL558" s="73"/>
      <c r="GM558" s="73"/>
      <c r="GN558" s="73"/>
      <c r="GO558" s="73"/>
      <c r="GP558" s="73"/>
      <c r="GQ558" s="73"/>
      <c r="GR558" s="73"/>
      <c r="GS558" s="73"/>
      <c r="GT558" s="73"/>
      <c r="GU558" s="73"/>
      <c r="GV558" s="73"/>
      <c r="GW558" s="73"/>
      <c r="GX558" s="73"/>
      <c r="GY558" s="73"/>
      <c r="GZ558" s="73"/>
      <c r="HA558" s="73"/>
      <c r="HB558" s="73"/>
      <c r="HC558" s="73"/>
      <c r="HD558" s="73"/>
      <c r="HE558" s="73"/>
      <c r="HF558" s="73"/>
      <c r="HG558" s="73"/>
      <c r="HH558" s="73"/>
      <c r="HI558" s="73"/>
      <c r="HJ558" s="73"/>
      <c r="HK558" s="73"/>
      <c r="HL558" s="73"/>
      <c r="HM558" s="73"/>
      <c r="HN558" s="73"/>
      <c r="HO558" s="73"/>
      <c r="HP558" s="73"/>
      <c r="HQ558" s="73"/>
      <c r="HR558" s="73"/>
      <c r="HS558" s="73"/>
      <c r="HT558" s="73"/>
      <c r="HU558" s="73"/>
      <c r="HV558" s="73"/>
      <c r="HW558" s="73"/>
      <c r="HX558" s="73"/>
    </row>
    <row r="559" spans="1:232" s="73" customFormat="1" ht="90" x14ac:dyDescent="0.2">
      <c r="A559" s="186">
        <v>4990</v>
      </c>
      <c r="B559" s="90"/>
      <c r="C559" s="88" t="s">
        <v>207</v>
      </c>
      <c r="D559" s="36" t="s">
        <v>289</v>
      </c>
      <c r="E559" s="89">
        <v>2.94</v>
      </c>
      <c r="F559" s="164"/>
      <c r="G559" s="32">
        <f t="shared" si="38"/>
        <v>0</v>
      </c>
      <c r="H559" s="108"/>
      <c r="I559" s="108"/>
      <c r="J559" s="108"/>
      <c r="K559" s="108"/>
      <c r="L559" s="108"/>
      <c r="M559" s="108"/>
      <c r="N559" s="108"/>
      <c r="O559" s="108"/>
      <c r="P559" s="108"/>
      <c r="Q559" s="108"/>
      <c r="R559" s="108"/>
      <c r="S559" s="108"/>
      <c r="T559" s="108"/>
      <c r="U559" s="108"/>
      <c r="V559" s="108"/>
      <c r="W559" s="108"/>
      <c r="X559" s="108"/>
      <c r="Y559" s="108"/>
      <c r="Z559" s="108"/>
      <c r="AA559" s="108"/>
      <c r="AB559" s="108"/>
      <c r="AC559" s="108"/>
      <c r="AD559" s="108"/>
      <c r="AE559" s="108"/>
      <c r="AF559" s="108"/>
      <c r="AG559" s="108"/>
      <c r="AH559" s="108"/>
      <c r="AI559" s="108"/>
      <c r="AJ559" s="108"/>
      <c r="AK559" s="108"/>
      <c r="AL559" s="108"/>
      <c r="AM559" s="108"/>
      <c r="AN559" s="108"/>
      <c r="AO559" s="108"/>
      <c r="AP559" s="108"/>
      <c r="AQ559" s="108"/>
      <c r="AR559" s="108"/>
      <c r="AS559" s="108"/>
      <c r="AT559" s="108"/>
      <c r="AU559" s="108"/>
      <c r="AV559" s="108"/>
      <c r="AW559" s="108"/>
      <c r="AX559" s="108"/>
      <c r="AY559" s="108"/>
      <c r="AZ559" s="108"/>
      <c r="BA559" s="108"/>
      <c r="BB559" s="108"/>
      <c r="BC559" s="108"/>
      <c r="BD559" s="108"/>
      <c r="BE559" s="108"/>
      <c r="BF559" s="108"/>
      <c r="BG559" s="108"/>
      <c r="BH559" s="108"/>
      <c r="BI559" s="108"/>
      <c r="BJ559" s="108"/>
      <c r="BK559" s="108"/>
      <c r="BL559" s="108"/>
      <c r="BM559" s="108"/>
      <c r="BN559" s="108"/>
      <c r="BO559" s="108"/>
      <c r="BP559" s="108"/>
      <c r="BQ559" s="108"/>
      <c r="BR559" s="108"/>
      <c r="BS559" s="108"/>
      <c r="BT559" s="108"/>
      <c r="BU559" s="108"/>
      <c r="BV559" s="108"/>
      <c r="BW559" s="108"/>
      <c r="BX559" s="108"/>
      <c r="BY559" s="108"/>
      <c r="BZ559" s="108"/>
      <c r="CA559" s="108"/>
      <c r="CB559" s="108"/>
      <c r="CC559" s="108"/>
      <c r="CD559" s="108"/>
      <c r="CE559" s="108"/>
      <c r="CF559" s="108"/>
      <c r="CG559" s="108"/>
      <c r="CH559" s="108"/>
      <c r="CI559" s="108"/>
      <c r="CJ559" s="108"/>
      <c r="CK559" s="108"/>
      <c r="CL559" s="108"/>
      <c r="CM559" s="108"/>
      <c r="CN559" s="108"/>
      <c r="CO559" s="108"/>
      <c r="CP559" s="108"/>
      <c r="CQ559" s="108"/>
      <c r="CR559" s="108"/>
      <c r="CS559" s="108"/>
      <c r="CT559" s="108"/>
      <c r="CU559" s="108"/>
      <c r="CV559" s="108"/>
      <c r="CW559" s="108"/>
      <c r="CX559" s="108"/>
      <c r="CY559" s="108"/>
      <c r="CZ559" s="108"/>
      <c r="DA559" s="108"/>
      <c r="DB559" s="108"/>
      <c r="DC559" s="108"/>
      <c r="DD559" s="108"/>
      <c r="DE559" s="108"/>
      <c r="DF559" s="108"/>
      <c r="DG559" s="108"/>
      <c r="DH559" s="108"/>
      <c r="DI559" s="108"/>
      <c r="DJ559" s="108"/>
      <c r="DK559" s="108"/>
      <c r="DL559" s="108"/>
      <c r="DM559" s="108"/>
      <c r="DN559" s="108"/>
      <c r="DO559" s="108"/>
      <c r="DP559" s="108"/>
      <c r="DQ559" s="108"/>
      <c r="DR559" s="108"/>
      <c r="DS559" s="108"/>
      <c r="DT559" s="108"/>
      <c r="DU559" s="108"/>
      <c r="DV559" s="108"/>
      <c r="DW559" s="108"/>
      <c r="DX559" s="108"/>
      <c r="DY559" s="108"/>
      <c r="DZ559" s="108"/>
      <c r="EA559" s="108"/>
      <c r="EB559" s="108"/>
      <c r="EC559" s="108"/>
      <c r="ED559" s="108"/>
      <c r="EE559" s="108"/>
      <c r="EF559" s="108"/>
      <c r="EG559" s="108"/>
      <c r="EH559" s="108"/>
      <c r="EI559" s="108"/>
      <c r="EJ559" s="108"/>
      <c r="EK559" s="108"/>
      <c r="EL559" s="108"/>
      <c r="EM559" s="108"/>
      <c r="EN559" s="108"/>
      <c r="EO559" s="108"/>
      <c r="EP559" s="108"/>
      <c r="EQ559" s="108"/>
      <c r="ER559" s="108"/>
      <c r="ES559" s="108"/>
      <c r="ET559" s="108"/>
      <c r="EU559" s="108"/>
      <c r="EV559" s="108"/>
      <c r="EW559" s="108"/>
      <c r="EX559" s="108"/>
      <c r="EY559" s="108"/>
      <c r="EZ559" s="108"/>
      <c r="FA559" s="108"/>
      <c r="FB559" s="108"/>
      <c r="FC559" s="108"/>
      <c r="FD559" s="108"/>
      <c r="FE559" s="108"/>
      <c r="FF559" s="108"/>
      <c r="FG559" s="108"/>
      <c r="FH559" s="108"/>
      <c r="FI559" s="108"/>
      <c r="FJ559" s="108"/>
      <c r="FK559" s="108"/>
      <c r="FL559" s="108"/>
      <c r="FM559" s="108"/>
      <c r="FN559" s="108"/>
      <c r="FO559" s="108"/>
      <c r="FP559" s="108"/>
      <c r="FQ559" s="108"/>
      <c r="FR559" s="108"/>
      <c r="FS559" s="108"/>
      <c r="FT559" s="108"/>
      <c r="FU559" s="108"/>
      <c r="FV559" s="108"/>
      <c r="FW559" s="108"/>
      <c r="FX559" s="108"/>
      <c r="FY559" s="108"/>
      <c r="FZ559" s="108"/>
      <c r="GA559" s="108"/>
      <c r="GB559" s="108"/>
      <c r="GC559" s="108"/>
      <c r="GD559" s="108"/>
      <c r="GE559" s="108"/>
      <c r="GF559" s="108"/>
      <c r="GG559" s="108"/>
      <c r="GH559" s="108"/>
      <c r="GI559" s="108"/>
      <c r="GJ559" s="108"/>
      <c r="GK559" s="108"/>
      <c r="GL559" s="108"/>
      <c r="GM559" s="108"/>
      <c r="GN559" s="108"/>
      <c r="GO559" s="108"/>
      <c r="GP559" s="108"/>
      <c r="GQ559" s="108"/>
      <c r="GR559" s="108"/>
      <c r="GS559" s="108"/>
      <c r="GT559" s="108"/>
      <c r="GU559" s="108"/>
      <c r="GV559" s="108"/>
      <c r="GW559" s="108"/>
      <c r="GX559" s="108"/>
      <c r="GY559" s="108"/>
      <c r="GZ559" s="108"/>
      <c r="HA559" s="108"/>
      <c r="HB559" s="108"/>
      <c r="HC559" s="108"/>
      <c r="HD559" s="108"/>
      <c r="HE559" s="108"/>
      <c r="HF559" s="108"/>
      <c r="HG559" s="108"/>
      <c r="HH559" s="108"/>
      <c r="HI559" s="108"/>
      <c r="HJ559" s="108"/>
      <c r="HK559" s="108"/>
      <c r="HL559" s="108"/>
      <c r="HM559" s="108"/>
      <c r="HN559" s="108"/>
      <c r="HO559" s="108"/>
      <c r="HP559" s="108"/>
      <c r="HQ559" s="108"/>
      <c r="HR559" s="108"/>
      <c r="HS559" s="108"/>
      <c r="HT559" s="108"/>
      <c r="HU559" s="108"/>
      <c r="HV559" s="108"/>
      <c r="HW559" s="108"/>
      <c r="HX559" s="108"/>
    </row>
    <row r="560" spans="1:232" s="72" customFormat="1" ht="56.25" x14ac:dyDescent="0.2">
      <c r="A560" s="186">
        <v>5000</v>
      </c>
      <c r="B560" s="90"/>
      <c r="C560" s="88" t="s">
        <v>131</v>
      </c>
      <c r="D560" s="36" t="s">
        <v>289</v>
      </c>
      <c r="E560" s="89">
        <v>218.14</v>
      </c>
      <c r="F560" s="164"/>
      <c r="G560" s="32">
        <f t="shared" si="38"/>
        <v>0</v>
      </c>
      <c r="H560" s="73"/>
      <c r="I560" s="73"/>
      <c r="J560" s="73"/>
      <c r="K560" s="73"/>
      <c r="L560" s="73"/>
      <c r="M560" s="73"/>
      <c r="N560" s="73"/>
      <c r="O560" s="73"/>
      <c r="P560" s="73"/>
      <c r="Q560" s="73"/>
      <c r="R560" s="73"/>
      <c r="S560" s="73"/>
      <c r="T560" s="73"/>
      <c r="U560" s="73"/>
      <c r="V560" s="73"/>
      <c r="W560" s="73"/>
      <c r="X560" s="73"/>
      <c r="Y560" s="73"/>
      <c r="Z560" s="73"/>
      <c r="AA560" s="73"/>
      <c r="AB560" s="73"/>
      <c r="AC560" s="73"/>
      <c r="AD560" s="73"/>
      <c r="AE560" s="73"/>
      <c r="AF560" s="73"/>
      <c r="AG560" s="73"/>
      <c r="AH560" s="73"/>
      <c r="AI560" s="73"/>
      <c r="AJ560" s="73"/>
      <c r="AK560" s="73"/>
      <c r="AL560" s="73"/>
      <c r="AM560" s="73"/>
      <c r="AN560" s="73"/>
      <c r="AO560" s="73"/>
      <c r="AP560" s="73"/>
      <c r="AQ560" s="73"/>
      <c r="AR560" s="73"/>
      <c r="AS560" s="73"/>
      <c r="AT560" s="73"/>
      <c r="AU560" s="73"/>
      <c r="AV560" s="73"/>
      <c r="AW560" s="73"/>
      <c r="AX560" s="73"/>
      <c r="AY560" s="73"/>
      <c r="AZ560" s="73"/>
      <c r="BA560" s="73"/>
      <c r="BB560" s="73"/>
      <c r="BC560" s="73"/>
      <c r="BD560" s="73"/>
      <c r="BE560" s="73"/>
      <c r="BF560" s="73"/>
      <c r="BG560" s="73"/>
      <c r="BH560" s="73"/>
      <c r="BI560" s="73"/>
      <c r="BJ560" s="73"/>
      <c r="BK560" s="73"/>
      <c r="BL560" s="73"/>
      <c r="BM560" s="73"/>
      <c r="BN560" s="73"/>
      <c r="BO560" s="73"/>
      <c r="BP560" s="73"/>
      <c r="BQ560" s="73"/>
      <c r="BR560" s="73"/>
      <c r="BS560" s="73"/>
      <c r="BT560" s="73"/>
      <c r="BU560" s="73"/>
      <c r="BV560" s="73"/>
      <c r="BW560" s="73"/>
      <c r="BX560" s="73"/>
      <c r="BY560" s="73"/>
      <c r="BZ560" s="73"/>
      <c r="CA560" s="73"/>
      <c r="CB560" s="73"/>
      <c r="CC560" s="73"/>
      <c r="CD560" s="73"/>
      <c r="CE560" s="73"/>
      <c r="CF560" s="73"/>
      <c r="CG560" s="73"/>
      <c r="CH560" s="73"/>
      <c r="CI560" s="73"/>
      <c r="CJ560" s="73"/>
      <c r="CK560" s="73"/>
      <c r="CL560" s="73"/>
      <c r="CM560" s="73"/>
      <c r="CN560" s="73"/>
      <c r="CO560" s="73"/>
      <c r="CP560" s="73"/>
      <c r="CQ560" s="73"/>
      <c r="CR560" s="73"/>
      <c r="CS560" s="73"/>
      <c r="CT560" s="73"/>
      <c r="CU560" s="73"/>
      <c r="CV560" s="73"/>
      <c r="CW560" s="73"/>
      <c r="CX560" s="73"/>
      <c r="CY560" s="73"/>
      <c r="CZ560" s="73"/>
      <c r="DA560" s="73"/>
      <c r="DB560" s="73"/>
      <c r="DC560" s="73"/>
      <c r="DD560" s="73"/>
      <c r="DE560" s="73"/>
      <c r="DF560" s="73"/>
      <c r="DG560" s="73"/>
      <c r="DH560" s="73"/>
      <c r="DI560" s="73"/>
      <c r="DJ560" s="73"/>
      <c r="DK560" s="73"/>
      <c r="DL560" s="73"/>
      <c r="DM560" s="73"/>
      <c r="DN560" s="73"/>
      <c r="DO560" s="73"/>
      <c r="DP560" s="73"/>
      <c r="DQ560" s="73"/>
      <c r="DR560" s="73"/>
      <c r="DS560" s="73"/>
      <c r="DT560" s="73"/>
      <c r="DU560" s="73"/>
      <c r="DV560" s="73"/>
      <c r="DW560" s="73"/>
      <c r="DX560" s="73"/>
      <c r="DY560" s="73"/>
      <c r="DZ560" s="73"/>
      <c r="EA560" s="73"/>
      <c r="EB560" s="73"/>
      <c r="EC560" s="73"/>
      <c r="ED560" s="73"/>
      <c r="EE560" s="73"/>
      <c r="EF560" s="73"/>
      <c r="EG560" s="73"/>
      <c r="EH560" s="73"/>
      <c r="EI560" s="73"/>
      <c r="EJ560" s="73"/>
      <c r="EK560" s="73"/>
      <c r="EL560" s="73"/>
      <c r="EM560" s="73"/>
      <c r="EN560" s="73"/>
      <c r="EO560" s="73"/>
      <c r="EP560" s="73"/>
      <c r="EQ560" s="73"/>
      <c r="ER560" s="73"/>
      <c r="ES560" s="73"/>
      <c r="ET560" s="73"/>
      <c r="EU560" s="73"/>
      <c r="EV560" s="73"/>
      <c r="EW560" s="73"/>
      <c r="EX560" s="73"/>
      <c r="EY560" s="73"/>
      <c r="EZ560" s="73"/>
      <c r="FA560" s="73"/>
      <c r="FB560" s="73"/>
      <c r="FC560" s="73"/>
      <c r="FD560" s="73"/>
      <c r="FE560" s="73"/>
      <c r="FF560" s="73"/>
      <c r="FG560" s="73"/>
      <c r="FH560" s="73"/>
      <c r="FI560" s="73"/>
      <c r="FJ560" s="73"/>
      <c r="FK560" s="73"/>
      <c r="FL560" s="73"/>
      <c r="FM560" s="73"/>
      <c r="FN560" s="73"/>
      <c r="FO560" s="73"/>
      <c r="FP560" s="73"/>
      <c r="FQ560" s="73"/>
      <c r="FR560" s="73"/>
      <c r="FS560" s="73"/>
      <c r="FT560" s="73"/>
      <c r="FU560" s="73"/>
      <c r="FV560" s="73"/>
      <c r="FW560" s="73"/>
      <c r="FX560" s="73"/>
      <c r="FY560" s="73"/>
      <c r="FZ560" s="73"/>
      <c r="GA560" s="73"/>
      <c r="GB560" s="73"/>
      <c r="GC560" s="73"/>
      <c r="GD560" s="73"/>
      <c r="GE560" s="73"/>
      <c r="GF560" s="73"/>
      <c r="GG560" s="73"/>
      <c r="GH560" s="73"/>
      <c r="GI560" s="73"/>
      <c r="GJ560" s="73"/>
      <c r="GK560" s="73"/>
      <c r="GL560" s="73"/>
      <c r="GM560" s="73"/>
      <c r="GN560" s="73"/>
      <c r="GO560" s="73"/>
      <c r="GP560" s="73"/>
      <c r="GQ560" s="73"/>
      <c r="GR560" s="73"/>
      <c r="GS560" s="73"/>
      <c r="GT560" s="73"/>
      <c r="GU560" s="73"/>
      <c r="GV560" s="73"/>
      <c r="GW560" s="73"/>
      <c r="GX560" s="73"/>
      <c r="GY560" s="73"/>
      <c r="GZ560" s="73"/>
      <c r="HA560" s="73"/>
      <c r="HB560" s="73"/>
      <c r="HC560" s="73"/>
      <c r="HD560" s="73"/>
      <c r="HE560" s="73"/>
      <c r="HF560" s="73"/>
      <c r="HG560" s="73"/>
      <c r="HH560" s="73"/>
      <c r="HI560" s="73"/>
      <c r="HJ560" s="73"/>
      <c r="HK560" s="73"/>
      <c r="HL560" s="73"/>
      <c r="HM560" s="73"/>
      <c r="HN560" s="73"/>
      <c r="HO560" s="73"/>
      <c r="HP560" s="73"/>
      <c r="HQ560" s="73"/>
      <c r="HR560" s="73"/>
      <c r="HS560" s="73"/>
      <c r="HT560" s="73"/>
      <c r="HU560" s="73"/>
      <c r="HV560" s="73"/>
      <c r="HW560" s="73"/>
      <c r="HX560" s="73"/>
    </row>
    <row r="561" spans="1:232" s="72" customFormat="1" ht="45" x14ac:dyDescent="0.2">
      <c r="A561" s="186">
        <v>5010</v>
      </c>
      <c r="B561" s="90"/>
      <c r="C561" s="92" t="s">
        <v>157</v>
      </c>
      <c r="D561" s="29" t="s">
        <v>12</v>
      </c>
      <c r="E561" s="89">
        <v>141.81</v>
      </c>
      <c r="F561" s="164"/>
      <c r="G561" s="32">
        <f t="shared" si="38"/>
        <v>0</v>
      </c>
      <c r="H561" s="73"/>
      <c r="I561" s="73"/>
      <c r="J561" s="73"/>
      <c r="K561" s="73"/>
      <c r="L561" s="73"/>
      <c r="M561" s="73"/>
      <c r="N561" s="73"/>
      <c r="O561" s="73"/>
      <c r="P561" s="73"/>
      <c r="Q561" s="73"/>
      <c r="R561" s="73"/>
      <c r="S561" s="73"/>
      <c r="T561" s="73"/>
      <c r="U561" s="73"/>
      <c r="V561" s="73"/>
      <c r="W561" s="73"/>
      <c r="X561" s="73"/>
      <c r="Y561" s="73"/>
      <c r="Z561" s="73"/>
      <c r="AA561" s="73"/>
      <c r="AB561" s="73"/>
      <c r="AC561" s="73"/>
      <c r="AD561" s="73"/>
      <c r="AE561" s="73"/>
      <c r="AF561" s="73"/>
      <c r="AG561" s="73"/>
      <c r="AH561" s="73"/>
      <c r="AI561" s="73"/>
      <c r="AJ561" s="73"/>
      <c r="AK561" s="73"/>
      <c r="AL561" s="73"/>
      <c r="AM561" s="73"/>
      <c r="AN561" s="73"/>
      <c r="AO561" s="73"/>
      <c r="AP561" s="73"/>
      <c r="AQ561" s="73"/>
      <c r="AR561" s="73"/>
      <c r="AS561" s="73"/>
      <c r="AT561" s="73"/>
      <c r="AU561" s="73"/>
      <c r="AV561" s="73"/>
      <c r="AW561" s="73"/>
      <c r="AX561" s="73"/>
      <c r="AY561" s="73"/>
      <c r="AZ561" s="73"/>
      <c r="BA561" s="73"/>
      <c r="BB561" s="73"/>
      <c r="BC561" s="73"/>
      <c r="BD561" s="73"/>
      <c r="BE561" s="73"/>
      <c r="BF561" s="73"/>
      <c r="BG561" s="73"/>
      <c r="BH561" s="73"/>
      <c r="BI561" s="73"/>
      <c r="BJ561" s="73"/>
      <c r="BK561" s="73"/>
      <c r="BL561" s="73"/>
      <c r="BM561" s="73"/>
      <c r="BN561" s="73"/>
      <c r="BO561" s="73"/>
      <c r="BP561" s="73"/>
      <c r="BQ561" s="73"/>
      <c r="BR561" s="73"/>
      <c r="BS561" s="73"/>
      <c r="BT561" s="73"/>
      <c r="BU561" s="73"/>
      <c r="BV561" s="73"/>
      <c r="BW561" s="73"/>
      <c r="BX561" s="73"/>
      <c r="BY561" s="73"/>
      <c r="BZ561" s="73"/>
      <c r="CA561" s="73"/>
      <c r="CB561" s="73"/>
      <c r="CC561" s="73"/>
      <c r="CD561" s="73"/>
      <c r="CE561" s="73"/>
      <c r="CF561" s="73"/>
      <c r="CG561" s="73"/>
      <c r="CH561" s="73"/>
      <c r="CI561" s="73"/>
      <c r="CJ561" s="73"/>
      <c r="CK561" s="73"/>
      <c r="CL561" s="73"/>
      <c r="CM561" s="73"/>
      <c r="CN561" s="73"/>
      <c r="CO561" s="73"/>
      <c r="CP561" s="73"/>
      <c r="CQ561" s="73"/>
      <c r="CR561" s="73"/>
      <c r="CS561" s="73"/>
      <c r="CT561" s="73"/>
      <c r="CU561" s="73"/>
      <c r="CV561" s="73"/>
      <c r="CW561" s="73"/>
      <c r="CX561" s="73"/>
      <c r="CY561" s="73"/>
      <c r="CZ561" s="73"/>
      <c r="DA561" s="73"/>
      <c r="DB561" s="73"/>
      <c r="DC561" s="73"/>
      <c r="DD561" s="73"/>
      <c r="DE561" s="73"/>
      <c r="DF561" s="73"/>
      <c r="DG561" s="73"/>
      <c r="DH561" s="73"/>
      <c r="DI561" s="73"/>
      <c r="DJ561" s="73"/>
      <c r="DK561" s="73"/>
      <c r="DL561" s="73"/>
      <c r="DM561" s="73"/>
      <c r="DN561" s="73"/>
      <c r="DO561" s="73"/>
      <c r="DP561" s="73"/>
      <c r="DQ561" s="73"/>
      <c r="DR561" s="73"/>
      <c r="DS561" s="73"/>
      <c r="DT561" s="73"/>
      <c r="DU561" s="73"/>
      <c r="DV561" s="73"/>
      <c r="DW561" s="73"/>
      <c r="DX561" s="73"/>
      <c r="DY561" s="73"/>
      <c r="DZ561" s="73"/>
      <c r="EA561" s="73"/>
      <c r="EB561" s="73"/>
      <c r="EC561" s="73"/>
      <c r="ED561" s="73"/>
      <c r="EE561" s="73"/>
      <c r="EF561" s="73"/>
      <c r="EG561" s="73"/>
      <c r="EH561" s="73"/>
      <c r="EI561" s="73"/>
      <c r="EJ561" s="73"/>
      <c r="EK561" s="73"/>
      <c r="EL561" s="73"/>
      <c r="EM561" s="73"/>
      <c r="EN561" s="73"/>
      <c r="EO561" s="73"/>
      <c r="EP561" s="73"/>
      <c r="EQ561" s="73"/>
      <c r="ER561" s="73"/>
      <c r="ES561" s="73"/>
      <c r="ET561" s="73"/>
      <c r="EU561" s="73"/>
      <c r="EV561" s="73"/>
      <c r="EW561" s="73"/>
      <c r="EX561" s="73"/>
      <c r="EY561" s="73"/>
      <c r="EZ561" s="73"/>
      <c r="FA561" s="73"/>
      <c r="FB561" s="73"/>
      <c r="FC561" s="73"/>
      <c r="FD561" s="73"/>
      <c r="FE561" s="73"/>
      <c r="FF561" s="73"/>
      <c r="FG561" s="73"/>
      <c r="FH561" s="73"/>
      <c r="FI561" s="73"/>
      <c r="FJ561" s="73"/>
      <c r="FK561" s="73"/>
      <c r="FL561" s="73"/>
      <c r="FM561" s="73"/>
      <c r="FN561" s="73"/>
      <c r="FO561" s="73"/>
      <c r="FP561" s="73"/>
      <c r="FQ561" s="73"/>
      <c r="FR561" s="73"/>
      <c r="FS561" s="73"/>
      <c r="FT561" s="73"/>
      <c r="FU561" s="73"/>
      <c r="FV561" s="73"/>
      <c r="FW561" s="73"/>
      <c r="FX561" s="73"/>
      <c r="FY561" s="73"/>
      <c r="FZ561" s="73"/>
      <c r="GA561" s="73"/>
      <c r="GB561" s="73"/>
      <c r="GC561" s="73"/>
      <c r="GD561" s="73"/>
      <c r="GE561" s="73"/>
      <c r="GF561" s="73"/>
      <c r="GG561" s="73"/>
      <c r="GH561" s="73"/>
      <c r="GI561" s="73"/>
      <c r="GJ561" s="73"/>
      <c r="GK561" s="73"/>
      <c r="GL561" s="73"/>
      <c r="GM561" s="73"/>
      <c r="GN561" s="73"/>
      <c r="GO561" s="73"/>
      <c r="GP561" s="73"/>
      <c r="GQ561" s="73"/>
      <c r="GR561" s="73"/>
      <c r="GS561" s="73"/>
      <c r="GT561" s="73"/>
      <c r="GU561" s="73"/>
      <c r="GV561" s="73"/>
      <c r="GW561" s="73"/>
      <c r="GX561" s="73"/>
      <c r="GY561" s="73"/>
      <c r="GZ561" s="73"/>
      <c r="HA561" s="73"/>
      <c r="HB561" s="73"/>
      <c r="HC561" s="73"/>
      <c r="HD561" s="73"/>
      <c r="HE561" s="73"/>
      <c r="HF561" s="73"/>
      <c r="HG561" s="73"/>
      <c r="HH561" s="73"/>
      <c r="HI561" s="73"/>
      <c r="HJ561" s="73"/>
      <c r="HK561" s="73"/>
      <c r="HL561" s="73"/>
      <c r="HM561" s="73"/>
      <c r="HN561" s="73"/>
      <c r="HO561" s="73"/>
      <c r="HP561" s="73"/>
      <c r="HQ561" s="73"/>
      <c r="HR561" s="73"/>
      <c r="HS561" s="73"/>
      <c r="HT561" s="73"/>
      <c r="HU561" s="73"/>
      <c r="HV561" s="73"/>
      <c r="HW561" s="73"/>
      <c r="HX561" s="73"/>
    </row>
    <row r="562" spans="1:232" s="72" customFormat="1" ht="45" x14ac:dyDescent="0.2">
      <c r="A562" s="186">
        <v>5020</v>
      </c>
      <c r="B562" s="90"/>
      <c r="C562" s="92" t="s">
        <v>158</v>
      </c>
      <c r="D562" s="29" t="s">
        <v>12</v>
      </c>
      <c r="E562" s="89">
        <v>97.76</v>
      </c>
      <c r="F562" s="164"/>
      <c r="G562" s="32">
        <f t="shared" si="38"/>
        <v>0</v>
      </c>
      <c r="H562" s="73"/>
      <c r="I562" s="73"/>
      <c r="J562" s="73"/>
      <c r="K562" s="73"/>
      <c r="L562" s="73"/>
      <c r="M562" s="73"/>
      <c r="N562" s="73"/>
      <c r="O562" s="73"/>
      <c r="P562" s="73"/>
      <c r="Q562" s="73"/>
      <c r="R562" s="73"/>
      <c r="S562" s="73"/>
      <c r="T562" s="73"/>
      <c r="U562" s="73"/>
      <c r="V562" s="73"/>
      <c r="W562" s="73"/>
      <c r="X562" s="73"/>
      <c r="Y562" s="73"/>
      <c r="Z562" s="73"/>
      <c r="AA562" s="73"/>
      <c r="AB562" s="73"/>
      <c r="AC562" s="73"/>
      <c r="AD562" s="73"/>
      <c r="AE562" s="73"/>
      <c r="AF562" s="73"/>
      <c r="AG562" s="73"/>
      <c r="AH562" s="73"/>
      <c r="AI562" s="73"/>
      <c r="AJ562" s="73"/>
      <c r="AK562" s="73"/>
      <c r="AL562" s="73"/>
      <c r="AM562" s="73"/>
      <c r="AN562" s="73"/>
      <c r="AO562" s="73"/>
      <c r="AP562" s="73"/>
      <c r="AQ562" s="73"/>
      <c r="AR562" s="73"/>
      <c r="AS562" s="73"/>
      <c r="AT562" s="73"/>
      <c r="AU562" s="73"/>
      <c r="AV562" s="73"/>
      <c r="AW562" s="73"/>
      <c r="AX562" s="73"/>
      <c r="AY562" s="73"/>
      <c r="AZ562" s="73"/>
      <c r="BA562" s="73"/>
      <c r="BB562" s="73"/>
      <c r="BC562" s="73"/>
      <c r="BD562" s="73"/>
      <c r="BE562" s="73"/>
      <c r="BF562" s="73"/>
      <c r="BG562" s="73"/>
      <c r="BH562" s="73"/>
      <c r="BI562" s="73"/>
      <c r="BJ562" s="73"/>
      <c r="BK562" s="73"/>
      <c r="BL562" s="73"/>
      <c r="BM562" s="73"/>
      <c r="BN562" s="73"/>
      <c r="BO562" s="73"/>
      <c r="BP562" s="73"/>
      <c r="BQ562" s="73"/>
      <c r="BR562" s="73"/>
      <c r="BS562" s="73"/>
      <c r="BT562" s="73"/>
      <c r="BU562" s="73"/>
      <c r="BV562" s="73"/>
      <c r="BW562" s="73"/>
      <c r="BX562" s="73"/>
      <c r="BY562" s="73"/>
      <c r="BZ562" s="73"/>
      <c r="CA562" s="73"/>
      <c r="CB562" s="73"/>
      <c r="CC562" s="73"/>
      <c r="CD562" s="73"/>
      <c r="CE562" s="73"/>
      <c r="CF562" s="73"/>
      <c r="CG562" s="73"/>
      <c r="CH562" s="73"/>
      <c r="CI562" s="73"/>
      <c r="CJ562" s="73"/>
      <c r="CK562" s="73"/>
      <c r="CL562" s="73"/>
      <c r="CM562" s="73"/>
      <c r="CN562" s="73"/>
      <c r="CO562" s="73"/>
      <c r="CP562" s="73"/>
      <c r="CQ562" s="73"/>
      <c r="CR562" s="73"/>
      <c r="CS562" s="73"/>
      <c r="CT562" s="73"/>
      <c r="CU562" s="73"/>
      <c r="CV562" s="73"/>
      <c r="CW562" s="73"/>
      <c r="CX562" s="73"/>
      <c r="CY562" s="73"/>
      <c r="CZ562" s="73"/>
      <c r="DA562" s="73"/>
      <c r="DB562" s="73"/>
      <c r="DC562" s="73"/>
      <c r="DD562" s="73"/>
      <c r="DE562" s="73"/>
      <c r="DF562" s="73"/>
      <c r="DG562" s="73"/>
      <c r="DH562" s="73"/>
      <c r="DI562" s="73"/>
      <c r="DJ562" s="73"/>
      <c r="DK562" s="73"/>
      <c r="DL562" s="73"/>
      <c r="DM562" s="73"/>
      <c r="DN562" s="73"/>
      <c r="DO562" s="73"/>
      <c r="DP562" s="73"/>
      <c r="DQ562" s="73"/>
      <c r="DR562" s="73"/>
      <c r="DS562" s="73"/>
      <c r="DT562" s="73"/>
      <c r="DU562" s="73"/>
      <c r="DV562" s="73"/>
      <c r="DW562" s="73"/>
      <c r="DX562" s="73"/>
      <c r="DY562" s="73"/>
      <c r="DZ562" s="73"/>
      <c r="EA562" s="73"/>
      <c r="EB562" s="73"/>
      <c r="EC562" s="73"/>
      <c r="ED562" s="73"/>
      <c r="EE562" s="73"/>
      <c r="EF562" s="73"/>
      <c r="EG562" s="73"/>
      <c r="EH562" s="73"/>
      <c r="EI562" s="73"/>
      <c r="EJ562" s="73"/>
      <c r="EK562" s="73"/>
      <c r="EL562" s="73"/>
      <c r="EM562" s="73"/>
      <c r="EN562" s="73"/>
      <c r="EO562" s="73"/>
      <c r="EP562" s="73"/>
      <c r="EQ562" s="73"/>
      <c r="ER562" s="73"/>
      <c r="ES562" s="73"/>
      <c r="ET562" s="73"/>
      <c r="EU562" s="73"/>
      <c r="EV562" s="73"/>
      <c r="EW562" s="73"/>
      <c r="EX562" s="73"/>
      <c r="EY562" s="73"/>
      <c r="EZ562" s="73"/>
      <c r="FA562" s="73"/>
      <c r="FB562" s="73"/>
      <c r="FC562" s="73"/>
      <c r="FD562" s="73"/>
      <c r="FE562" s="73"/>
      <c r="FF562" s="73"/>
      <c r="FG562" s="73"/>
      <c r="FH562" s="73"/>
      <c r="FI562" s="73"/>
      <c r="FJ562" s="73"/>
      <c r="FK562" s="73"/>
      <c r="FL562" s="73"/>
      <c r="FM562" s="73"/>
      <c r="FN562" s="73"/>
      <c r="FO562" s="73"/>
      <c r="FP562" s="73"/>
      <c r="FQ562" s="73"/>
      <c r="FR562" s="73"/>
      <c r="FS562" s="73"/>
      <c r="FT562" s="73"/>
      <c r="FU562" s="73"/>
      <c r="FV562" s="73"/>
      <c r="FW562" s="73"/>
      <c r="FX562" s="73"/>
      <c r="FY562" s="73"/>
      <c r="FZ562" s="73"/>
      <c r="GA562" s="73"/>
      <c r="GB562" s="73"/>
      <c r="GC562" s="73"/>
      <c r="GD562" s="73"/>
      <c r="GE562" s="73"/>
      <c r="GF562" s="73"/>
      <c r="GG562" s="73"/>
      <c r="GH562" s="73"/>
      <c r="GI562" s="73"/>
      <c r="GJ562" s="73"/>
      <c r="GK562" s="73"/>
      <c r="GL562" s="73"/>
      <c r="GM562" s="73"/>
      <c r="GN562" s="73"/>
      <c r="GO562" s="73"/>
      <c r="GP562" s="73"/>
      <c r="GQ562" s="73"/>
      <c r="GR562" s="73"/>
      <c r="GS562" s="73"/>
      <c r="GT562" s="73"/>
      <c r="GU562" s="73"/>
      <c r="GV562" s="73"/>
      <c r="GW562" s="73"/>
      <c r="GX562" s="73"/>
      <c r="GY562" s="73"/>
      <c r="GZ562" s="73"/>
      <c r="HA562" s="73"/>
      <c r="HB562" s="73"/>
      <c r="HC562" s="73"/>
      <c r="HD562" s="73"/>
      <c r="HE562" s="73"/>
      <c r="HF562" s="73"/>
      <c r="HG562" s="73"/>
      <c r="HH562" s="73"/>
      <c r="HI562" s="73"/>
      <c r="HJ562" s="73"/>
      <c r="HK562" s="73"/>
      <c r="HL562" s="73"/>
      <c r="HM562" s="73"/>
      <c r="HN562" s="73"/>
      <c r="HO562" s="73"/>
      <c r="HP562" s="73"/>
      <c r="HQ562" s="73"/>
      <c r="HR562" s="73"/>
      <c r="HS562" s="73"/>
      <c r="HT562" s="73"/>
      <c r="HU562" s="73"/>
      <c r="HV562" s="73"/>
      <c r="HW562" s="73"/>
      <c r="HX562" s="73"/>
    </row>
    <row r="563" spans="1:232" s="72" customFormat="1" ht="56.25" x14ac:dyDescent="0.2">
      <c r="A563" s="186">
        <v>5030</v>
      </c>
      <c r="B563" s="90"/>
      <c r="C563" s="88" t="s">
        <v>159</v>
      </c>
      <c r="D563" s="29" t="s">
        <v>1</v>
      </c>
      <c r="E563" s="93">
        <v>24</v>
      </c>
      <c r="F563" s="164"/>
      <c r="G563" s="32">
        <f t="shared" si="38"/>
        <v>0</v>
      </c>
      <c r="H563" s="73"/>
      <c r="I563" s="73"/>
      <c r="J563" s="73"/>
      <c r="K563" s="73"/>
      <c r="L563" s="73"/>
      <c r="M563" s="73"/>
      <c r="N563" s="73"/>
      <c r="O563" s="73"/>
      <c r="P563" s="73"/>
      <c r="Q563" s="73"/>
      <c r="R563" s="73"/>
      <c r="S563" s="73"/>
      <c r="T563" s="73"/>
      <c r="U563" s="73"/>
      <c r="V563" s="73"/>
      <c r="W563" s="73"/>
      <c r="X563" s="73"/>
      <c r="Y563" s="73"/>
      <c r="Z563" s="73"/>
      <c r="AA563" s="73"/>
      <c r="AB563" s="73"/>
      <c r="AC563" s="73"/>
      <c r="AD563" s="73"/>
      <c r="AE563" s="73"/>
      <c r="AF563" s="73"/>
      <c r="AG563" s="73"/>
      <c r="AH563" s="73"/>
      <c r="AI563" s="73"/>
      <c r="AJ563" s="73"/>
      <c r="AK563" s="73"/>
      <c r="AL563" s="73"/>
      <c r="AM563" s="73"/>
      <c r="AN563" s="73"/>
      <c r="AO563" s="73"/>
      <c r="AP563" s="73"/>
      <c r="AQ563" s="73"/>
      <c r="AR563" s="73"/>
      <c r="AS563" s="73"/>
      <c r="AT563" s="73"/>
      <c r="AU563" s="73"/>
      <c r="AV563" s="73"/>
      <c r="AW563" s="73"/>
      <c r="AX563" s="73"/>
      <c r="AY563" s="73"/>
      <c r="AZ563" s="73"/>
      <c r="BA563" s="73"/>
      <c r="BB563" s="73"/>
      <c r="BC563" s="73"/>
      <c r="BD563" s="73"/>
      <c r="BE563" s="73"/>
      <c r="BF563" s="73"/>
      <c r="BG563" s="73"/>
      <c r="BH563" s="73"/>
      <c r="BI563" s="73"/>
      <c r="BJ563" s="73"/>
      <c r="BK563" s="73"/>
      <c r="BL563" s="73"/>
      <c r="BM563" s="73"/>
      <c r="BN563" s="73"/>
      <c r="BO563" s="73"/>
      <c r="BP563" s="73"/>
      <c r="BQ563" s="73"/>
      <c r="BR563" s="73"/>
      <c r="BS563" s="73"/>
      <c r="BT563" s="73"/>
      <c r="BU563" s="73"/>
      <c r="BV563" s="73"/>
      <c r="BW563" s="73"/>
      <c r="BX563" s="73"/>
      <c r="BY563" s="73"/>
      <c r="BZ563" s="73"/>
      <c r="CA563" s="73"/>
      <c r="CB563" s="73"/>
      <c r="CC563" s="73"/>
      <c r="CD563" s="73"/>
      <c r="CE563" s="73"/>
      <c r="CF563" s="73"/>
      <c r="CG563" s="73"/>
      <c r="CH563" s="73"/>
      <c r="CI563" s="73"/>
      <c r="CJ563" s="73"/>
      <c r="CK563" s="73"/>
      <c r="CL563" s="73"/>
      <c r="CM563" s="73"/>
      <c r="CN563" s="73"/>
      <c r="CO563" s="73"/>
      <c r="CP563" s="73"/>
      <c r="CQ563" s="73"/>
      <c r="CR563" s="73"/>
      <c r="CS563" s="73"/>
      <c r="CT563" s="73"/>
      <c r="CU563" s="73"/>
      <c r="CV563" s="73"/>
      <c r="CW563" s="73"/>
      <c r="CX563" s="73"/>
      <c r="CY563" s="73"/>
      <c r="CZ563" s="73"/>
      <c r="DA563" s="73"/>
      <c r="DB563" s="73"/>
      <c r="DC563" s="73"/>
      <c r="DD563" s="73"/>
      <c r="DE563" s="73"/>
      <c r="DF563" s="73"/>
      <c r="DG563" s="73"/>
      <c r="DH563" s="73"/>
      <c r="DI563" s="73"/>
      <c r="DJ563" s="73"/>
      <c r="DK563" s="73"/>
      <c r="DL563" s="73"/>
      <c r="DM563" s="73"/>
      <c r="DN563" s="73"/>
      <c r="DO563" s="73"/>
      <c r="DP563" s="73"/>
      <c r="DQ563" s="73"/>
      <c r="DR563" s="73"/>
      <c r="DS563" s="73"/>
      <c r="DT563" s="73"/>
      <c r="DU563" s="73"/>
      <c r="DV563" s="73"/>
      <c r="DW563" s="73"/>
      <c r="DX563" s="73"/>
      <c r="DY563" s="73"/>
      <c r="DZ563" s="73"/>
      <c r="EA563" s="73"/>
      <c r="EB563" s="73"/>
      <c r="EC563" s="73"/>
      <c r="ED563" s="73"/>
      <c r="EE563" s="73"/>
      <c r="EF563" s="73"/>
      <c r="EG563" s="73"/>
      <c r="EH563" s="73"/>
      <c r="EI563" s="73"/>
      <c r="EJ563" s="73"/>
      <c r="EK563" s="73"/>
      <c r="EL563" s="73"/>
      <c r="EM563" s="73"/>
      <c r="EN563" s="73"/>
      <c r="EO563" s="73"/>
      <c r="EP563" s="73"/>
      <c r="EQ563" s="73"/>
      <c r="ER563" s="73"/>
      <c r="ES563" s="73"/>
      <c r="ET563" s="73"/>
      <c r="EU563" s="73"/>
      <c r="EV563" s="73"/>
      <c r="EW563" s="73"/>
      <c r="EX563" s="73"/>
      <c r="EY563" s="73"/>
      <c r="EZ563" s="73"/>
      <c r="FA563" s="73"/>
      <c r="FB563" s="73"/>
      <c r="FC563" s="73"/>
      <c r="FD563" s="73"/>
      <c r="FE563" s="73"/>
      <c r="FF563" s="73"/>
      <c r="FG563" s="73"/>
      <c r="FH563" s="73"/>
      <c r="FI563" s="73"/>
      <c r="FJ563" s="73"/>
      <c r="FK563" s="73"/>
      <c r="FL563" s="73"/>
      <c r="FM563" s="73"/>
      <c r="FN563" s="73"/>
      <c r="FO563" s="73"/>
      <c r="FP563" s="73"/>
      <c r="FQ563" s="73"/>
      <c r="FR563" s="73"/>
      <c r="FS563" s="73"/>
      <c r="FT563" s="73"/>
      <c r="FU563" s="73"/>
      <c r="FV563" s="73"/>
      <c r="FW563" s="73"/>
      <c r="FX563" s="73"/>
      <c r="FY563" s="73"/>
      <c r="FZ563" s="73"/>
      <c r="GA563" s="73"/>
      <c r="GB563" s="73"/>
      <c r="GC563" s="73"/>
      <c r="GD563" s="73"/>
      <c r="GE563" s="73"/>
      <c r="GF563" s="73"/>
      <c r="GG563" s="73"/>
      <c r="GH563" s="73"/>
      <c r="GI563" s="73"/>
      <c r="GJ563" s="73"/>
      <c r="GK563" s="73"/>
      <c r="GL563" s="73"/>
      <c r="GM563" s="73"/>
      <c r="GN563" s="73"/>
      <c r="GO563" s="73"/>
      <c r="GP563" s="73"/>
      <c r="GQ563" s="73"/>
      <c r="GR563" s="73"/>
      <c r="GS563" s="73"/>
      <c r="GT563" s="73"/>
      <c r="GU563" s="73"/>
      <c r="GV563" s="73"/>
      <c r="GW563" s="73"/>
      <c r="GX563" s="73"/>
      <c r="GY563" s="73"/>
      <c r="GZ563" s="73"/>
      <c r="HA563" s="73"/>
      <c r="HB563" s="73"/>
      <c r="HC563" s="73"/>
      <c r="HD563" s="73"/>
      <c r="HE563" s="73"/>
      <c r="HF563" s="73"/>
      <c r="HG563" s="73"/>
      <c r="HH563" s="73"/>
      <c r="HI563" s="73"/>
      <c r="HJ563" s="73"/>
      <c r="HK563" s="73"/>
      <c r="HL563" s="73"/>
      <c r="HM563" s="73"/>
      <c r="HN563" s="73"/>
      <c r="HO563" s="73"/>
      <c r="HP563" s="73"/>
      <c r="HQ563" s="73"/>
      <c r="HR563" s="73"/>
      <c r="HS563" s="73"/>
      <c r="HT563" s="73"/>
      <c r="HU563" s="73"/>
      <c r="HV563" s="73"/>
      <c r="HW563" s="73"/>
      <c r="HX563" s="73"/>
    </row>
    <row r="564" spans="1:232" s="72" customFormat="1" ht="56.25" x14ac:dyDescent="0.2">
      <c r="A564" s="186">
        <v>5040</v>
      </c>
      <c r="B564" s="90"/>
      <c r="C564" s="88" t="s">
        <v>160</v>
      </c>
      <c r="D564" s="29" t="s">
        <v>1</v>
      </c>
      <c r="E564" s="93">
        <v>20</v>
      </c>
      <c r="F564" s="164"/>
      <c r="G564" s="32">
        <f t="shared" si="38"/>
        <v>0</v>
      </c>
      <c r="H564" s="73"/>
      <c r="I564" s="73"/>
      <c r="J564" s="73"/>
      <c r="K564" s="73"/>
      <c r="L564" s="73"/>
      <c r="M564" s="73"/>
      <c r="N564" s="73"/>
      <c r="O564" s="73"/>
      <c r="P564" s="73"/>
      <c r="Q564" s="73"/>
      <c r="R564" s="73"/>
      <c r="S564" s="73"/>
      <c r="T564" s="73"/>
      <c r="U564" s="73"/>
      <c r="V564" s="73"/>
      <c r="W564" s="73"/>
      <c r="X564" s="73"/>
      <c r="Y564" s="73"/>
      <c r="Z564" s="73"/>
      <c r="AA564" s="73"/>
      <c r="AB564" s="73"/>
      <c r="AC564" s="73"/>
      <c r="AD564" s="73"/>
      <c r="AE564" s="73"/>
      <c r="AF564" s="73"/>
      <c r="AG564" s="73"/>
      <c r="AH564" s="73"/>
      <c r="AI564" s="73"/>
      <c r="AJ564" s="73"/>
      <c r="AK564" s="73"/>
      <c r="AL564" s="73"/>
      <c r="AM564" s="73"/>
      <c r="AN564" s="73"/>
      <c r="AO564" s="73"/>
      <c r="AP564" s="73"/>
      <c r="AQ564" s="73"/>
      <c r="AR564" s="73"/>
      <c r="AS564" s="73"/>
      <c r="AT564" s="73"/>
      <c r="AU564" s="73"/>
      <c r="AV564" s="73"/>
      <c r="AW564" s="73"/>
      <c r="AX564" s="73"/>
      <c r="AY564" s="73"/>
      <c r="AZ564" s="73"/>
      <c r="BA564" s="73"/>
      <c r="BB564" s="73"/>
      <c r="BC564" s="73"/>
      <c r="BD564" s="73"/>
      <c r="BE564" s="73"/>
      <c r="BF564" s="73"/>
      <c r="BG564" s="73"/>
      <c r="BH564" s="73"/>
      <c r="BI564" s="73"/>
      <c r="BJ564" s="73"/>
      <c r="BK564" s="73"/>
      <c r="BL564" s="73"/>
      <c r="BM564" s="73"/>
      <c r="BN564" s="73"/>
      <c r="BO564" s="73"/>
      <c r="BP564" s="73"/>
      <c r="BQ564" s="73"/>
      <c r="BR564" s="73"/>
      <c r="BS564" s="73"/>
      <c r="BT564" s="73"/>
      <c r="BU564" s="73"/>
      <c r="BV564" s="73"/>
      <c r="BW564" s="73"/>
      <c r="BX564" s="73"/>
      <c r="BY564" s="73"/>
      <c r="BZ564" s="73"/>
      <c r="CA564" s="73"/>
      <c r="CB564" s="73"/>
      <c r="CC564" s="73"/>
      <c r="CD564" s="73"/>
      <c r="CE564" s="73"/>
      <c r="CF564" s="73"/>
      <c r="CG564" s="73"/>
      <c r="CH564" s="73"/>
      <c r="CI564" s="73"/>
      <c r="CJ564" s="73"/>
      <c r="CK564" s="73"/>
      <c r="CL564" s="73"/>
      <c r="CM564" s="73"/>
      <c r="CN564" s="73"/>
      <c r="CO564" s="73"/>
      <c r="CP564" s="73"/>
      <c r="CQ564" s="73"/>
      <c r="CR564" s="73"/>
      <c r="CS564" s="73"/>
      <c r="CT564" s="73"/>
      <c r="CU564" s="73"/>
      <c r="CV564" s="73"/>
      <c r="CW564" s="73"/>
      <c r="CX564" s="73"/>
      <c r="CY564" s="73"/>
      <c r="CZ564" s="73"/>
      <c r="DA564" s="73"/>
      <c r="DB564" s="73"/>
      <c r="DC564" s="73"/>
      <c r="DD564" s="73"/>
      <c r="DE564" s="73"/>
      <c r="DF564" s="73"/>
      <c r="DG564" s="73"/>
      <c r="DH564" s="73"/>
      <c r="DI564" s="73"/>
      <c r="DJ564" s="73"/>
      <c r="DK564" s="73"/>
      <c r="DL564" s="73"/>
      <c r="DM564" s="73"/>
      <c r="DN564" s="73"/>
      <c r="DO564" s="73"/>
      <c r="DP564" s="73"/>
      <c r="DQ564" s="73"/>
      <c r="DR564" s="73"/>
      <c r="DS564" s="73"/>
      <c r="DT564" s="73"/>
      <c r="DU564" s="73"/>
      <c r="DV564" s="73"/>
      <c r="DW564" s="73"/>
      <c r="DX564" s="73"/>
      <c r="DY564" s="73"/>
      <c r="DZ564" s="73"/>
      <c r="EA564" s="73"/>
      <c r="EB564" s="73"/>
      <c r="EC564" s="73"/>
      <c r="ED564" s="73"/>
      <c r="EE564" s="73"/>
      <c r="EF564" s="73"/>
      <c r="EG564" s="73"/>
      <c r="EH564" s="73"/>
      <c r="EI564" s="73"/>
      <c r="EJ564" s="73"/>
      <c r="EK564" s="73"/>
      <c r="EL564" s="73"/>
      <c r="EM564" s="73"/>
      <c r="EN564" s="73"/>
      <c r="EO564" s="73"/>
      <c r="EP564" s="73"/>
      <c r="EQ564" s="73"/>
      <c r="ER564" s="73"/>
      <c r="ES564" s="73"/>
      <c r="ET564" s="73"/>
      <c r="EU564" s="73"/>
      <c r="EV564" s="73"/>
      <c r="EW564" s="73"/>
      <c r="EX564" s="73"/>
      <c r="EY564" s="73"/>
      <c r="EZ564" s="73"/>
      <c r="FA564" s="73"/>
      <c r="FB564" s="73"/>
      <c r="FC564" s="73"/>
      <c r="FD564" s="73"/>
      <c r="FE564" s="73"/>
      <c r="FF564" s="73"/>
      <c r="FG564" s="73"/>
      <c r="FH564" s="73"/>
      <c r="FI564" s="73"/>
      <c r="FJ564" s="73"/>
      <c r="FK564" s="73"/>
      <c r="FL564" s="73"/>
      <c r="FM564" s="73"/>
      <c r="FN564" s="73"/>
      <c r="FO564" s="73"/>
      <c r="FP564" s="73"/>
      <c r="FQ564" s="73"/>
      <c r="FR564" s="73"/>
      <c r="FS564" s="73"/>
      <c r="FT564" s="73"/>
      <c r="FU564" s="73"/>
      <c r="FV564" s="73"/>
      <c r="FW564" s="73"/>
      <c r="FX564" s="73"/>
      <c r="FY564" s="73"/>
      <c r="FZ564" s="73"/>
      <c r="GA564" s="73"/>
      <c r="GB564" s="73"/>
      <c r="GC564" s="73"/>
      <c r="GD564" s="73"/>
      <c r="GE564" s="73"/>
      <c r="GF564" s="73"/>
      <c r="GG564" s="73"/>
      <c r="GH564" s="73"/>
      <c r="GI564" s="73"/>
      <c r="GJ564" s="73"/>
      <c r="GK564" s="73"/>
      <c r="GL564" s="73"/>
      <c r="GM564" s="73"/>
      <c r="GN564" s="73"/>
      <c r="GO564" s="73"/>
      <c r="GP564" s="73"/>
      <c r="GQ564" s="73"/>
      <c r="GR564" s="73"/>
      <c r="GS564" s="73"/>
      <c r="GT564" s="73"/>
      <c r="GU564" s="73"/>
      <c r="GV564" s="73"/>
      <c r="GW564" s="73"/>
      <c r="GX564" s="73"/>
      <c r="GY564" s="73"/>
      <c r="GZ564" s="73"/>
      <c r="HA564" s="73"/>
      <c r="HB564" s="73"/>
      <c r="HC564" s="73"/>
      <c r="HD564" s="73"/>
      <c r="HE564" s="73"/>
      <c r="HF564" s="73"/>
      <c r="HG564" s="73"/>
      <c r="HH564" s="73"/>
      <c r="HI564" s="73"/>
      <c r="HJ564" s="73"/>
      <c r="HK564" s="73"/>
      <c r="HL564" s="73"/>
      <c r="HM564" s="73"/>
      <c r="HN564" s="73"/>
      <c r="HO564" s="73"/>
      <c r="HP564" s="73"/>
      <c r="HQ564" s="73"/>
      <c r="HR564" s="73"/>
      <c r="HS564" s="73"/>
      <c r="HT564" s="73"/>
      <c r="HU564" s="73"/>
      <c r="HV564" s="73"/>
      <c r="HW564" s="73"/>
      <c r="HX564" s="73"/>
    </row>
    <row r="565" spans="1:232" s="72" customFormat="1" ht="67.5" x14ac:dyDescent="0.2">
      <c r="A565" s="186">
        <v>5050</v>
      </c>
      <c r="B565" s="90"/>
      <c r="C565" s="88" t="s">
        <v>320</v>
      </c>
      <c r="D565" s="29" t="s">
        <v>334</v>
      </c>
      <c r="E565" s="93">
        <v>241.76</v>
      </c>
      <c r="F565" s="164"/>
      <c r="G565" s="32">
        <f t="shared" si="38"/>
        <v>0</v>
      </c>
      <c r="H565" s="73"/>
      <c r="I565" s="73"/>
      <c r="J565" s="73"/>
      <c r="K565" s="73"/>
      <c r="L565" s="73"/>
      <c r="M565" s="73"/>
      <c r="N565" s="73"/>
      <c r="O565" s="73"/>
      <c r="P565" s="73"/>
      <c r="Q565" s="73"/>
      <c r="R565" s="73"/>
      <c r="S565" s="73"/>
      <c r="T565" s="73"/>
      <c r="U565" s="73"/>
      <c r="V565" s="73"/>
      <c r="W565" s="73"/>
      <c r="X565" s="73"/>
      <c r="Y565" s="73"/>
      <c r="Z565" s="73"/>
      <c r="AA565" s="73"/>
      <c r="AB565" s="73"/>
      <c r="AC565" s="73"/>
      <c r="AD565" s="73"/>
      <c r="AE565" s="73"/>
      <c r="AF565" s="73"/>
      <c r="AG565" s="73"/>
      <c r="AH565" s="73"/>
      <c r="AI565" s="73"/>
      <c r="AJ565" s="73"/>
      <c r="AK565" s="73"/>
      <c r="AL565" s="73"/>
      <c r="AM565" s="73"/>
      <c r="AN565" s="73"/>
      <c r="AO565" s="73"/>
      <c r="AP565" s="73"/>
      <c r="AQ565" s="73"/>
      <c r="AR565" s="73"/>
      <c r="AS565" s="73"/>
      <c r="AT565" s="73"/>
      <c r="AU565" s="73"/>
      <c r="AV565" s="73"/>
      <c r="AW565" s="73"/>
      <c r="AX565" s="73"/>
      <c r="AY565" s="73"/>
      <c r="AZ565" s="73"/>
      <c r="BA565" s="73"/>
      <c r="BB565" s="73"/>
      <c r="BC565" s="73"/>
      <c r="BD565" s="73"/>
      <c r="BE565" s="73"/>
      <c r="BF565" s="73"/>
      <c r="BG565" s="73"/>
      <c r="BH565" s="73"/>
      <c r="BI565" s="73"/>
      <c r="BJ565" s="73"/>
      <c r="BK565" s="73"/>
      <c r="BL565" s="73"/>
      <c r="BM565" s="73"/>
      <c r="BN565" s="73"/>
      <c r="BO565" s="73"/>
      <c r="BP565" s="73"/>
      <c r="BQ565" s="73"/>
      <c r="BR565" s="73"/>
      <c r="BS565" s="73"/>
      <c r="BT565" s="73"/>
      <c r="BU565" s="73"/>
      <c r="BV565" s="73"/>
      <c r="BW565" s="73"/>
      <c r="BX565" s="73"/>
      <c r="BY565" s="73"/>
      <c r="BZ565" s="73"/>
      <c r="CA565" s="73"/>
      <c r="CB565" s="73"/>
      <c r="CC565" s="73"/>
      <c r="CD565" s="73"/>
      <c r="CE565" s="73"/>
      <c r="CF565" s="73"/>
      <c r="CG565" s="73"/>
      <c r="CH565" s="73"/>
      <c r="CI565" s="73"/>
      <c r="CJ565" s="73"/>
      <c r="CK565" s="73"/>
      <c r="CL565" s="73"/>
      <c r="CM565" s="73"/>
      <c r="CN565" s="73"/>
      <c r="CO565" s="73"/>
      <c r="CP565" s="73"/>
      <c r="CQ565" s="73"/>
      <c r="CR565" s="73"/>
      <c r="CS565" s="73"/>
      <c r="CT565" s="73"/>
      <c r="CU565" s="73"/>
      <c r="CV565" s="73"/>
      <c r="CW565" s="73"/>
      <c r="CX565" s="73"/>
      <c r="CY565" s="73"/>
      <c r="CZ565" s="73"/>
      <c r="DA565" s="73"/>
      <c r="DB565" s="73"/>
      <c r="DC565" s="73"/>
      <c r="DD565" s="73"/>
      <c r="DE565" s="73"/>
      <c r="DF565" s="73"/>
      <c r="DG565" s="73"/>
      <c r="DH565" s="73"/>
      <c r="DI565" s="73"/>
      <c r="DJ565" s="73"/>
      <c r="DK565" s="73"/>
      <c r="DL565" s="73"/>
      <c r="DM565" s="73"/>
      <c r="DN565" s="73"/>
      <c r="DO565" s="73"/>
      <c r="DP565" s="73"/>
      <c r="DQ565" s="73"/>
      <c r="DR565" s="73"/>
      <c r="DS565" s="73"/>
      <c r="DT565" s="73"/>
      <c r="DU565" s="73"/>
      <c r="DV565" s="73"/>
      <c r="DW565" s="73"/>
      <c r="DX565" s="73"/>
      <c r="DY565" s="73"/>
      <c r="DZ565" s="73"/>
      <c r="EA565" s="73"/>
      <c r="EB565" s="73"/>
      <c r="EC565" s="73"/>
      <c r="ED565" s="73"/>
      <c r="EE565" s="73"/>
      <c r="EF565" s="73"/>
      <c r="EG565" s="73"/>
      <c r="EH565" s="73"/>
      <c r="EI565" s="73"/>
      <c r="EJ565" s="73"/>
      <c r="EK565" s="73"/>
      <c r="EL565" s="73"/>
      <c r="EM565" s="73"/>
      <c r="EN565" s="73"/>
      <c r="EO565" s="73"/>
      <c r="EP565" s="73"/>
      <c r="EQ565" s="73"/>
      <c r="ER565" s="73"/>
      <c r="ES565" s="73"/>
      <c r="ET565" s="73"/>
      <c r="EU565" s="73"/>
      <c r="EV565" s="73"/>
      <c r="EW565" s="73"/>
      <c r="EX565" s="73"/>
      <c r="EY565" s="73"/>
      <c r="EZ565" s="73"/>
      <c r="FA565" s="73"/>
      <c r="FB565" s="73"/>
      <c r="FC565" s="73"/>
      <c r="FD565" s="73"/>
      <c r="FE565" s="73"/>
      <c r="FF565" s="73"/>
      <c r="FG565" s="73"/>
      <c r="FH565" s="73"/>
      <c r="FI565" s="73"/>
      <c r="FJ565" s="73"/>
      <c r="FK565" s="73"/>
      <c r="FL565" s="73"/>
      <c r="FM565" s="73"/>
      <c r="FN565" s="73"/>
      <c r="FO565" s="73"/>
      <c r="FP565" s="73"/>
      <c r="FQ565" s="73"/>
      <c r="FR565" s="73"/>
      <c r="FS565" s="73"/>
      <c r="FT565" s="73"/>
      <c r="FU565" s="73"/>
      <c r="FV565" s="73"/>
      <c r="FW565" s="73"/>
      <c r="FX565" s="73"/>
      <c r="FY565" s="73"/>
      <c r="FZ565" s="73"/>
      <c r="GA565" s="73"/>
      <c r="GB565" s="73"/>
      <c r="GC565" s="73"/>
      <c r="GD565" s="73"/>
      <c r="GE565" s="73"/>
      <c r="GF565" s="73"/>
      <c r="GG565" s="73"/>
      <c r="GH565" s="73"/>
      <c r="GI565" s="73"/>
      <c r="GJ565" s="73"/>
      <c r="GK565" s="73"/>
      <c r="GL565" s="73"/>
      <c r="GM565" s="73"/>
      <c r="GN565" s="73"/>
      <c r="GO565" s="73"/>
      <c r="GP565" s="73"/>
      <c r="GQ565" s="73"/>
      <c r="GR565" s="73"/>
      <c r="GS565" s="73"/>
      <c r="GT565" s="73"/>
      <c r="GU565" s="73"/>
      <c r="GV565" s="73"/>
      <c r="GW565" s="73"/>
      <c r="GX565" s="73"/>
      <c r="GY565" s="73"/>
      <c r="GZ565" s="73"/>
      <c r="HA565" s="73"/>
      <c r="HB565" s="73"/>
      <c r="HC565" s="73"/>
      <c r="HD565" s="73"/>
      <c r="HE565" s="73"/>
      <c r="HF565" s="73"/>
      <c r="HG565" s="73"/>
      <c r="HH565" s="73"/>
      <c r="HI565" s="73"/>
      <c r="HJ565" s="73"/>
      <c r="HK565" s="73"/>
      <c r="HL565" s="73"/>
      <c r="HM565" s="73"/>
      <c r="HN565" s="73"/>
      <c r="HO565" s="73"/>
      <c r="HP565" s="73"/>
      <c r="HQ565" s="73"/>
      <c r="HR565" s="73"/>
      <c r="HS565" s="73"/>
      <c r="HT565" s="73"/>
      <c r="HU565" s="73"/>
      <c r="HV565" s="73"/>
      <c r="HW565" s="73"/>
      <c r="HX565" s="73"/>
    </row>
    <row r="566" spans="1:232" s="72" customFormat="1" ht="56.25" x14ac:dyDescent="0.2">
      <c r="A566" s="186">
        <v>5060</v>
      </c>
      <c r="B566" s="90"/>
      <c r="C566" s="88" t="s">
        <v>161</v>
      </c>
      <c r="D566" s="29" t="s">
        <v>1</v>
      </c>
      <c r="E566" s="93">
        <v>16</v>
      </c>
      <c r="F566" s="164"/>
      <c r="G566" s="32">
        <f t="shared" si="38"/>
        <v>0</v>
      </c>
      <c r="H566" s="73"/>
      <c r="I566" s="73"/>
      <c r="J566" s="73"/>
      <c r="K566" s="73"/>
      <c r="L566" s="73"/>
      <c r="M566" s="73"/>
      <c r="N566" s="73"/>
      <c r="O566" s="73"/>
      <c r="P566" s="73"/>
      <c r="Q566" s="73"/>
      <c r="R566" s="73"/>
      <c r="S566" s="73"/>
      <c r="T566" s="73"/>
      <c r="U566" s="73"/>
      <c r="V566" s="73"/>
      <c r="W566" s="73"/>
      <c r="X566" s="73"/>
      <c r="Y566" s="73"/>
      <c r="Z566" s="73"/>
      <c r="AA566" s="73"/>
      <c r="AB566" s="73"/>
      <c r="AC566" s="73"/>
      <c r="AD566" s="73"/>
      <c r="AE566" s="73"/>
      <c r="AF566" s="73"/>
      <c r="AG566" s="73"/>
      <c r="AH566" s="73"/>
      <c r="AI566" s="73"/>
      <c r="AJ566" s="73"/>
      <c r="AK566" s="73"/>
      <c r="AL566" s="73"/>
      <c r="AM566" s="73"/>
      <c r="AN566" s="73"/>
      <c r="AO566" s="73"/>
      <c r="AP566" s="73"/>
      <c r="AQ566" s="73"/>
      <c r="AR566" s="73"/>
      <c r="AS566" s="73"/>
      <c r="AT566" s="73"/>
      <c r="AU566" s="73"/>
      <c r="AV566" s="73"/>
      <c r="AW566" s="73"/>
      <c r="AX566" s="73"/>
      <c r="AY566" s="73"/>
      <c r="AZ566" s="73"/>
      <c r="BA566" s="73"/>
      <c r="BB566" s="73"/>
      <c r="BC566" s="73"/>
      <c r="BD566" s="73"/>
      <c r="BE566" s="73"/>
      <c r="BF566" s="73"/>
      <c r="BG566" s="73"/>
      <c r="BH566" s="73"/>
      <c r="BI566" s="73"/>
      <c r="BJ566" s="73"/>
      <c r="BK566" s="73"/>
      <c r="BL566" s="73"/>
      <c r="BM566" s="73"/>
      <c r="BN566" s="73"/>
      <c r="BO566" s="73"/>
      <c r="BP566" s="73"/>
      <c r="BQ566" s="73"/>
      <c r="BR566" s="73"/>
      <c r="BS566" s="73"/>
      <c r="BT566" s="73"/>
      <c r="BU566" s="73"/>
      <c r="BV566" s="73"/>
      <c r="BW566" s="73"/>
      <c r="BX566" s="73"/>
      <c r="BY566" s="73"/>
      <c r="BZ566" s="73"/>
      <c r="CA566" s="73"/>
      <c r="CB566" s="73"/>
      <c r="CC566" s="73"/>
      <c r="CD566" s="73"/>
      <c r="CE566" s="73"/>
      <c r="CF566" s="73"/>
      <c r="CG566" s="73"/>
      <c r="CH566" s="73"/>
      <c r="CI566" s="73"/>
      <c r="CJ566" s="73"/>
      <c r="CK566" s="73"/>
      <c r="CL566" s="73"/>
      <c r="CM566" s="73"/>
      <c r="CN566" s="73"/>
      <c r="CO566" s="73"/>
      <c r="CP566" s="73"/>
      <c r="CQ566" s="73"/>
      <c r="CR566" s="73"/>
      <c r="CS566" s="73"/>
      <c r="CT566" s="73"/>
      <c r="CU566" s="73"/>
      <c r="CV566" s="73"/>
      <c r="CW566" s="73"/>
      <c r="CX566" s="73"/>
      <c r="CY566" s="73"/>
      <c r="CZ566" s="73"/>
      <c r="DA566" s="73"/>
      <c r="DB566" s="73"/>
      <c r="DC566" s="73"/>
      <c r="DD566" s="73"/>
      <c r="DE566" s="73"/>
      <c r="DF566" s="73"/>
      <c r="DG566" s="73"/>
      <c r="DH566" s="73"/>
      <c r="DI566" s="73"/>
      <c r="DJ566" s="73"/>
      <c r="DK566" s="73"/>
      <c r="DL566" s="73"/>
      <c r="DM566" s="73"/>
      <c r="DN566" s="73"/>
      <c r="DO566" s="73"/>
      <c r="DP566" s="73"/>
      <c r="DQ566" s="73"/>
      <c r="DR566" s="73"/>
      <c r="DS566" s="73"/>
      <c r="DT566" s="73"/>
      <c r="DU566" s="73"/>
      <c r="DV566" s="73"/>
      <c r="DW566" s="73"/>
      <c r="DX566" s="73"/>
      <c r="DY566" s="73"/>
      <c r="DZ566" s="73"/>
      <c r="EA566" s="73"/>
      <c r="EB566" s="73"/>
      <c r="EC566" s="73"/>
      <c r="ED566" s="73"/>
      <c r="EE566" s="73"/>
      <c r="EF566" s="73"/>
      <c r="EG566" s="73"/>
      <c r="EH566" s="73"/>
      <c r="EI566" s="73"/>
      <c r="EJ566" s="73"/>
      <c r="EK566" s="73"/>
      <c r="EL566" s="73"/>
      <c r="EM566" s="73"/>
      <c r="EN566" s="73"/>
      <c r="EO566" s="73"/>
      <c r="EP566" s="73"/>
      <c r="EQ566" s="73"/>
      <c r="ER566" s="73"/>
      <c r="ES566" s="73"/>
      <c r="ET566" s="73"/>
      <c r="EU566" s="73"/>
      <c r="EV566" s="73"/>
      <c r="EW566" s="73"/>
      <c r="EX566" s="73"/>
      <c r="EY566" s="73"/>
      <c r="EZ566" s="73"/>
      <c r="FA566" s="73"/>
      <c r="FB566" s="73"/>
      <c r="FC566" s="73"/>
      <c r="FD566" s="73"/>
      <c r="FE566" s="73"/>
      <c r="FF566" s="73"/>
      <c r="FG566" s="73"/>
      <c r="FH566" s="73"/>
      <c r="FI566" s="73"/>
      <c r="FJ566" s="73"/>
      <c r="FK566" s="73"/>
      <c r="FL566" s="73"/>
      <c r="FM566" s="73"/>
      <c r="FN566" s="73"/>
      <c r="FO566" s="73"/>
      <c r="FP566" s="73"/>
      <c r="FQ566" s="73"/>
      <c r="FR566" s="73"/>
      <c r="FS566" s="73"/>
      <c r="FT566" s="73"/>
      <c r="FU566" s="73"/>
      <c r="FV566" s="73"/>
      <c r="FW566" s="73"/>
      <c r="FX566" s="73"/>
      <c r="FY566" s="73"/>
      <c r="FZ566" s="73"/>
      <c r="GA566" s="73"/>
      <c r="GB566" s="73"/>
      <c r="GC566" s="73"/>
      <c r="GD566" s="73"/>
      <c r="GE566" s="73"/>
      <c r="GF566" s="73"/>
      <c r="GG566" s="73"/>
      <c r="GH566" s="73"/>
      <c r="GI566" s="73"/>
      <c r="GJ566" s="73"/>
      <c r="GK566" s="73"/>
      <c r="GL566" s="73"/>
      <c r="GM566" s="73"/>
      <c r="GN566" s="73"/>
      <c r="GO566" s="73"/>
      <c r="GP566" s="73"/>
      <c r="GQ566" s="73"/>
      <c r="GR566" s="73"/>
      <c r="GS566" s="73"/>
      <c r="GT566" s="73"/>
      <c r="GU566" s="73"/>
      <c r="GV566" s="73"/>
      <c r="GW566" s="73"/>
      <c r="GX566" s="73"/>
      <c r="GY566" s="73"/>
      <c r="GZ566" s="73"/>
      <c r="HA566" s="73"/>
      <c r="HB566" s="73"/>
      <c r="HC566" s="73"/>
      <c r="HD566" s="73"/>
      <c r="HE566" s="73"/>
      <c r="HF566" s="73"/>
      <c r="HG566" s="73"/>
      <c r="HH566" s="73"/>
      <c r="HI566" s="73"/>
      <c r="HJ566" s="73"/>
      <c r="HK566" s="73"/>
      <c r="HL566" s="73"/>
      <c r="HM566" s="73"/>
      <c r="HN566" s="73"/>
      <c r="HO566" s="73"/>
      <c r="HP566" s="73"/>
      <c r="HQ566" s="73"/>
      <c r="HR566" s="73"/>
      <c r="HS566" s="73"/>
      <c r="HT566" s="73"/>
      <c r="HU566" s="73"/>
      <c r="HV566" s="73"/>
      <c r="HW566" s="73"/>
      <c r="HX566" s="73"/>
    </row>
    <row r="567" spans="1:232" s="72" customFormat="1" ht="78.75" x14ac:dyDescent="0.2">
      <c r="A567" s="186">
        <v>5070</v>
      </c>
      <c r="B567" s="90"/>
      <c r="C567" s="88" t="s">
        <v>162</v>
      </c>
      <c r="D567" s="29" t="s">
        <v>1</v>
      </c>
      <c r="E567" s="93">
        <v>40</v>
      </c>
      <c r="F567" s="164"/>
      <c r="G567" s="32">
        <f t="shared" si="38"/>
        <v>0</v>
      </c>
      <c r="H567" s="73"/>
      <c r="I567" s="73"/>
      <c r="J567" s="73"/>
      <c r="K567" s="73"/>
      <c r="L567" s="73"/>
      <c r="M567" s="73"/>
      <c r="N567" s="73"/>
      <c r="O567" s="73"/>
      <c r="P567" s="73"/>
      <c r="Q567" s="73"/>
      <c r="R567" s="73"/>
      <c r="S567" s="73"/>
      <c r="T567" s="73"/>
      <c r="U567" s="73"/>
      <c r="V567" s="73"/>
      <c r="W567" s="73"/>
      <c r="X567" s="73"/>
      <c r="Y567" s="73"/>
      <c r="Z567" s="73"/>
      <c r="AA567" s="73"/>
      <c r="AB567" s="73"/>
      <c r="AC567" s="73"/>
      <c r="AD567" s="73"/>
      <c r="AE567" s="73"/>
      <c r="AF567" s="73"/>
      <c r="AG567" s="73"/>
      <c r="AH567" s="73"/>
      <c r="AI567" s="73"/>
      <c r="AJ567" s="73"/>
      <c r="AK567" s="73"/>
      <c r="AL567" s="73"/>
      <c r="AM567" s="73"/>
      <c r="AN567" s="73"/>
      <c r="AO567" s="73"/>
      <c r="AP567" s="73"/>
      <c r="AQ567" s="73"/>
      <c r="AR567" s="73"/>
      <c r="AS567" s="73"/>
      <c r="AT567" s="73"/>
      <c r="AU567" s="73"/>
      <c r="AV567" s="73"/>
      <c r="AW567" s="73"/>
      <c r="AX567" s="73"/>
      <c r="AY567" s="73"/>
      <c r="AZ567" s="73"/>
      <c r="BA567" s="73"/>
      <c r="BB567" s="73"/>
      <c r="BC567" s="73"/>
      <c r="BD567" s="73"/>
      <c r="BE567" s="73"/>
      <c r="BF567" s="73"/>
      <c r="BG567" s="73"/>
      <c r="BH567" s="73"/>
      <c r="BI567" s="73"/>
      <c r="BJ567" s="73"/>
      <c r="BK567" s="73"/>
      <c r="BL567" s="73"/>
      <c r="BM567" s="73"/>
      <c r="BN567" s="73"/>
      <c r="BO567" s="73"/>
      <c r="BP567" s="73"/>
      <c r="BQ567" s="73"/>
      <c r="BR567" s="73"/>
      <c r="BS567" s="73"/>
      <c r="BT567" s="73"/>
      <c r="BU567" s="73"/>
      <c r="BV567" s="73"/>
      <c r="BW567" s="73"/>
      <c r="BX567" s="73"/>
      <c r="BY567" s="73"/>
      <c r="BZ567" s="73"/>
      <c r="CA567" s="73"/>
      <c r="CB567" s="73"/>
      <c r="CC567" s="73"/>
      <c r="CD567" s="73"/>
      <c r="CE567" s="73"/>
      <c r="CF567" s="73"/>
      <c r="CG567" s="73"/>
      <c r="CH567" s="73"/>
      <c r="CI567" s="73"/>
      <c r="CJ567" s="73"/>
      <c r="CK567" s="73"/>
      <c r="CL567" s="73"/>
      <c r="CM567" s="73"/>
      <c r="CN567" s="73"/>
      <c r="CO567" s="73"/>
      <c r="CP567" s="73"/>
      <c r="CQ567" s="73"/>
      <c r="CR567" s="73"/>
      <c r="CS567" s="73"/>
      <c r="CT567" s="73"/>
      <c r="CU567" s="73"/>
      <c r="CV567" s="73"/>
      <c r="CW567" s="73"/>
      <c r="CX567" s="73"/>
      <c r="CY567" s="73"/>
      <c r="CZ567" s="73"/>
      <c r="DA567" s="73"/>
      <c r="DB567" s="73"/>
      <c r="DC567" s="73"/>
      <c r="DD567" s="73"/>
      <c r="DE567" s="73"/>
      <c r="DF567" s="73"/>
      <c r="DG567" s="73"/>
      <c r="DH567" s="73"/>
      <c r="DI567" s="73"/>
      <c r="DJ567" s="73"/>
      <c r="DK567" s="73"/>
      <c r="DL567" s="73"/>
      <c r="DM567" s="73"/>
      <c r="DN567" s="73"/>
      <c r="DO567" s="73"/>
      <c r="DP567" s="73"/>
      <c r="DQ567" s="73"/>
      <c r="DR567" s="73"/>
      <c r="DS567" s="73"/>
      <c r="DT567" s="73"/>
      <c r="DU567" s="73"/>
      <c r="DV567" s="73"/>
      <c r="DW567" s="73"/>
      <c r="DX567" s="73"/>
      <c r="DY567" s="73"/>
      <c r="DZ567" s="73"/>
      <c r="EA567" s="73"/>
      <c r="EB567" s="73"/>
      <c r="EC567" s="73"/>
      <c r="ED567" s="73"/>
      <c r="EE567" s="73"/>
      <c r="EF567" s="73"/>
      <c r="EG567" s="73"/>
      <c r="EH567" s="73"/>
      <c r="EI567" s="73"/>
      <c r="EJ567" s="73"/>
      <c r="EK567" s="73"/>
      <c r="EL567" s="73"/>
      <c r="EM567" s="73"/>
      <c r="EN567" s="73"/>
      <c r="EO567" s="73"/>
      <c r="EP567" s="73"/>
      <c r="EQ567" s="73"/>
      <c r="ER567" s="73"/>
      <c r="ES567" s="73"/>
      <c r="ET567" s="73"/>
      <c r="EU567" s="73"/>
      <c r="EV567" s="73"/>
      <c r="EW567" s="73"/>
      <c r="EX567" s="73"/>
      <c r="EY567" s="73"/>
      <c r="EZ567" s="73"/>
      <c r="FA567" s="73"/>
      <c r="FB567" s="73"/>
      <c r="FC567" s="73"/>
      <c r="FD567" s="73"/>
      <c r="FE567" s="73"/>
      <c r="FF567" s="73"/>
      <c r="FG567" s="73"/>
      <c r="FH567" s="73"/>
      <c r="FI567" s="73"/>
      <c r="FJ567" s="73"/>
      <c r="FK567" s="73"/>
      <c r="FL567" s="73"/>
      <c r="FM567" s="73"/>
      <c r="FN567" s="73"/>
      <c r="FO567" s="73"/>
      <c r="FP567" s="73"/>
      <c r="FQ567" s="73"/>
      <c r="FR567" s="73"/>
      <c r="FS567" s="73"/>
      <c r="FT567" s="73"/>
      <c r="FU567" s="73"/>
      <c r="FV567" s="73"/>
      <c r="FW567" s="73"/>
      <c r="FX567" s="73"/>
      <c r="FY567" s="73"/>
      <c r="FZ567" s="73"/>
      <c r="GA567" s="73"/>
      <c r="GB567" s="73"/>
      <c r="GC567" s="73"/>
      <c r="GD567" s="73"/>
      <c r="GE567" s="73"/>
      <c r="GF567" s="73"/>
      <c r="GG567" s="73"/>
      <c r="GH567" s="73"/>
      <c r="GI567" s="73"/>
      <c r="GJ567" s="73"/>
      <c r="GK567" s="73"/>
      <c r="GL567" s="73"/>
      <c r="GM567" s="73"/>
      <c r="GN567" s="73"/>
      <c r="GO567" s="73"/>
      <c r="GP567" s="73"/>
      <c r="GQ567" s="73"/>
      <c r="GR567" s="73"/>
      <c r="GS567" s="73"/>
      <c r="GT567" s="73"/>
      <c r="GU567" s="73"/>
      <c r="GV567" s="73"/>
      <c r="GW567" s="73"/>
      <c r="GX567" s="73"/>
      <c r="GY567" s="73"/>
      <c r="GZ567" s="73"/>
      <c r="HA567" s="73"/>
      <c r="HB567" s="73"/>
      <c r="HC567" s="73"/>
      <c r="HD567" s="73"/>
      <c r="HE567" s="73"/>
      <c r="HF567" s="73"/>
      <c r="HG567" s="73"/>
      <c r="HH567" s="73"/>
      <c r="HI567" s="73"/>
      <c r="HJ567" s="73"/>
      <c r="HK567" s="73"/>
      <c r="HL567" s="73"/>
      <c r="HM567" s="73"/>
      <c r="HN567" s="73"/>
      <c r="HO567" s="73"/>
      <c r="HP567" s="73"/>
      <c r="HQ567" s="73"/>
      <c r="HR567" s="73"/>
      <c r="HS567" s="73"/>
      <c r="HT567" s="73"/>
      <c r="HU567" s="73"/>
      <c r="HV567" s="73"/>
      <c r="HW567" s="73"/>
      <c r="HX567" s="73"/>
    </row>
    <row r="568" spans="1:232" s="72" customFormat="1" x14ac:dyDescent="0.2">
      <c r="B568" s="90"/>
      <c r="C568" s="88"/>
      <c r="D568" s="29"/>
      <c r="E568" s="93"/>
      <c r="F568" s="164"/>
      <c r="G568" s="32"/>
      <c r="H568" s="73"/>
      <c r="I568" s="73"/>
      <c r="J568" s="73"/>
      <c r="K568" s="73"/>
      <c r="L568" s="73"/>
      <c r="M568" s="73"/>
      <c r="N568" s="73"/>
      <c r="O568" s="73"/>
      <c r="P568" s="73"/>
      <c r="Q568" s="73"/>
      <c r="R568" s="73"/>
      <c r="S568" s="73"/>
      <c r="T568" s="73"/>
      <c r="U568" s="73"/>
      <c r="V568" s="73"/>
      <c r="W568" s="73"/>
      <c r="X568" s="73"/>
      <c r="Y568" s="73"/>
      <c r="Z568" s="73"/>
      <c r="AA568" s="73"/>
      <c r="AB568" s="73"/>
      <c r="AC568" s="73"/>
      <c r="AD568" s="73"/>
      <c r="AE568" s="73"/>
      <c r="AF568" s="73"/>
      <c r="AG568" s="73"/>
      <c r="AH568" s="73"/>
      <c r="AI568" s="73"/>
      <c r="AJ568" s="73"/>
      <c r="AK568" s="73"/>
      <c r="AL568" s="73"/>
      <c r="AM568" s="73"/>
      <c r="AN568" s="73"/>
      <c r="AO568" s="73"/>
      <c r="AP568" s="73"/>
      <c r="AQ568" s="73"/>
      <c r="AR568" s="73"/>
      <c r="AS568" s="73"/>
      <c r="AT568" s="73"/>
      <c r="AU568" s="73"/>
      <c r="AV568" s="73"/>
      <c r="AW568" s="73"/>
      <c r="AX568" s="73"/>
      <c r="AY568" s="73"/>
      <c r="AZ568" s="73"/>
      <c r="BA568" s="73"/>
      <c r="BB568" s="73"/>
      <c r="BC568" s="73"/>
      <c r="BD568" s="73"/>
      <c r="BE568" s="73"/>
      <c r="BF568" s="73"/>
      <c r="BG568" s="73"/>
      <c r="BH568" s="73"/>
      <c r="BI568" s="73"/>
      <c r="BJ568" s="73"/>
      <c r="BK568" s="73"/>
      <c r="BL568" s="73"/>
      <c r="BM568" s="73"/>
      <c r="BN568" s="73"/>
      <c r="BO568" s="73"/>
      <c r="BP568" s="73"/>
      <c r="BQ568" s="73"/>
      <c r="BR568" s="73"/>
      <c r="BS568" s="73"/>
      <c r="BT568" s="73"/>
      <c r="BU568" s="73"/>
      <c r="BV568" s="73"/>
      <c r="BW568" s="73"/>
      <c r="BX568" s="73"/>
      <c r="BY568" s="73"/>
      <c r="BZ568" s="73"/>
      <c r="CA568" s="73"/>
      <c r="CB568" s="73"/>
      <c r="CC568" s="73"/>
      <c r="CD568" s="73"/>
      <c r="CE568" s="73"/>
      <c r="CF568" s="73"/>
      <c r="CG568" s="73"/>
      <c r="CH568" s="73"/>
      <c r="CI568" s="73"/>
      <c r="CJ568" s="73"/>
      <c r="CK568" s="73"/>
      <c r="CL568" s="73"/>
      <c r="CM568" s="73"/>
      <c r="CN568" s="73"/>
      <c r="CO568" s="73"/>
      <c r="CP568" s="73"/>
      <c r="CQ568" s="73"/>
      <c r="CR568" s="73"/>
      <c r="CS568" s="73"/>
      <c r="CT568" s="73"/>
      <c r="CU568" s="73"/>
      <c r="CV568" s="73"/>
      <c r="CW568" s="73"/>
      <c r="CX568" s="73"/>
      <c r="CY568" s="73"/>
      <c r="CZ568" s="73"/>
      <c r="DA568" s="73"/>
      <c r="DB568" s="73"/>
      <c r="DC568" s="73"/>
      <c r="DD568" s="73"/>
      <c r="DE568" s="73"/>
      <c r="DF568" s="73"/>
      <c r="DG568" s="73"/>
      <c r="DH568" s="73"/>
      <c r="DI568" s="73"/>
      <c r="DJ568" s="73"/>
      <c r="DK568" s="73"/>
      <c r="DL568" s="73"/>
      <c r="DM568" s="73"/>
      <c r="DN568" s="73"/>
      <c r="DO568" s="73"/>
      <c r="DP568" s="73"/>
      <c r="DQ568" s="73"/>
      <c r="DR568" s="73"/>
      <c r="DS568" s="73"/>
      <c r="DT568" s="73"/>
      <c r="DU568" s="73"/>
      <c r="DV568" s="73"/>
      <c r="DW568" s="73"/>
      <c r="DX568" s="73"/>
      <c r="DY568" s="73"/>
      <c r="DZ568" s="73"/>
      <c r="EA568" s="73"/>
      <c r="EB568" s="73"/>
      <c r="EC568" s="73"/>
      <c r="ED568" s="73"/>
      <c r="EE568" s="73"/>
      <c r="EF568" s="73"/>
      <c r="EG568" s="73"/>
      <c r="EH568" s="73"/>
      <c r="EI568" s="73"/>
      <c r="EJ568" s="73"/>
      <c r="EK568" s="73"/>
      <c r="EL568" s="73"/>
      <c r="EM568" s="73"/>
      <c r="EN568" s="73"/>
      <c r="EO568" s="73"/>
      <c r="EP568" s="73"/>
      <c r="EQ568" s="73"/>
      <c r="ER568" s="73"/>
      <c r="ES568" s="73"/>
      <c r="ET568" s="73"/>
      <c r="EU568" s="73"/>
      <c r="EV568" s="73"/>
      <c r="EW568" s="73"/>
      <c r="EX568" s="73"/>
      <c r="EY568" s="73"/>
      <c r="EZ568" s="73"/>
      <c r="FA568" s="73"/>
      <c r="FB568" s="73"/>
      <c r="FC568" s="73"/>
      <c r="FD568" s="73"/>
      <c r="FE568" s="73"/>
      <c r="FF568" s="73"/>
      <c r="FG568" s="73"/>
      <c r="FH568" s="73"/>
      <c r="FI568" s="73"/>
      <c r="FJ568" s="73"/>
      <c r="FK568" s="73"/>
      <c r="FL568" s="73"/>
      <c r="FM568" s="73"/>
      <c r="FN568" s="73"/>
      <c r="FO568" s="73"/>
      <c r="FP568" s="73"/>
      <c r="FQ568" s="73"/>
      <c r="FR568" s="73"/>
      <c r="FS568" s="73"/>
      <c r="FT568" s="73"/>
      <c r="FU568" s="73"/>
      <c r="FV568" s="73"/>
      <c r="FW568" s="73"/>
      <c r="FX568" s="73"/>
      <c r="FY568" s="73"/>
      <c r="FZ568" s="73"/>
      <c r="GA568" s="73"/>
      <c r="GB568" s="73"/>
      <c r="GC568" s="73"/>
      <c r="GD568" s="73"/>
      <c r="GE568" s="73"/>
      <c r="GF568" s="73"/>
      <c r="GG568" s="73"/>
      <c r="GH568" s="73"/>
      <c r="GI568" s="73"/>
      <c r="GJ568" s="73"/>
      <c r="GK568" s="73"/>
      <c r="GL568" s="73"/>
      <c r="GM568" s="73"/>
      <c r="GN568" s="73"/>
      <c r="GO568" s="73"/>
      <c r="GP568" s="73"/>
      <c r="GQ568" s="73"/>
      <c r="GR568" s="73"/>
      <c r="GS568" s="73"/>
      <c r="GT568" s="73"/>
      <c r="GU568" s="73"/>
      <c r="GV568" s="73"/>
      <c r="GW568" s="73"/>
      <c r="GX568" s="73"/>
      <c r="GY568" s="73"/>
      <c r="GZ568" s="73"/>
      <c r="HA568" s="73"/>
      <c r="HB568" s="73"/>
      <c r="HC568" s="73"/>
      <c r="HD568" s="73"/>
      <c r="HE568" s="73"/>
      <c r="HF568" s="73"/>
      <c r="HG568" s="73"/>
      <c r="HH568" s="73"/>
      <c r="HI568" s="73"/>
      <c r="HJ568" s="73"/>
      <c r="HK568" s="73"/>
      <c r="HL568" s="73"/>
      <c r="HM568" s="73"/>
      <c r="HN568" s="73"/>
      <c r="HO568" s="73"/>
      <c r="HP568" s="73"/>
      <c r="HQ568" s="73"/>
      <c r="HR568" s="73"/>
      <c r="HS568" s="73"/>
      <c r="HT568" s="73"/>
      <c r="HU568" s="73"/>
      <c r="HV568" s="73"/>
      <c r="HW568" s="73"/>
      <c r="HX568" s="73"/>
    </row>
    <row r="569" spans="1:232" s="79" customFormat="1" ht="11.25" x14ac:dyDescent="0.2">
      <c r="A569" s="85"/>
      <c r="B569" s="85"/>
      <c r="C569" s="86" t="s">
        <v>28</v>
      </c>
      <c r="D569" s="86"/>
      <c r="E569" s="87"/>
      <c r="F569" s="67"/>
      <c r="G569" s="67">
        <f>+G570+G572</f>
        <v>0</v>
      </c>
    </row>
    <row r="570" spans="1:232" s="79" customFormat="1" ht="11.25" collapsed="1" x14ac:dyDescent="0.2">
      <c r="A570" s="94"/>
      <c r="B570" s="94"/>
      <c r="C570" s="102" t="s">
        <v>29</v>
      </c>
      <c r="D570" s="103"/>
      <c r="E570" s="97"/>
      <c r="F570" s="98"/>
      <c r="G570" s="98">
        <f>SUM(G571)</f>
        <v>0</v>
      </c>
    </row>
    <row r="571" spans="1:232" s="72" customFormat="1" ht="45" x14ac:dyDescent="0.2">
      <c r="A571" s="186">
        <v>5080</v>
      </c>
      <c r="B571" s="90"/>
      <c r="C571" s="99" t="s">
        <v>322</v>
      </c>
      <c r="D571" s="29" t="s">
        <v>12</v>
      </c>
      <c r="E571" s="89">
        <v>63.26</v>
      </c>
      <c r="F571" s="160"/>
      <c r="G571" s="32">
        <f t="shared" ref="G571" si="39">ROUND(F571*E571,2)</f>
        <v>0</v>
      </c>
      <c r="H571" s="73"/>
      <c r="I571" s="73"/>
      <c r="J571" s="73"/>
      <c r="K571" s="73"/>
      <c r="L571" s="73"/>
      <c r="M571" s="73"/>
      <c r="N571" s="73"/>
      <c r="O571" s="73"/>
      <c r="P571" s="73"/>
      <c r="Q571" s="73"/>
      <c r="R571" s="73"/>
      <c r="S571" s="73"/>
      <c r="T571" s="73"/>
      <c r="U571" s="73"/>
      <c r="V571" s="73"/>
      <c r="W571" s="73"/>
      <c r="X571" s="73"/>
      <c r="Y571" s="73"/>
      <c r="Z571" s="73"/>
      <c r="AA571" s="73"/>
      <c r="AB571" s="73"/>
      <c r="AC571" s="73"/>
      <c r="AD571" s="73"/>
      <c r="AE571" s="73"/>
      <c r="AF571" s="73"/>
      <c r="AG571" s="73"/>
      <c r="AH571" s="73"/>
      <c r="AI571" s="73"/>
      <c r="AJ571" s="73"/>
      <c r="AK571" s="73"/>
      <c r="AL571" s="73"/>
      <c r="AM571" s="73"/>
      <c r="AN571" s="73"/>
      <c r="AO571" s="73"/>
      <c r="AP571" s="73"/>
      <c r="AQ571" s="73"/>
      <c r="AR571" s="73"/>
      <c r="AS571" s="73"/>
      <c r="AT571" s="73"/>
      <c r="AU571" s="73"/>
      <c r="AV571" s="73"/>
      <c r="AW571" s="73"/>
      <c r="AX571" s="73"/>
      <c r="AY571" s="73"/>
      <c r="AZ571" s="73"/>
      <c r="BA571" s="73"/>
      <c r="BB571" s="73"/>
      <c r="BC571" s="73"/>
      <c r="BD571" s="73"/>
      <c r="BE571" s="73"/>
      <c r="BF571" s="73"/>
      <c r="BG571" s="73"/>
      <c r="BH571" s="73"/>
      <c r="BI571" s="73"/>
      <c r="BJ571" s="73"/>
      <c r="BK571" s="73"/>
      <c r="BL571" s="73"/>
      <c r="BM571" s="73"/>
      <c r="BN571" s="73"/>
      <c r="BO571" s="73"/>
      <c r="BP571" s="73"/>
      <c r="BQ571" s="73"/>
      <c r="BR571" s="73"/>
      <c r="BS571" s="73"/>
      <c r="BT571" s="73"/>
      <c r="BU571" s="73"/>
      <c r="BV571" s="73"/>
      <c r="BW571" s="73"/>
      <c r="BX571" s="73"/>
      <c r="BY571" s="73"/>
      <c r="BZ571" s="73"/>
      <c r="CA571" s="73"/>
      <c r="CB571" s="73"/>
      <c r="CC571" s="73"/>
      <c r="CD571" s="73"/>
      <c r="CE571" s="73"/>
      <c r="CF571" s="73"/>
      <c r="CG571" s="73"/>
      <c r="CH571" s="73"/>
      <c r="CI571" s="73"/>
      <c r="CJ571" s="73"/>
      <c r="CK571" s="73"/>
      <c r="CL571" s="73"/>
      <c r="CM571" s="73"/>
      <c r="CN571" s="73"/>
      <c r="CO571" s="73"/>
      <c r="CP571" s="73"/>
      <c r="CQ571" s="73"/>
      <c r="CR571" s="73"/>
      <c r="CS571" s="73"/>
      <c r="CT571" s="73"/>
      <c r="CU571" s="73"/>
      <c r="CV571" s="73"/>
      <c r="CW571" s="73"/>
      <c r="CX571" s="73"/>
      <c r="CY571" s="73"/>
      <c r="CZ571" s="73"/>
      <c r="DA571" s="73"/>
      <c r="DB571" s="73"/>
      <c r="DC571" s="73"/>
      <c r="DD571" s="73"/>
      <c r="DE571" s="73"/>
      <c r="DF571" s="73"/>
      <c r="DG571" s="73"/>
      <c r="DH571" s="73"/>
      <c r="DI571" s="73"/>
      <c r="DJ571" s="73"/>
      <c r="DK571" s="73"/>
      <c r="DL571" s="73"/>
      <c r="DM571" s="73"/>
      <c r="DN571" s="73"/>
      <c r="DO571" s="73"/>
      <c r="DP571" s="73"/>
      <c r="DQ571" s="73"/>
      <c r="DR571" s="73"/>
      <c r="DS571" s="73"/>
      <c r="DT571" s="73"/>
      <c r="DU571" s="73"/>
      <c r="DV571" s="73"/>
      <c r="DW571" s="73"/>
      <c r="DX571" s="73"/>
      <c r="DY571" s="73"/>
      <c r="DZ571" s="73"/>
      <c r="EA571" s="73"/>
      <c r="EB571" s="73"/>
      <c r="EC571" s="73"/>
      <c r="ED571" s="73"/>
      <c r="EE571" s="73"/>
      <c r="EF571" s="73"/>
      <c r="EG571" s="73"/>
      <c r="EH571" s="73"/>
      <c r="EI571" s="73"/>
      <c r="EJ571" s="73"/>
      <c r="EK571" s="73"/>
      <c r="EL571" s="73"/>
      <c r="EM571" s="73"/>
      <c r="EN571" s="73"/>
      <c r="EO571" s="73"/>
      <c r="EP571" s="73"/>
      <c r="EQ571" s="73"/>
      <c r="ER571" s="73"/>
      <c r="ES571" s="73"/>
      <c r="ET571" s="73"/>
      <c r="EU571" s="73"/>
      <c r="EV571" s="73"/>
      <c r="EW571" s="73"/>
      <c r="EX571" s="73"/>
      <c r="EY571" s="73"/>
      <c r="EZ571" s="73"/>
      <c r="FA571" s="73"/>
      <c r="FB571" s="73"/>
      <c r="FC571" s="73"/>
      <c r="FD571" s="73"/>
      <c r="FE571" s="73"/>
      <c r="FF571" s="73"/>
      <c r="FG571" s="73"/>
      <c r="FH571" s="73"/>
      <c r="FI571" s="73"/>
      <c r="FJ571" s="73"/>
      <c r="FK571" s="73"/>
      <c r="FL571" s="73"/>
      <c r="FM571" s="73"/>
      <c r="FN571" s="73"/>
      <c r="FO571" s="73"/>
      <c r="FP571" s="73"/>
      <c r="FQ571" s="73"/>
      <c r="FR571" s="73"/>
      <c r="FS571" s="73"/>
      <c r="FT571" s="73"/>
      <c r="FU571" s="73"/>
      <c r="FV571" s="73"/>
      <c r="FW571" s="73"/>
      <c r="FX571" s="73"/>
      <c r="FY571" s="73"/>
      <c r="FZ571" s="73"/>
      <c r="GA571" s="73"/>
      <c r="GB571" s="73"/>
      <c r="GC571" s="73"/>
      <c r="GD571" s="73"/>
      <c r="GE571" s="73"/>
      <c r="GF571" s="73"/>
      <c r="GG571" s="73"/>
      <c r="GH571" s="73"/>
      <c r="GI571" s="73"/>
      <c r="GJ571" s="73"/>
      <c r="GK571" s="73"/>
      <c r="GL571" s="73"/>
      <c r="GM571" s="73"/>
      <c r="GN571" s="73"/>
      <c r="GO571" s="73"/>
      <c r="GP571" s="73"/>
      <c r="GQ571" s="73"/>
      <c r="GR571" s="73"/>
      <c r="GS571" s="73"/>
      <c r="GT571" s="73"/>
      <c r="GU571" s="73"/>
      <c r="GV571" s="73"/>
      <c r="GW571" s="73"/>
      <c r="GX571" s="73"/>
      <c r="GY571" s="73"/>
      <c r="GZ571" s="73"/>
      <c r="HA571" s="73"/>
      <c r="HB571" s="73"/>
      <c r="HC571" s="73"/>
      <c r="HD571" s="73"/>
      <c r="HE571" s="73"/>
      <c r="HF571" s="73"/>
      <c r="HG571" s="73"/>
      <c r="HH571" s="73"/>
      <c r="HI571" s="73"/>
      <c r="HJ571" s="73"/>
      <c r="HK571" s="73"/>
      <c r="HL571" s="73"/>
      <c r="HM571" s="73"/>
      <c r="HN571" s="73"/>
      <c r="HO571" s="73"/>
      <c r="HP571" s="73"/>
      <c r="HQ571" s="73"/>
      <c r="HR571" s="73"/>
      <c r="HS571" s="73"/>
      <c r="HT571" s="73"/>
      <c r="HU571" s="73"/>
      <c r="HV571" s="73"/>
      <c r="HW571" s="73"/>
      <c r="HX571" s="73"/>
    </row>
    <row r="572" spans="1:232" s="79" customFormat="1" ht="11.25" x14ac:dyDescent="0.2">
      <c r="A572" s="94"/>
      <c r="B572" s="94"/>
      <c r="C572" s="102" t="s">
        <v>21</v>
      </c>
      <c r="D572" s="103"/>
      <c r="E572" s="97"/>
      <c r="F572" s="98"/>
      <c r="G572" s="98">
        <f>SUM(G573:G585)</f>
        <v>0</v>
      </c>
    </row>
    <row r="573" spans="1:232" s="72" customFormat="1" ht="33.75" x14ac:dyDescent="0.2">
      <c r="A573" s="186">
        <v>5090</v>
      </c>
      <c r="B573" s="90"/>
      <c r="C573" s="92" t="s">
        <v>83</v>
      </c>
      <c r="D573" s="29" t="s">
        <v>12</v>
      </c>
      <c r="E573" s="89">
        <v>538.88</v>
      </c>
      <c r="F573" s="164"/>
      <c r="G573" s="32">
        <f t="shared" ref="G573:G585" si="40">ROUND(F573*E573,2)</f>
        <v>0</v>
      </c>
      <c r="H573" s="73"/>
      <c r="I573" s="73"/>
      <c r="J573" s="73"/>
      <c r="K573" s="73"/>
      <c r="L573" s="73"/>
      <c r="M573" s="73"/>
      <c r="N573" s="73"/>
      <c r="O573" s="73"/>
      <c r="P573" s="73"/>
      <c r="Q573" s="73"/>
      <c r="R573" s="73"/>
      <c r="S573" s="73"/>
      <c r="T573" s="73"/>
      <c r="U573" s="73"/>
      <c r="V573" s="73"/>
      <c r="W573" s="73"/>
      <c r="X573" s="73"/>
      <c r="Y573" s="73"/>
      <c r="Z573" s="73"/>
      <c r="AA573" s="73"/>
      <c r="AB573" s="73"/>
      <c r="AC573" s="73"/>
      <c r="AD573" s="73"/>
      <c r="AE573" s="73"/>
      <c r="AF573" s="73"/>
      <c r="AG573" s="73"/>
      <c r="AH573" s="73"/>
      <c r="AI573" s="73"/>
      <c r="AJ573" s="73"/>
      <c r="AK573" s="73"/>
      <c r="AL573" s="73"/>
      <c r="AM573" s="73"/>
      <c r="AN573" s="73"/>
      <c r="AO573" s="73"/>
      <c r="AP573" s="73"/>
      <c r="AQ573" s="73"/>
      <c r="AR573" s="73"/>
      <c r="AS573" s="73"/>
      <c r="AT573" s="73"/>
      <c r="AU573" s="73"/>
      <c r="AV573" s="73"/>
      <c r="AW573" s="73"/>
      <c r="AX573" s="73"/>
      <c r="AY573" s="73"/>
      <c r="AZ573" s="73"/>
      <c r="BA573" s="73"/>
      <c r="BB573" s="73"/>
      <c r="BC573" s="73"/>
      <c r="BD573" s="73"/>
      <c r="BE573" s="73"/>
      <c r="BF573" s="73"/>
      <c r="BG573" s="73"/>
      <c r="BH573" s="73"/>
      <c r="BI573" s="73"/>
      <c r="BJ573" s="73"/>
      <c r="BK573" s="73"/>
      <c r="BL573" s="73"/>
      <c r="BM573" s="73"/>
      <c r="BN573" s="73"/>
      <c r="BO573" s="73"/>
      <c r="BP573" s="73"/>
      <c r="BQ573" s="73"/>
      <c r="BR573" s="73"/>
      <c r="BS573" s="73"/>
      <c r="BT573" s="73"/>
      <c r="BU573" s="73"/>
      <c r="BV573" s="73"/>
      <c r="BW573" s="73"/>
      <c r="BX573" s="73"/>
      <c r="BY573" s="73"/>
      <c r="BZ573" s="73"/>
      <c r="CA573" s="73"/>
      <c r="CB573" s="73"/>
      <c r="CC573" s="73"/>
      <c r="CD573" s="73"/>
      <c r="CE573" s="73"/>
      <c r="CF573" s="73"/>
      <c r="CG573" s="73"/>
      <c r="CH573" s="73"/>
      <c r="CI573" s="73"/>
      <c r="CJ573" s="73"/>
      <c r="CK573" s="73"/>
      <c r="CL573" s="73"/>
      <c r="CM573" s="73"/>
      <c r="CN573" s="73"/>
      <c r="CO573" s="73"/>
      <c r="CP573" s="73"/>
      <c r="CQ573" s="73"/>
      <c r="CR573" s="73"/>
      <c r="CS573" s="73"/>
      <c r="CT573" s="73"/>
      <c r="CU573" s="73"/>
      <c r="CV573" s="73"/>
      <c r="CW573" s="73"/>
      <c r="CX573" s="73"/>
      <c r="CY573" s="73"/>
      <c r="CZ573" s="73"/>
      <c r="DA573" s="73"/>
      <c r="DB573" s="73"/>
      <c r="DC573" s="73"/>
      <c r="DD573" s="73"/>
      <c r="DE573" s="73"/>
      <c r="DF573" s="73"/>
      <c r="DG573" s="73"/>
      <c r="DH573" s="73"/>
      <c r="DI573" s="73"/>
      <c r="DJ573" s="73"/>
      <c r="DK573" s="73"/>
      <c r="DL573" s="73"/>
      <c r="DM573" s="73"/>
      <c r="DN573" s="73"/>
      <c r="DO573" s="73"/>
      <c r="DP573" s="73"/>
      <c r="DQ573" s="73"/>
      <c r="DR573" s="73"/>
      <c r="DS573" s="73"/>
      <c r="DT573" s="73"/>
      <c r="DU573" s="73"/>
      <c r="DV573" s="73"/>
      <c r="DW573" s="73"/>
      <c r="DX573" s="73"/>
      <c r="DY573" s="73"/>
      <c r="DZ573" s="73"/>
      <c r="EA573" s="73"/>
      <c r="EB573" s="73"/>
      <c r="EC573" s="73"/>
      <c r="ED573" s="73"/>
      <c r="EE573" s="73"/>
      <c r="EF573" s="73"/>
      <c r="EG573" s="73"/>
      <c r="EH573" s="73"/>
      <c r="EI573" s="73"/>
      <c r="EJ573" s="73"/>
      <c r="EK573" s="73"/>
      <c r="EL573" s="73"/>
      <c r="EM573" s="73"/>
      <c r="EN573" s="73"/>
      <c r="EO573" s="73"/>
      <c r="EP573" s="73"/>
      <c r="EQ573" s="73"/>
      <c r="ER573" s="73"/>
      <c r="ES573" s="73"/>
      <c r="ET573" s="73"/>
      <c r="EU573" s="73"/>
      <c r="EV573" s="73"/>
      <c r="EW573" s="73"/>
      <c r="EX573" s="73"/>
      <c r="EY573" s="73"/>
      <c r="EZ573" s="73"/>
      <c r="FA573" s="73"/>
      <c r="FB573" s="73"/>
      <c r="FC573" s="73"/>
      <c r="FD573" s="73"/>
      <c r="FE573" s="73"/>
      <c r="FF573" s="73"/>
      <c r="FG573" s="73"/>
      <c r="FH573" s="73"/>
      <c r="FI573" s="73"/>
      <c r="FJ573" s="73"/>
      <c r="FK573" s="73"/>
      <c r="FL573" s="73"/>
      <c r="FM573" s="73"/>
      <c r="FN573" s="73"/>
      <c r="FO573" s="73"/>
      <c r="FP573" s="73"/>
      <c r="FQ573" s="73"/>
      <c r="FR573" s="73"/>
      <c r="FS573" s="73"/>
      <c r="FT573" s="73"/>
      <c r="FU573" s="73"/>
      <c r="FV573" s="73"/>
      <c r="FW573" s="73"/>
      <c r="FX573" s="73"/>
      <c r="FY573" s="73"/>
      <c r="FZ573" s="73"/>
      <c r="GA573" s="73"/>
      <c r="GB573" s="73"/>
      <c r="GC573" s="73"/>
      <c r="GD573" s="73"/>
      <c r="GE573" s="73"/>
      <c r="GF573" s="73"/>
      <c r="GG573" s="73"/>
      <c r="GH573" s="73"/>
      <c r="GI573" s="73"/>
      <c r="GJ573" s="73"/>
      <c r="GK573" s="73"/>
      <c r="GL573" s="73"/>
      <c r="GM573" s="73"/>
      <c r="GN573" s="73"/>
      <c r="GO573" s="73"/>
      <c r="GP573" s="73"/>
      <c r="GQ573" s="73"/>
      <c r="GR573" s="73"/>
      <c r="GS573" s="73"/>
      <c r="GT573" s="73"/>
      <c r="GU573" s="73"/>
      <c r="GV573" s="73"/>
      <c r="GW573" s="73"/>
      <c r="GX573" s="73"/>
      <c r="GY573" s="73"/>
      <c r="GZ573" s="73"/>
      <c r="HA573" s="73"/>
      <c r="HB573" s="73"/>
      <c r="HC573" s="73"/>
      <c r="HD573" s="73"/>
      <c r="HE573" s="73"/>
      <c r="HF573" s="73"/>
      <c r="HG573" s="73"/>
      <c r="HH573" s="73"/>
      <c r="HI573" s="73"/>
      <c r="HJ573" s="73"/>
      <c r="HK573" s="73"/>
      <c r="HL573" s="73"/>
      <c r="HM573" s="73"/>
      <c r="HN573" s="73"/>
      <c r="HO573" s="73"/>
      <c r="HP573" s="73"/>
      <c r="HQ573" s="73"/>
      <c r="HR573" s="73"/>
      <c r="HS573" s="73"/>
      <c r="HT573" s="73"/>
      <c r="HU573" s="73"/>
      <c r="HV573" s="73"/>
      <c r="HW573" s="73"/>
      <c r="HX573" s="73"/>
    </row>
    <row r="574" spans="1:232" s="72" customFormat="1" ht="56.25" x14ac:dyDescent="0.2">
      <c r="A574" s="186">
        <v>5100</v>
      </c>
      <c r="B574" s="90"/>
      <c r="C574" s="88" t="s">
        <v>323</v>
      </c>
      <c r="D574" s="29" t="s">
        <v>12</v>
      </c>
      <c r="E574" s="89">
        <v>194.24</v>
      </c>
      <c r="F574" s="164"/>
      <c r="G574" s="32">
        <f t="shared" si="40"/>
        <v>0</v>
      </c>
      <c r="H574" s="73"/>
      <c r="I574" s="73"/>
      <c r="J574" s="73"/>
      <c r="K574" s="73"/>
      <c r="L574" s="73"/>
      <c r="M574" s="73"/>
      <c r="N574" s="73"/>
      <c r="O574" s="73"/>
      <c r="P574" s="73"/>
      <c r="Q574" s="73"/>
      <c r="R574" s="73"/>
      <c r="S574" s="73"/>
      <c r="T574" s="73"/>
      <c r="U574" s="73"/>
      <c r="V574" s="73"/>
      <c r="W574" s="73"/>
      <c r="X574" s="73"/>
      <c r="Y574" s="73"/>
      <c r="Z574" s="73"/>
      <c r="AA574" s="73"/>
      <c r="AB574" s="73"/>
      <c r="AC574" s="73"/>
      <c r="AD574" s="73"/>
      <c r="AE574" s="73"/>
      <c r="AF574" s="73"/>
      <c r="AG574" s="73"/>
      <c r="AH574" s="73"/>
      <c r="AI574" s="73"/>
      <c r="AJ574" s="73"/>
      <c r="AK574" s="73"/>
      <c r="AL574" s="73"/>
      <c r="AM574" s="73"/>
      <c r="AN574" s="73"/>
      <c r="AO574" s="73"/>
      <c r="AP574" s="73"/>
      <c r="AQ574" s="73"/>
      <c r="AR574" s="73"/>
      <c r="AS574" s="73"/>
      <c r="AT574" s="73"/>
      <c r="AU574" s="73"/>
      <c r="AV574" s="73"/>
      <c r="AW574" s="73"/>
      <c r="AX574" s="73"/>
      <c r="AY574" s="73"/>
      <c r="AZ574" s="73"/>
      <c r="BA574" s="73"/>
      <c r="BB574" s="73"/>
      <c r="BC574" s="73"/>
      <c r="BD574" s="73"/>
      <c r="BE574" s="73"/>
      <c r="BF574" s="73"/>
      <c r="BG574" s="73"/>
      <c r="BH574" s="73"/>
      <c r="BI574" s="73"/>
      <c r="BJ574" s="73"/>
      <c r="BK574" s="73"/>
      <c r="BL574" s="73"/>
      <c r="BM574" s="73"/>
      <c r="BN574" s="73"/>
      <c r="BO574" s="73"/>
      <c r="BP574" s="73"/>
      <c r="BQ574" s="73"/>
      <c r="BR574" s="73"/>
      <c r="BS574" s="73"/>
      <c r="BT574" s="73"/>
      <c r="BU574" s="73"/>
      <c r="BV574" s="73"/>
      <c r="BW574" s="73"/>
      <c r="BX574" s="73"/>
      <c r="BY574" s="73"/>
      <c r="BZ574" s="73"/>
      <c r="CA574" s="73"/>
      <c r="CB574" s="73"/>
      <c r="CC574" s="73"/>
      <c r="CD574" s="73"/>
      <c r="CE574" s="73"/>
      <c r="CF574" s="73"/>
      <c r="CG574" s="73"/>
      <c r="CH574" s="73"/>
      <c r="CI574" s="73"/>
      <c r="CJ574" s="73"/>
      <c r="CK574" s="73"/>
      <c r="CL574" s="73"/>
      <c r="CM574" s="73"/>
      <c r="CN574" s="73"/>
      <c r="CO574" s="73"/>
      <c r="CP574" s="73"/>
      <c r="CQ574" s="73"/>
      <c r="CR574" s="73"/>
      <c r="CS574" s="73"/>
      <c r="CT574" s="73"/>
      <c r="CU574" s="73"/>
      <c r="CV574" s="73"/>
      <c r="CW574" s="73"/>
      <c r="CX574" s="73"/>
      <c r="CY574" s="73"/>
      <c r="CZ574" s="73"/>
      <c r="DA574" s="73"/>
      <c r="DB574" s="73"/>
      <c r="DC574" s="73"/>
      <c r="DD574" s="73"/>
      <c r="DE574" s="73"/>
      <c r="DF574" s="73"/>
      <c r="DG574" s="73"/>
      <c r="DH574" s="73"/>
      <c r="DI574" s="73"/>
      <c r="DJ574" s="73"/>
      <c r="DK574" s="73"/>
      <c r="DL574" s="73"/>
      <c r="DM574" s="73"/>
      <c r="DN574" s="73"/>
      <c r="DO574" s="73"/>
      <c r="DP574" s="73"/>
      <c r="DQ574" s="73"/>
      <c r="DR574" s="73"/>
      <c r="DS574" s="73"/>
      <c r="DT574" s="73"/>
      <c r="DU574" s="73"/>
      <c r="DV574" s="73"/>
      <c r="DW574" s="73"/>
      <c r="DX574" s="73"/>
      <c r="DY574" s="73"/>
      <c r="DZ574" s="73"/>
      <c r="EA574" s="73"/>
      <c r="EB574" s="73"/>
      <c r="EC574" s="73"/>
      <c r="ED574" s="73"/>
      <c r="EE574" s="73"/>
      <c r="EF574" s="73"/>
      <c r="EG574" s="73"/>
      <c r="EH574" s="73"/>
      <c r="EI574" s="73"/>
      <c r="EJ574" s="73"/>
      <c r="EK574" s="73"/>
      <c r="EL574" s="73"/>
      <c r="EM574" s="73"/>
      <c r="EN574" s="73"/>
      <c r="EO574" s="73"/>
      <c r="EP574" s="73"/>
      <c r="EQ574" s="73"/>
      <c r="ER574" s="73"/>
      <c r="ES574" s="73"/>
      <c r="ET574" s="73"/>
      <c r="EU574" s="73"/>
      <c r="EV574" s="73"/>
      <c r="EW574" s="73"/>
      <c r="EX574" s="73"/>
      <c r="EY574" s="73"/>
      <c r="EZ574" s="73"/>
      <c r="FA574" s="73"/>
      <c r="FB574" s="73"/>
      <c r="FC574" s="73"/>
      <c r="FD574" s="73"/>
      <c r="FE574" s="73"/>
      <c r="FF574" s="73"/>
      <c r="FG574" s="73"/>
      <c r="FH574" s="73"/>
      <c r="FI574" s="73"/>
      <c r="FJ574" s="73"/>
      <c r="FK574" s="73"/>
      <c r="FL574" s="73"/>
      <c r="FM574" s="73"/>
      <c r="FN574" s="73"/>
      <c r="FO574" s="73"/>
      <c r="FP574" s="73"/>
      <c r="FQ574" s="73"/>
      <c r="FR574" s="73"/>
      <c r="FS574" s="73"/>
      <c r="FT574" s="73"/>
      <c r="FU574" s="73"/>
      <c r="FV574" s="73"/>
      <c r="FW574" s="73"/>
      <c r="FX574" s="73"/>
      <c r="FY574" s="73"/>
      <c r="FZ574" s="73"/>
      <c r="GA574" s="73"/>
      <c r="GB574" s="73"/>
      <c r="GC574" s="73"/>
      <c r="GD574" s="73"/>
      <c r="GE574" s="73"/>
      <c r="GF574" s="73"/>
      <c r="GG574" s="73"/>
      <c r="GH574" s="73"/>
      <c r="GI574" s="73"/>
      <c r="GJ574" s="73"/>
      <c r="GK574" s="73"/>
      <c r="GL574" s="73"/>
      <c r="GM574" s="73"/>
      <c r="GN574" s="73"/>
      <c r="GO574" s="73"/>
      <c r="GP574" s="73"/>
      <c r="GQ574" s="73"/>
      <c r="GR574" s="73"/>
      <c r="GS574" s="73"/>
      <c r="GT574" s="73"/>
      <c r="GU574" s="73"/>
      <c r="GV574" s="73"/>
      <c r="GW574" s="73"/>
      <c r="GX574" s="73"/>
      <c r="GY574" s="73"/>
      <c r="GZ574" s="73"/>
      <c r="HA574" s="73"/>
      <c r="HB574" s="73"/>
      <c r="HC574" s="73"/>
      <c r="HD574" s="73"/>
      <c r="HE574" s="73"/>
      <c r="HF574" s="73"/>
      <c r="HG574" s="73"/>
      <c r="HH574" s="73"/>
      <c r="HI574" s="73"/>
      <c r="HJ574" s="73"/>
      <c r="HK574" s="73"/>
      <c r="HL574" s="73"/>
      <c r="HM574" s="73"/>
      <c r="HN574" s="73"/>
      <c r="HO574" s="73"/>
      <c r="HP574" s="73"/>
      <c r="HQ574" s="73"/>
      <c r="HR574" s="73"/>
      <c r="HS574" s="73"/>
      <c r="HT574" s="73"/>
      <c r="HU574" s="73"/>
      <c r="HV574" s="73"/>
      <c r="HW574" s="73"/>
      <c r="HX574" s="73"/>
    </row>
    <row r="575" spans="1:232" s="72" customFormat="1" ht="45" x14ac:dyDescent="0.2">
      <c r="A575" s="186">
        <v>5110</v>
      </c>
      <c r="B575" s="90"/>
      <c r="C575" s="88" t="s">
        <v>55</v>
      </c>
      <c r="D575" s="29" t="s">
        <v>12</v>
      </c>
      <c r="E575" s="89">
        <v>24</v>
      </c>
      <c r="F575" s="157"/>
      <c r="G575" s="32">
        <f t="shared" si="40"/>
        <v>0</v>
      </c>
      <c r="H575" s="73"/>
      <c r="I575" s="73"/>
      <c r="J575" s="73"/>
      <c r="K575" s="73"/>
      <c r="L575" s="73"/>
      <c r="M575" s="73"/>
      <c r="N575" s="73"/>
      <c r="O575" s="73"/>
      <c r="P575" s="73"/>
      <c r="Q575" s="73"/>
      <c r="R575" s="73"/>
      <c r="S575" s="73"/>
      <c r="T575" s="73"/>
      <c r="U575" s="73"/>
      <c r="V575" s="73"/>
      <c r="W575" s="73"/>
      <c r="X575" s="73"/>
      <c r="Y575" s="73"/>
      <c r="Z575" s="73"/>
      <c r="AA575" s="73"/>
      <c r="AB575" s="73"/>
      <c r="AC575" s="73"/>
      <c r="AD575" s="73"/>
      <c r="AE575" s="73"/>
      <c r="AF575" s="73"/>
      <c r="AG575" s="73"/>
      <c r="AH575" s="73"/>
      <c r="AI575" s="73"/>
      <c r="AJ575" s="73"/>
      <c r="AK575" s="73"/>
      <c r="AL575" s="73"/>
      <c r="AM575" s="73"/>
      <c r="AN575" s="73"/>
      <c r="AO575" s="73"/>
      <c r="AP575" s="73"/>
      <c r="AQ575" s="73"/>
      <c r="AR575" s="73"/>
      <c r="AS575" s="73"/>
      <c r="AT575" s="73"/>
      <c r="AU575" s="73"/>
      <c r="AV575" s="73"/>
      <c r="AW575" s="73"/>
      <c r="AX575" s="73"/>
      <c r="AY575" s="73"/>
      <c r="AZ575" s="73"/>
      <c r="BA575" s="73"/>
      <c r="BB575" s="73"/>
      <c r="BC575" s="73"/>
      <c r="BD575" s="73"/>
      <c r="BE575" s="73"/>
      <c r="BF575" s="73"/>
      <c r="BG575" s="73"/>
      <c r="BH575" s="73"/>
      <c r="BI575" s="73"/>
      <c r="BJ575" s="73"/>
      <c r="BK575" s="73"/>
      <c r="BL575" s="73"/>
      <c r="BM575" s="73"/>
      <c r="BN575" s="73"/>
      <c r="BO575" s="73"/>
      <c r="BP575" s="73"/>
      <c r="BQ575" s="73"/>
      <c r="BR575" s="73"/>
      <c r="BS575" s="73"/>
      <c r="BT575" s="73"/>
      <c r="BU575" s="73"/>
      <c r="BV575" s="73"/>
      <c r="BW575" s="73"/>
      <c r="BX575" s="73"/>
      <c r="BY575" s="73"/>
      <c r="BZ575" s="73"/>
      <c r="CA575" s="73"/>
      <c r="CB575" s="73"/>
      <c r="CC575" s="73"/>
      <c r="CD575" s="73"/>
      <c r="CE575" s="73"/>
      <c r="CF575" s="73"/>
      <c r="CG575" s="73"/>
      <c r="CH575" s="73"/>
      <c r="CI575" s="73"/>
      <c r="CJ575" s="73"/>
      <c r="CK575" s="73"/>
      <c r="CL575" s="73"/>
      <c r="CM575" s="73"/>
      <c r="CN575" s="73"/>
      <c r="CO575" s="73"/>
      <c r="CP575" s="73"/>
      <c r="CQ575" s="73"/>
      <c r="CR575" s="73"/>
      <c r="CS575" s="73"/>
      <c r="CT575" s="73"/>
      <c r="CU575" s="73"/>
      <c r="CV575" s="73"/>
      <c r="CW575" s="73"/>
      <c r="CX575" s="73"/>
      <c r="CY575" s="73"/>
      <c r="CZ575" s="73"/>
      <c r="DA575" s="73"/>
      <c r="DB575" s="73"/>
      <c r="DC575" s="73"/>
      <c r="DD575" s="73"/>
      <c r="DE575" s="73"/>
      <c r="DF575" s="73"/>
      <c r="DG575" s="73"/>
      <c r="DH575" s="73"/>
      <c r="DI575" s="73"/>
      <c r="DJ575" s="73"/>
      <c r="DK575" s="73"/>
      <c r="DL575" s="73"/>
      <c r="DM575" s="73"/>
      <c r="DN575" s="73"/>
      <c r="DO575" s="73"/>
      <c r="DP575" s="73"/>
      <c r="DQ575" s="73"/>
      <c r="DR575" s="73"/>
      <c r="DS575" s="73"/>
      <c r="DT575" s="73"/>
      <c r="DU575" s="73"/>
      <c r="DV575" s="73"/>
      <c r="DW575" s="73"/>
      <c r="DX575" s="73"/>
      <c r="DY575" s="73"/>
      <c r="DZ575" s="73"/>
      <c r="EA575" s="73"/>
      <c r="EB575" s="73"/>
      <c r="EC575" s="73"/>
      <c r="ED575" s="73"/>
      <c r="EE575" s="73"/>
      <c r="EF575" s="73"/>
      <c r="EG575" s="73"/>
      <c r="EH575" s="73"/>
      <c r="EI575" s="73"/>
      <c r="EJ575" s="73"/>
      <c r="EK575" s="73"/>
      <c r="EL575" s="73"/>
      <c r="EM575" s="73"/>
      <c r="EN575" s="73"/>
      <c r="EO575" s="73"/>
      <c r="EP575" s="73"/>
      <c r="EQ575" s="73"/>
      <c r="ER575" s="73"/>
      <c r="ES575" s="73"/>
      <c r="ET575" s="73"/>
      <c r="EU575" s="73"/>
      <c r="EV575" s="73"/>
      <c r="EW575" s="73"/>
      <c r="EX575" s="73"/>
      <c r="EY575" s="73"/>
      <c r="EZ575" s="73"/>
      <c r="FA575" s="73"/>
      <c r="FB575" s="73"/>
      <c r="FC575" s="73"/>
      <c r="FD575" s="73"/>
      <c r="FE575" s="73"/>
      <c r="FF575" s="73"/>
      <c r="FG575" s="73"/>
      <c r="FH575" s="73"/>
      <c r="FI575" s="73"/>
      <c r="FJ575" s="73"/>
      <c r="FK575" s="73"/>
      <c r="FL575" s="73"/>
      <c r="FM575" s="73"/>
      <c r="FN575" s="73"/>
      <c r="FO575" s="73"/>
      <c r="FP575" s="73"/>
      <c r="FQ575" s="73"/>
      <c r="FR575" s="73"/>
      <c r="FS575" s="73"/>
      <c r="FT575" s="73"/>
      <c r="FU575" s="73"/>
      <c r="FV575" s="73"/>
      <c r="FW575" s="73"/>
      <c r="FX575" s="73"/>
      <c r="FY575" s="73"/>
      <c r="FZ575" s="73"/>
      <c r="GA575" s="73"/>
      <c r="GB575" s="73"/>
      <c r="GC575" s="73"/>
      <c r="GD575" s="73"/>
      <c r="GE575" s="73"/>
      <c r="GF575" s="73"/>
      <c r="GG575" s="73"/>
      <c r="GH575" s="73"/>
      <c r="GI575" s="73"/>
      <c r="GJ575" s="73"/>
      <c r="GK575" s="73"/>
      <c r="GL575" s="73"/>
      <c r="GM575" s="73"/>
      <c r="GN575" s="73"/>
      <c r="GO575" s="73"/>
      <c r="GP575" s="73"/>
      <c r="GQ575" s="73"/>
      <c r="GR575" s="73"/>
      <c r="GS575" s="73"/>
      <c r="GT575" s="73"/>
      <c r="GU575" s="73"/>
      <c r="GV575" s="73"/>
      <c r="GW575" s="73"/>
      <c r="GX575" s="73"/>
      <c r="GY575" s="73"/>
      <c r="GZ575" s="73"/>
      <c r="HA575" s="73"/>
      <c r="HB575" s="73"/>
      <c r="HC575" s="73"/>
      <c r="HD575" s="73"/>
      <c r="HE575" s="73"/>
      <c r="HF575" s="73"/>
      <c r="HG575" s="73"/>
      <c r="HH575" s="73"/>
      <c r="HI575" s="73"/>
      <c r="HJ575" s="73"/>
      <c r="HK575" s="73"/>
      <c r="HL575" s="73"/>
      <c r="HM575" s="73"/>
      <c r="HN575" s="73"/>
      <c r="HO575" s="73"/>
      <c r="HP575" s="73"/>
      <c r="HQ575" s="73"/>
      <c r="HR575" s="73"/>
      <c r="HS575" s="73"/>
      <c r="HT575" s="73"/>
      <c r="HU575" s="73"/>
      <c r="HV575" s="73"/>
      <c r="HW575" s="73"/>
      <c r="HX575" s="73"/>
    </row>
    <row r="576" spans="1:232" s="72" customFormat="1" ht="45" x14ac:dyDescent="0.2">
      <c r="A576" s="186">
        <v>5120</v>
      </c>
      <c r="B576" s="90"/>
      <c r="C576" s="88" t="s">
        <v>56</v>
      </c>
      <c r="D576" s="29" t="s">
        <v>12</v>
      </c>
      <c r="E576" s="89">
        <v>10.56</v>
      </c>
      <c r="F576" s="157"/>
      <c r="G576" s="32">
        <f t="shared" si="40"/>
        <v>0</v>
      </c>
      <c r="H576" s="73"/>
      <c r="I576" s="73"/>
      <c r="J576" s="73"/>
      <c r="K576" s="73"/>
      <c r="L576" s="73"/>
      <c r="M576" s="73"/>
      <c r="N576" s="73"/>
      <c r="O576" s="73"/>
      <c r="P576" s="73"/>
      <c r="Q576" s="73"/>
      <c r="R576" s="73"/>
      <c r="S576" s="73"/>
      <c r="T576" s="73"/>
      <c r="U576" s="73"/>
      <c r="V576" s="73"/>
      <c r="W576" s="73"/>
      <c r="X576" s="73"/>
      <c r="Y576" s="73"/>
      <c r="Z576" s="73"/>
      <c r="AA576" s="73"/>
      <c r="AB576" s="73"/>
      <c r="AC576" s="73"/>
      <c r="AD576" s="73"/>
      <c r="AE576" s="73"/>
      <c r="AF576" s="73"/>
      <c r="AG576" s="73"/>
      <c r="AH576" s="73"/>
      <c r="AI576" s="73"/>
      <c r="AJ576" s="73"/>
      <c r="AK576" s="73"/>
      <c r="AL576" s="73"/>
      <c r="AM576" s="73"/>
      <c r="AN576" s="73"/>
      <c r="AO576" s="73"/>
      <c r="AP576" s="73"/>
      <c r="AQ576" s="73"/>
      <c r="AR576" s="73"/>
      <c r="AS576" s="73"/>
      <c r="AT576" s="73"/>
      <c r="AU576" s="73"/>
      <c r="AV576" s="73"/>
      <c r="AW576" s="73"/>
      <c r="AX576" s="73"/>
      <c r="AY576" s="73"/>
      <c r="AZ576" s="73"/>
      <c r="BA576" s="73"/>
      <c r="BB576" s="73"/>
      <c r="BC576" s="73"/>
      <c r="BD576" s="73"/>
      <c r="BE576" s="73"/>
      <c r="BF576" s="73"/>
      <c r="BG576" s="73"/>
      <c r="BH576" s="73"/>
      <c r="BI576" s="73"/>
      <c r="BJ576" s="73"/>
      <c r="BK576" s="73"/>
      <c r="BL576" s="73"/>
      <c r="BM576" s="73"/>
      <c r="BN576" s="73"/>
      <c r="BO576" s="73"/>
      <c r="BP576" s="73"/>
      <c r="BQ576" s="73"/>
      <c r="BR576" s="73"/>
      <c r="BS576" s="73"/>
      <c r="BT576" s="73"/>
      <c r="BU576" s="73"/>
      <c r="BV576" s="73"/>
      <c r="BW576" s="73"/>
      <c r="BX576" s="73"/>
      <c r="BY576" s="73"/>
      <c r="BZ576" s="73"/>
      <c r="CA576" s="73"/>
      <c r="CB576" s="73"/>
      <c r="CC576" s="73"/>
      <c r="CD576" s="73"/>
      <c r="CE576" s="73"/>
      <c r="CF576" s="73"/>
      <c r="CG576" s="73"/>
      <c r="CH576" s="73"/>
      <c r="CI576" s="73"/>
      <c r="CJ576" s="73"/>
      <c r="CK576" s="73"/>
      <c r="CL576" s="73"/>
      <c r="CM576" s="73"/>
      <c r="CN576" s="73"/>
      <c r="CO576" s="73"/>
      <c r="CP576" s="73"/>
      <c r="CQ576" s="73"/>
      <c r="CR576" s="73"/>
      <c r="CS576" s="73"/>
      <c r="CT576" s="73"/>
      <c r="CU576" s="73"/>
      <c r="CV576" s="73"/>
      <c r="CW576" s="73"/>
      <c r="CX576" s="73"/>
      <c r="CY576" s="73"/>
      <c r="CZ576" s="73"/>
      <c r="DA576" s="73"/>
      <c r="DB576" s="73"/>
      <c r="DC576" s="73"/>
      <c r="DD576" s="73"/>
      <c r="DE576" s="73"/>
      <c r="DF576" s="73"/>
      <c r="DG576" s="73"/>
      <c r="DH576" s="73"/>
      <c r="DI576" s="73"/>
      <c r="DJ576" s="73"/>
      <c r="DK576" s="73"/>
      <c r="DL576" s="73"/>
      <c r="DM576" s="73"/>
      <c r="DN576" s="73"/>
      <c r="DO576" s="73"/>
      <c r="DP576" s="73"/>
      <c r="DQ576" s="73"/>
      <c r="DR576" s="73"/>
      <c r="DS576" s="73"/>
      <c r="DT576" s="73"/>
      <c r="DU576" s="73"/>
      <c r="DV576" s="73"/>
      <c r="DW576" s="73"/>
      <c r="DX576" s="73"/>
      <c r="DY576" s="73"/>
      <c r="DZ576" s="73"/>
      <c r="EA576" s="73"/>
      <c r="EB576" s="73"/>
      <c r="EC576" s="73"/>
      <c r="ED576" s="73"/>
      <c r="EE576" s="73"/>
      <c r="EF576" s="73"/>
      <c r="EG576" s="73"/>
      <c r="EH576" s="73"/>
      <c r="EI576" s="73"/>
      <c r="EJ576" s="73"/>
      <c r="EK576" s="73"/>
      <c r="EL576" s="73"/>
      <c r="EM576" s="73"/>
      <c r="EN576" s="73"/>
      <c r="EO576" s="73"/>
      <c r="EP576" s="73"/>
      <c r="EQ576" s="73"/>
      <c r="ER576" s="73"/>
      <c r="ES576" s="73"/>
      <c r="ET576" s="73"/>
      <c r="EU576" s="73"/>
      <c r="EV576" s="73"/>
      <c r="EW576" s="73"/>
      <c r="EX576" s="73"/>
      <c r="EY576" s="73"/>
      <c r="EZ576" s="73"/>
      <c r="FA576" s="73"/>
      <c r="FB576" s="73"/>
      <c r="FC576" s="73"/>
      <c r="FD576" s="73"/>
      <c r="FE576" s="73"/>
      <c r="FF576" s="73"/>
      <c r="FG576" s="73"/>
      <c r="FH576" s="73"/>
      <c r="FI576" s="73"/>
      <c r="FJ576" s="73"/>
      <c r="FK576" s="73"/>
      <c r="FL576" s="73"/>
      <c r="FM576" s="73"/>
      <c r="FN576" s="73"/>
      <c r="FO576" s="73"/>
      <c r="FP576" s="73"/>
      <c r="FQ576" s="73"/>
      <c r="FR576" s="73"/>
      <c r="FS576" s="73"/>
      <c r="FT576" s="73"/>
      <c r="FU576" s="73"/>
      <c r="FV576" s="73"/>
      <c r="FW576" s="73"/>
      <c r="FX576" s="73"/>
      <c r="FY576" s="73"/>
      <c r="FZ576" s="73"/>
      <c r="GA576" s="73"/>
      <c r="GB576" s="73"/>
      <c r="GC576" s="73"/>
      <c r="GD576" s="73"/>
      <c r="GE576" s="73"/>
      <c r="GF576" s="73"/>
      <c r="GG576" s="73"/>
      <c r="GH576" s="73"/>
      <c r="GI576" s="73"/>
      <c r="GJ576" s="73"/>
      <c r="GK576" s="73"/>
      <c r="GL576" s="73"/>
      <c r="GM576" s="73"/>
      <c r="GN576" s="73"/>
      <c r="GO576" s="73"/>
      <c r="GP576" s="73"/>
      <c r="GQ576" s="73"/>
      <c r="GR576" s="73"/>
      <c r="GS576" s="73"/>
      <c r="GT576" s="73"/>
      <c r="GU576" s="73"/>
      <c r="GV576" s="73"/>
      <c r="GW576" s="73"/>
      <c r="GX576" s="73"/>
      <c r="GY576" s="73"/>
      <c r="GZ576" s="73"/>
      <c r="HA576" s="73"/>
      <c r="HB576" s="73"/>
      <c r="HC576" s="73"/>
      <c r="HD576" s="73"/>
      <c r="HE576" s="73"/>
      <c r="HF576" s="73"/>
      <c r="HG576" s="73"/>
      <c r="HH576" s="73"/>
      <c r="HI576" s="73"/>
      <c r="HJ576" s="73"/>
      <c r="HK576" s="73"/>
      <c r="HL576" s="73"/>
      <c r="HM576" s="73"/>
      <c r="HN576" s="73"/>
      <c r="HO576" s="73"/>
      <c r="HP576" s="73"/>
      <c r="HQ576" s="73"/>
      <c r="HR576" s="73"/>
      <c r="HS576" s="73"/>
      <c r="HT576" s="73"/>
      <c r="HU576" s="73"/>
      <c r="HV576" s="73"/>
      <c r="HW576" s="73"/>
      <c r="HX576" s="73"/>
    </row>
    <row r="577" spans="1:232" s="72" customFormat="1" ht="56.25" x14ac:dyDescent="0.2">
      <c r="A577" s="186">
        <v>5130</v>
      </c>
      <c r="B577" s="90"/>
      <c r="C577" s="88" t="s">
        <v>57</v>
      </c>
      <c r="D577" s="29" t="s">
        <v>12</v>
      </c>
      <c r="E577" s="89">
        <v>9.6</v>
      </c>
      <c r="F577" s="157"/>
      <c r="G577" s="32">
        <f t="shared" si="40"/>
        <v>0</v>
      </c>
      <c r="H577" s="73"/>
      <c r="I577" s="73"/>
      <c r="J577" s="73"/>
      <c r="K577" s="73"/>
      <c r="L577" s="73"/>
      <c r="M577" s="73"/>
      <c r="N577" s="73"/>
      <c r="O577" s="73"/>
      <c r="P577" s="73"/>
      <c r="Q577" s="73"/>
      <c r="R577" s="73"/>
      <c r="S577" s="73"/>
      <c r="T577" s="73"/>
      <c r="U577" s="73"/>
      <c r="V577" s="73"/>
      <c r="W577" s="73"/>
      <c r="X577" s="73"/>
      <c r="Y577" s="73"/>
      <c r="Z577" s="73"/>
      <c r="AA577" s="73"/>
      <c r="AB577" s="73"/>
      <c r="AC577" s="73"/>
      <c r="AD577" s="73"/>
      <c r="AE577" s="73"/>
      <c r="AF577" s="73"/>
      <c r="AG577" s="73"/>
      <c r="AH577" s="73"/>
      <c r="AI577" s="73"/>
      <c r="AJ577" s="73"/>
      <c r="AK577" s="73"/>
      <c r="AL577" s="73"/>
      <c r="AM577" s="73"/>
      <c r="AN577" s="73"/>
      <c r="AO577" s="73"/>
      <c r="AP577" s="73"/>
      <c r="AQ577" s="73"/>
      <c r="AR577" s="73"/>
      <c r="AS577" s="73"/>
      <c r="AT577" s="73"/>
      <c r="AU577" s="73"/>
      <c r="AV577" s="73"/>
      <c r="AW577" s="73"/>
      <c r="AX577" s="73"/>
      <c r="AY577" s="73"/>
      <c r="AZ577" s="73"/>
      <c r="BA577" s="73"/>
      <c r="BB577" s="73"/>
      <c r="BC577" s="73"/>
      <c r="BD577" s="73"/>
      <c r="BE577" s="73"/>
      <c r="BF577" s="73"/>
      <c r="BG577" s="73"/>
      <c r="BH577" s="73"/>
      <c r="BI577" s="73"/>
      <c r="BJ577" s="73"/>
      <c r="BK577" s="73"/>
      <c r="BL577" s="73"/>
      <c r="BM577" s="73"/>
      <c r="BN577" s="73"/>
      <c r="BO577" s="73"/>
      <c r="BP577" s="73"/>
      <c r="BQ577" s="73"/>
      <c r="BR577" s="73"/>
      <c r="BS577" s="73"/>
      <c r="BT577" s="73"/>
      <c r="BU577" s="73"/>
      <c r="BV577" s="73"/>
      <c r="BW577" s="73"/>
      <c r="BX577" s="73"/>
      <c r="BY577" s="73"/>
      <c r="BZ577" s="73"/>
      <c r="CA577" s="73"/>
      <c r="CB577" s="73"/>
      <c r="CC577" s="73"/>
      <c r="CD577" s="73"/>
      <c r="CE577" s="73"/>
      <c r="CF577" s="73"/>
      <c r="CG577" s="73"/>
      <c r="CH577" s="73"/>
      <c r="CI577" s="73"/>
      <c r="CJ577" s="73"/>
      <c r="CK577" s="73"/>
      <c r="CL577" s="73"/>
      <c r="CM577" s="73"/>
      <c r="CN577" s="73"/>
      <c r="CO577" s="73"/>
      <c r="CP577" s="73"/>
      <c r="CQ577" s="73"/>
      <c r="CR577" s="73"/>
      <c r="CS577" s="73"/>
      <c r="CT577" s="73"/>
      <c r="CU577" s="73"/>
      <c r="CV577" s="73"/>
      <c r="CW577" s="73"/>
      <c r="CX577" s="73"/>
      <c r="CY577" s="73"/>
      <c r="CZ577" s="73"/>
      <c r="DA577" s="73"/>
      <c r="DB577" s="73"/>
      <c r="DC577" s="73"/>
      <c r="DD577" s="73"/>
      <c r="DE577" s="73"/>
      <c r="DF577" s="73"/>
      <c r="DG577" s="73"/>
      <c r="DH577" s="73"/>
      <c r="DI577" s="73"/>
      <c r="DJ577" s="73"/>
      <c r="DK577" s="73"/>
      <c r="DL577" s="73"/>
      <c r="DM577" s="73"/>
      <c r="DN577" s="73"/>
      <c r="DO577" s="73"/>
      <c r="DP577" s="73"/>
      <c r="DQ577" s="73"/>
      <c r="DR577" s="73"/>
      <c r="DS577" s="73"/>
      <c r="DT577" s="73"/>
      <c r="DU577" s="73"/>
      <c r="DV577" s="73"/>
      <c r="DW577" s="73"/>
      <c r="DX577" s="73"/>
      <c r="DY577" s="73"/>
      <c r="DZ577" s="73"/>
      <c r="EA577" s="73"/>
      <c r="EB577" s="73"/>
      <c r="EC577" s="73"/>
      <c r="ED577" s="73"/>
      <c r="EE577" s="73"/>
      <c r="EF577" s="73"/>
      <c r="EG577" s="73"/>
      <c r="EH577" s="73"/>
      <c r="EI577" s="73"/>
      <c r="EJ577" s="73"/>
      <c r="EK577" s="73"/>
      <c r="EL577" s="73"/>
      <c r="EM577" s="73"/>
      <c r="EN577" s="73"/>
      <c r="EO577" s="73"/>
      <c r="EP577" s="73"/>
      <c r="EQ577" s="73"/>
      <c r="ER577" s="73"/>
      <c r="ES577" s="73"/>
      <c r="ET577" s="73"/>
      <c r="EU577" s="73"/>
      <c r="EV577" s="73"/>
      <c r="EW577" s="73"/>
      <c r="EX577" s="73"/>
      <c r="EY577" s="73"/>
      <c r="EZ577" s="73"/>
      <c r="FA577" s="73"/>
      <c r="FB577" s="73"/>
      <c r="FC577" s="73"/>
      <c r="FD577" s="73"/>
      <c r="FE577" s="73"/>
      <c r="FF577" s="73"/>
      <c r="FG577" s="73"/>
      <c r="FH577" s="73"/>
      <c r="FI577" s="73"/>
      <c r="FJ577" s="73"/>
      <c r="FK577" s="73"/>
      <c r="FL577" s="73"/>
      <c r="FM577" s="73"/>
      <c r="FN577" s="73"/>
      <c r="FO577" s="73"/>
      <c r="FP577" s="73"/>
      <c r="FQ577" s="73"/>
      <c r="FR577" s="73"/>
      <c r="FS577" s="73"/>
      <c r="FT577" s="73"/>
      <c r="FU577" s="73"/>
      <c r="FV577" s="73"/>
      <c r="FW577" s="73"/>
      <c r="FX577" s="73"/>
      <c r="FY577" s="73"/>
      <c r="FZ577" s="73"/>
      <c r="GA577" s="73"/>
      <c r="GB577" s="73"/>
      <c r="GC577" s="73"/>
      <c r="GD577" s="73"/>
      <c r="GE577" s="73"/>
      <c r="GF577" s="73"/>
      <c r="GG577" s="73"/>
      <c r="GH577" s="73"/>
      <c r="GI577" s="73"/>
      <c r="GJ577" s="73"/>
      <c r="GK577" s="73"/>
      <c r="GL577" s="73"/>
      <c r="GM577" s="73"/>
      <c r="GN577" s="73"/>
      <c r="GO577" s="73"/>
      <c r="GP577" s="73"/>
      <c r="GQ577" s="73"/>
      <c r="GR577" s="73"/>
      <c r="GS577" s="73"/>
      <c r="GT577" s="73"/>
      <c r="GU577" s="73"/>
      <c r="GV577" s="73"/>
      <c r="GW577" s="73"/>
      <c r="GX577" s="73"/>
      <c r="GY577" s="73"/>
      <c r="GZ577" s="73"/>
      <c r="HA577" s="73"/>
      <c r="HB577" s="73"/>
      <c r="HC577" s="73"/>
      <c r="HD577" s="73"/>
      <c r="HE577" s="73"/>
      <c r="HF577" s="73"/>
      <c r="HG577" s="73"/>
      <c r="HH577" s="73"/>
      <c r="HI577" s="73"/>
      <c r="HJ577" s="73"/>
      <c r="HK577" s="73"/>
      <c r="HL577" s="73"/>
      <c r="HM577" s="73"/>
      <c r="HN577" s="73"/>
      <c r="HO577" s="73"/>
      <c r="HP577" s="73"/>
      <c r="HQ577" s="73"/>
      <c r="HR577" s="73"/>
      <c r="HS577" s="73"/>
      <c r="HT577" s="73"/>
      <c r="HU577" s="73"/>
      <c r="HV577" s="73"/>
      <c r="HW577" s="73"/>
      <c r="HX577" s="73"/>
    </row>
    <row r="578" spans="1:232" s="72" customFormat="1" ht="45" x14ac:dyDescent="0.2">
      <c r="A578" s="186">
        <v>5140</v>
      </c>
      <c r="B578" s="90"/>
      <c r="C578" s="88" t="s">
        <v>58</v>
      </c>
      <c r="D578" s="29" t="s">
        <v>12</v>
      </c>
      <c r="E578" s="89">
        <v>5.6</v>
      </c>
      <c r="F578" s="157"/>
      <c r="G578" s="32">
        <f t="shared" si="40"/>
        <v>0</v>
      </c>
      <c r="H578" s="73"/>
      <c r="I578" s="73"/>
      <c r="J578" s="73"/>
      <c r="K578" s="73"/>
      <c r="L578" s="73"/>
      <c r="M578" s="73"/>
      <c r="N578" s="73"/>
      <c r="O578" s="73"/>
      <c r="P578" s="73"/>
      <c r="Q578" s="73"/>
      <c r="R578" s="73"/>
      <c r="S578" s="73"/>
      <c r="T578" s="73"/>
      <c r="U578" s="73"/>
      <c r="V578" s="73"/>
      <c r="W578" s="73"/>
      <c r="X578" s="73"/>
      <c r="Y578" s="73"/>
      <c r="Z578" s="73"/>
      <c r="AA578" s="73"/>
      <c r="AB578" s="73"/>
      <c r="AC578" s="73"/>
      <c r="AD578" s="73"/>
      <c r="AE578" s="73"/>
      <c r="AF578" s="73"/>
      <c r="AG578" s="73"/>
      <c r="AH578" s="73"/>
      <c r="AI578" s="73"/>
      <c r="AJ578" s="73"/>
      <c r="AK578" s="73"/>
      <c r="AL578" s="73"/>
      <c r="AM578" s="73"/>
      <c r="AN578" s="73"/>
      <c r="AO578" s="73"/>
      <c r="AP578" s="73"/>
      <c r="AQ578" s="73"/>
      <c r="AR578" s="73"/>
      <c r="AS578" s="73"/>
      <c r="AT578" s="73"/>
      <c r="AU578" s="73"/>
      <c r="AV578" s="73"/>
      <c r="AW578" s="73"/>
      <c r="AX578" s="73"/>
      <c r="AY578" s="73"/>
      <c r="AZ578" s="73"/>
      <c r="BA578" s="73"/>
      <c r="BB578" s="73"/>
      <c r="BC578" s="73"/>
      <c r="BD578" s="73"/>
      <c r="BE578" s="73"/>
      <c r="BF578" s="73"/>
      <c r="BG578" s="73"/>
      <c r="BH578" s="73"/>
      <c r="BI578" s="73"/>
      <c r="BJ578" s="73"/>
      <c r="BK578" s="73"/>
      <c r="BL578" s="73"/>
      <c r="BM578" s="73"/>
      <c r="BN578" s="73"/>
      <c r="BO578" s="73"/>
      <c r="BP578" s="73"/>
      <c r="BQ578" s="73"/>
      <c r="BR578" s="73"/>
      <c r="BS578" s="73"/>
      <c r="BT578" s="73"/>
      <c r="BU578" s="73"/>
      <c r="BV578" s="73"/>
      <c r="BW578" s="73"/>
      <c r="BX578" s="73"/>
      <c r="BY578" s="73"/>
      <c r="BZ578" s="73"/>
      <c r="CA578" s="73"/>
      <c r="CB578" s="73"/>
      <c r="CC578" s="73"/>
      <c r="CD578" s="73"/>
      <c r="CE578" s="73"/>
      <c r="CF578" s="73"/>
      <c r="CG578" s="73"/>
      <c r="CH578" s="73"/>
      <c r="CI578" s="73"/>
      <c r="CJ578" s="73"/>
      <c r="CK578" s="73"/>
      <c r="CL578" s="73"/>
      <c r="CM578" s="73"/>
      <c r="CN578" s="73"/>
      <c r="CO578" s="73"/>
      <c r="CP578" s="73"/>
      <c r="CQ578" s="73"/>
      <c r="CR578" s="73"/>
      <c r="CS578" s="73"/>
      <c r="CT578" s="73"/>
      <c r="CU578" s="73"/>
      <c r="CV578" s="73"/>
      <c r="CW578" s="73"/>
      <c r="CX578" s="73"/>
      <c r="CY578" s="73"/>
      <c r="CZ578" s="73"/>
      <c r="DA578" s="73"/>
      <c r="DB578" s="73"/>
      <c r="DC578" s="73"/>
      <c r="DD578" s="73"/>
      <c r="DE578" s="73"/>
      <c r="DF578" s="73"/>
      <c r="DG578" s="73"/>
      <c r="DH578" s="73"/>
      <c r="DI578" s="73"/>
      <c r="DJ578" s="73"/>
      <c r="DK578" s="73"/>
      <c r="DL578" s="73"/>
      <c r="DM578" s="73"/>
      <c r="DN578" s="73"/>
      <c r="DO578" s="73"/>
      <c r="DP578" s="73"/>
      <c r="DQ578" s="73"/>
      <c r="DR578" s="73"/>
      <c r="DS578" s="73"/>
      <c r="DT578" s="73"/>
      <c r="DU578" s="73"/>
      <c r="DV578" s="73"/>
      <c r="DW578" s="73"/>
      <c r="DX578" s="73"/>
      <c r="DY578" s="73"/>
      <c r="DZ578" s="73"/>
      <c r="EA578" s="73"/>
      <c r="EB578" s="73"/>
      <c r="EC578" s="73"/>
      <c r="ED578" s="73"/>
      <c r="EE578" s="73"/>
      <c r="EF578" s="73"/>
      <c r="EG578" s="73"/>
      <c r="EH578" s="73"/>
      <c r="EI578" s="73"/>
      <c r="EJ578" s="73"/>
      <c r="EK578" s="73"/>
      <c r="EL578" s="73"/>
      <c r="EM578" s="73"/>
      <c r="EN578" s="73"/>
      <c r="EO578" s="73"/>
      <c r="EP578" s="73"/>
      <c r="EQ578" s="73"/>
      <c r="ER578" s="73"/>
      <c r="ES578" s="73"/>
      <c r="ET578" s="73"/>
      <c r="EU578" s="73"/>
      <c r="EV578" s="73"/>
      <c r="EW578" s="73"/>
      <c r="EX578" s="73"/>
      <c r="EY578" s="73"/>
      <c r="EZ578" s="73"/>
      <c r="FA578" s="73"/>
      <c r="FB578" s="73"/>
      <c r="FC578" s="73"/>
      <c r="FD578" s="73"/>
      <c r="FE578" s="73"/>
      <c r="FF578" s="73"/>
      <c r="FG578" s="73"/>
      <c r="FH578" s="73"/>
      <c r="FI578" s="73"/>
      <c r="FJ578" s="73"/>
      <c r="FK578" s="73"/>
      <c r="FL578" s="73"/>
      <c r="FM578" s="73"/>
      <c r="FN578" s="73"/>
      <c r="FO578" s="73"/>
      <c r="FP578" s="73"/>
      <c r="FQ578" s="73"/>
      <c r="FR578" s="73"/>
      <c r="FS578" s="73"/>
      <c r="FT578" s="73"/>
      <c r="FU578" s="73"/>
      <c r="FV578" s="73"/>
      <c r="FW578" s="73"/>
      <c r="FX578" s="73"/>
      <c r="FY578" s="73"/>
      <c r="FZ578" s="73"/>
      <c r="GA578" s="73"/>
      <c r="GB578" s="73"/>
      <c r="GC578" s="73"/>
      <c r="GD578" s="73"/>
      <c r="GE578" s="73"/>
      <c r="GF578" s="73"/>
      <c r="GG578" s="73"/>
      <c r="GH578" s="73"/>
      <c r="GI578" s="73"/>
      <c r="GJ578" s="73"/>
      <c r="GK578" s="73"/>
      <c r="GL578" s="73"/>
      <c r="GM578" s="73"/>
      <c r="GN578" s="73"/>
      <c r="GO578" s="73"/>
      <c r="GP578" s="73"/>
      <c r="GQ578" s="73"/>
      <c r="GR578" s="73"/>
      <c r="GS578" s="73"/>
      <c r="GT578" s="73"/>
      <c r="GU578" s="73"/>
      <c r="GV578" s="73"/>
      <c r="GW578" s="73"/>
      <c r="GX578" s="73"/>
      <c r="GY578" s="73"/>
      <c r="GZ578" s="73"/>
      <c r="HA578" s="73"/>
      <c r="HB578" s="73"/>
      <c r="HC578" s="73"/>
      <c r="HD578" s="73"/>
      <c r="HE578" s="73"/>
      <c r="HF578" s="73"/>
      <c r="HG578" s="73"/>
      <c r="HH578" s="73"/>
      <c r="HI578" s="73"/>
      <c r="HJ578" s="73"/>
      <c r="HK578" s="73"/>
      <c r="HL578" s="73"/>
      <c r="HM578" s="73"/>
      <c r="HN578" s="73"/>
      <c r="HO578" s="73"/>
      <c r="HP578" s="73"/>
      <c r="HQ578" s="73"/>
      <c r="HR578" s="73"/>
      <c r="HS578" s="73"/>
      <c r="HT578" s="73"/>
      <c r="HU578" s="73"/>
      <c r="HV578" s="73"/>
      <c r="HW578" s="73"/>
      <c r="HX578" s="73"/>
    </row>
    <row r="579" spans="1:232" s="72" customFormat="1" ht="56.25" x14ac:dyDescent="0.2">
      <c r="A579" s="186">
        <v>5150</v>
      </c>
      <c r="B579" s="90"/>
      <c r="C579" s="88" t="s">
        <v>59</v>
      </c>
      <c r="D579" s="29" t="s">
        <v>12</v>
      </c>
      <c r="E579" s="89">
        <v>7.2</v>
      </c>
      <c r="F579" s="157"/>
      <c r="G579" s="32">
        <f t="shared" si="40"/>
        <v>0</v>
      </c>
      <c r="H579" s="73"/>
      <c r="I579" s="73"/>
      <c r="J579" s="73"/>
      <c r="K579" s="73"/>
      <c r="L579" s="73"/>
      <c r="M579" s="73"/>
      <c r="N579" s="73"/>
      <c r="O579" s="73"/>
      <c r="P579" s="73"/>
      <c r="Q579" s="73"/>
      <c r="R579" s="73"/>
      <c r="S579" s="73"/>
      <c r="T579" s="73"/>
      <c r="U579" s="73"/>
      <c r="V579" s="73"/>
      <c r="W579" s="73"/>
      <c r="X579" s="73"/>
      <c r="Y579" s="73"/>
      <c r="Z579" s="73"/>
      <c r="AA579" s="73"/>
      <c r="AB579" s="73"/>
      <c r="AC579" s="73"/>
      <c r="AD579" s="73"/>
      <c r="AE579" s="73"/>
      <c r="AF579" s="73"/>
      <c r="AG579" s="73"/>
      <c r="AH579" s="73"/>
      <c r="AI579" s="73"/>
      <c r="AJ579" s="73"/>
      <c r="AK579" s="73"/>
      <c r="AL579" s="73"/>
      <c r="AM579" s="73"/>
      <c r="AN579" s="73"/>
      <c r="AO579" s="73"/>
      <c r="AP579" s="73"/>
      <c r="AQ579" s="73"/>
      <c r="AR579" s="73"/>
      <c r="AS579" s="73"/>
      <c r="AT579" s="73"/>
      <c r="AU579" s="73"/>
      <c r="AV579" s="73"/>
      <c r="AW579" s="73"/>
      <c r="AX579" s="73"/>
      <c r="AY579" s="73"/>
      <c r="AZ579" s="73"/>
      <c r="BA579" s="73"/>
      <c r="BB579" s="73"/>
      <c r="BC579" s="73"/>
      <c r="BD579" s="73"/>
      <c r="BE579" s="73"/>
      <c r="BF579" s="73"/>
      <c r="BG579" s="73"/>
      <c r="BH579" s="73"/>
      <c r="BI579" s="73"/>
      <c r="BJ579" s="73"/>
      <c r="BK579" s="73"/>
      <c r="BL579" s="73"/>
      <c r="BM579" s="73"/>
      <c r="BN579" s="73"/>
      <c r="BO579" s="73"/>
      <c r="BP579" s="73"/>
      <c r="BQ579" s="73"/>
      <c r="BR579" s="73"/>
      <c r="BS579" s="73"/>
      <c r="BT579" s="73"/>
      <c r="BU579" s="73"/>
      <c r="BV579" s="73"/>
      <c r="BW579" s="73"/>
      <c r="BX579" s="73"/>
      <c r="BY579" s="73"/>
      <c r="BZ579" s="73"/>
      <c r="CA579" s="73"/>
      <c r="CB579" s="73"/>
      <c r="CC579" s="73"/>
      <c r="CD579" s="73"/>
      <c r="CE579" s="73"/>
      <c r="CF579" s="73"/>
      <c r="CG579" s="73"/>
      <c r="CH579" s="73"/>
      <c r="CI579" s="73"/>
      <c r="CJ579" s="73"/>
      <c r="CK579" s="73"/>
      <c r="CL579" s="73"/>
      <c r="CM579" s="73"/>
      <c r="CN579" s="73"/>
      <c r="CO579" s="73"/>
      <c r="CP579" s="73"/>
      <c r="CQ579" s="73"/>
      <c r="CR579" s="73"/>
      <c r="CS579" s="73"/>
      <c r="CT579" s="73"/>
      <c r="CU579" s="73"/>
      <c r="CV579" s="73"/>
      <c r="CW579" s="73"/>
      <c r="CX579" s="73"/>
      <c r="CY579" s="73"/>
      <c r="CZ579" s="73"/>
      <c r="DA579" s="73"/>
      <c r="DB579" s="73"/>
      <c r="DC579" s="73"/>
      <c r="DD579" s="73"/>
      <c r="DE579" s="73"/>
      <c r="DF579" s="73"/>
      <c r="DG579" s="73"/>
      <c r="DH579" s="73"/>
      <c r="DI579" s="73"/>
      <c r="DJ579" s="73"/>
      <c r="DK579" s="73"/>
      <c r="DL579" s="73"/>
      <c r="DM579" s="73"/>
      <c r="DN579" s="73"/>
      <c r="DO579" s="73"/>
      <c r="DP579" s="73"/>
      <c r="DQ579" s="73"/>
      <c r="DR579" s="73"/>
      <c r="DS579" s="73"/>
      <c r="DT579" s="73"/>
      <c r="DU579" s="73"/>
      <c r="DV579" s="73"/>
      <c r="DW579" s="73"/>
      <c r="DX579" s="73"/>
      <c r="DY579" s="73"/>
      <c r="DZ579" s="73"/>
      <c r="EA579" s="73"/>
      <c r="EB579" s="73"/>
      <c r="EC579" s="73"/>
      <c r="ED579" s="73"/>
      <c r="EE579" s="73"/>
      <c r="EF579" s="73"/>
      <c r="EG579" s="73"/>
      <c r="EH579" s="73"/>
      <c r="EI579" s="73"/>
      <c r="EJ579" s="73"/>
      <c r="EK579" s="73"/>
      <c r="EL579" s="73"/>
      <c r="EM579" s="73"/>
      <c r="EN579" s="73"/>
      <c r="EO579" s="73"/>
      <c r="EP579" s="73"/>
      <c r="EQ579" s="73"/>
      <c r="ER579" s="73"/>
      <c r="ES579" s="73"/>
      <c r="ET579" s="73"/>
      <c r="EU579" s="73"/>
      <c r="EV579" s="73"/>
      <c r="EW579" s="73"/>
      <c r="EX579" s="73"/>
      <c r="EY579" s="73"/>
      <c r="EZ579" s="73"/>
      <c r="FA579" s="73"/>
      <c r="FB579" s="73"/>
      <c r="FC579" s="73"/>
      <c r="FD579" s="73"/>
      <c r="FE579" s="73"/>
      <c r="FF579" s="73"/>
      <c r="FG579" s="73"/>
      <c r="FH579" s="73"/>
      <c r="FI579" s="73"/>
      <c r="FJ579" s="73"/>
      <c r="FK579" s="73"/>
      <c r="FL579" s="73"/>
      <c r="FM579" s="73"/>
      <c r="FN579" s="73"/>
      <c r="FO579" s="73"/>
      <c r="FP579" s="73"/>
      <c r="FQ579" s="73"/>
      <c r="FR579" s="73"/>
      <c r="FS579" s="73"/>
      <c r="FT579" s="73"/>
      <c r="FU579" s="73"/>
      <c r="FV579" s="73"/>
      <c r="FW579" s="73"/>
      <c r="FX579" s="73"/>
      <c r="FY579" s="73"/>
      <c r="FZ579" s="73"/>
      <c r="GA579" s="73"/>
      <c r="GB579" s="73"/>
      <c r="GC579" s="73"/>
      <c r="GD579" s="73"/>
      <c r="GE579" s="73"/>
      <c r="GF579" s="73"/>
      <c r="GG579" s="73"/>
      <c r="GH579" s="73"/>
      <c r="GI579" s="73"/>
      <c r="GJ579" s="73"/>
      <c r="GK579" s="73"/>
      <c r="GL579" s="73"/>
      <c r="GM579" s="73"/>
      <c r="GN579" s="73"/>
      <c r="GO579" s="73"/>
      <c r="GP579" s="73"/>
      <c r="GQ579" s="73"/>
      <c r="GR579" s="73"/>
      <c r="GS579" s="73"/>
      <c r="GT579" s="73"/>
      <c r="GU579" s="73"/>
      <c r="GV579" s="73"/>
      <c r="GW579" s="73"/>
      <c r="GX579" s="73"/>
      <c r="GY579" s="73"/>
      <c r="GZ579" s="73"/>
      <c r="HA579" s="73"/>
      <c r="HB579" s="73"/>
      <c r="HC579" s="73"/>
      <c r="HD579" s="73"/>
      <c r="HE579" s="73"/>
      <c r="HF579" s="73"/>
      <c r="HG579" s="73"/>
      <c r="HH579" s="73"/>
      <c r="HI579" s="73"/>
      <c r="HJ579" s="73"/>
      <c r="HK579" s="73"/>
      <c r="HL579" s="73"/>
      <c r="HM579" s="73"/>
      <c r="HN579" s="73"/>
      <c r="HO579" s="73"/>
      <c r="HP579" s="73"/>
      <c r="HQ579" s="73"/>
      <c r="HR579" s="73"/>
      <c r="HS579" s="73"/>
      <c r="HT579" s="73"/>
      <c r="HU579" s="73"/>
      <c r="HV579" s="73"/>
      <c r="HW579" s="73"/>
      <c r="HX579" s="73"/>
    </row>
    <row r="580" spans="1:232" s="72" customFormat="1" ht="45" x14ac:dyDescent="0.2">
      <c r="A580" s="186">
        <v>5160</v>
      </c>
      <c r="B580" s="90"/>
      <c r="C580" s="88" t="s">
        <v>60</v>
      </c>
      <c r="D580" s="29" t="s">
        <v>12</v>
      </c>
      <c r="E580" s="89">
        <v>9.6</v>
      </c>
      <c r="F580" s="157"/>
      <c r="G580" s="32">
        <f t="shared" si="40"/>
        <v>0</v>
      </c>
      <c r="H580" s="73"/>
      <c r="I580" s="73"/>
      <c r="J580" s="73"/>
      <c r="K580" s="73"/>
      <c r="L580" s="73"/>
      <c r="M580" s="73"/>
      <c r="N580" s="73"/>
      <c r="O580" s="73"/>
      <c r="P580" s="73"/>
      <c r="Q580" s="73"/>
      <c r="R580" s="73"/>
      <c r="S580" s="73"/>
      <c r="T580" s="73"/>
      <c r="U580" s="73"/>
      <c r="V580" s="73"/>
      <c r="W580" s="73"/>
      <c r="X580" s="73"/>
      <c r="Y580" s="73"/>
      <c r="Z580" s="73"/>
      <c r="AA580" s="73"/>
      <c r="AB580" s="73"/>
      <c r="AC580" s="73"/>
      <c r="AD580" s="73"/>
      <c r="AE580" s="73"/>
      <c r="AF580" s="73"/>
      <c r="AG580" s="73"/>
      <c r="AH580" s="73"/>
      <c r="AI580" s="73"/>
      <c r="AJ580" s="73"/>
      <c r="AK580" s="73"/>
      <c r="AL580" s="73"/>
      <c r="AM580" s="73"/>
      <c r="AN580" s="73"/>
      <c r="AO580" s="73"/>
      <c r="AP580" s="73"/>
      <c r="AQ580" s="73"/>
      <c r="AR580" s="73"/>
      <c r="AS580" s="73"/>
      <c r="AT580" s="73"/>
      <c r="AU580" s="73"/>
      <c r="AV580" s="73"/>
      <c r="AW580" s="73"/>
      <c r="AX580" s="73"/>
      <c r="AY580" s="73"/>
      <c r="AZ580" s="73"/>
      <c r="BA580" s="73"/>
      <c r="BB580" s="73"/>
      <c r="BC580" s="73"/>
      <c r="BD580" s="73"/>
      <c r="BE580" s="73"/>
      <c r="BF580" s="73"/>
      <c r="BG580" s="73"/>
      <c r="BH580" s="73"/>
      <c r="BI580" s="73"/>
      <c r="BJ580" s="73"/>
      <c r="BK580" s="73"/>
      <c r="BL580" s="73"/>
      <c r="BM580" s="73"/>
      <c r="BN580" s="73"/>
      <c r="BO580" s="73"/>
      <c r="BP580" s="73"/>
      <c r="BQ580" s="73"/>
      <c r="BR580" s="73"/>
      <c r="BS580" s="73"/>
      <c r="BT580" s="73"/>
      <c r="BU580" s="73"/>
      <c r="BV580" s="73"/>
      <c r="BW580" s="73"/>
      <c r="BX580" s="73"/>
      <c r="BY580" s="73"/>
      <c r="BZ580" s="73"/>
      <c r="CA580" s="73"/>
      <c r="CB580" s="73"/>
      <c r="CC580" s="73"/>
      <c r="CD580" s="73"/>
      <c r="CE580" s="73"/>
      <c r="CF580" s="73"/>
      <c r="CG580" s="73"/>
      <c r="CH580" s="73"/>
      <c r="CI580" s="73"/>
      <c r="CJ580" s="73"/>
      <c r="CK580" s="73"/>
      <c r="CL580" s="73"/>
      <c r="CM580" s="73"/>
      <c r="CN580" s="73"/>
      <c r="CO580" s="73"/>
      <c r="CP580" s="73"/>
      <c r="CQ580" s="73"/>
      <c r="CR580" s="73"/>
      <c r="CS580" s="73"/>
      <c r="CT580" s="73"/>
      <c r="CU580" s="73"/>
      <c r="CV580" s="73"/>
      <c r="CW580" s="73"/>
      <c r="CX580" s="73"/>
      <c r="CY580" s="73"/>
      <c r="CZ580" s="73"/>
      <c r="DA580" s="73"/>
      <c r="DB580" s="73"/>
      <c r="DC580" s="73"/>
      <c r="DD580" s="73"/>
      <c r="DE580" s="73"/>
      <c r="DF580" s="73"/>
      <c r="DG580" s="73"/>
      <c r="DH580" s="73"/>
      <c r="DI580" s="73"/>
      <c r="DJ580" s="73"/>
      <c r="DK580" s="73"/>
      <c r="DL580" s="73"/>
      <c r="DM580" s="73"/>
      <c r="DN580" s="73"/>
      <c r="DO580" s="73"/>
      <c r="DP580" s="73"/>
      <c r="DQ580" s="73"/>
      <c r="DR580" s="73"/>
      <c r="DS580" s="73"/>
      <c r="DT580" s="73"/>
      <c r="DU580" s="73"/>
      <c r="DV580" s="73"/>
      <c r="DW580" s="73"/>
      <c r="DX580" s="73"/>
      <c r="DY580" s="73"/>
      <c r="DZ580" s="73"/>
      <c r="EA580" s="73"/>
      <c r="EB580" s="73"/>
      <c r="EC580" s="73"/>
      <c r="ED580" s="73"/>
      <c r="EE580" s="73"/>
      <c r="EF580" s="73"/>
      <c r="EG580" s="73"/>
      <c r="EH580" s="73"/>
      <c r="EI580" s="73"/>
      <c r="EJ580" s="73"/>
      <c r="EK580" s="73"/>
      <c r="EL580" s="73"/>
      <c r="EM580" s="73"/>
      <c r="EN580" s="73"/>
      <c r="EO580" s="73"/>
      <c r="EP580" s="73"/>
      <c r="EQ580" s="73"/>
      <c r="ER580" s="73"/>
      <c r="ES580" s="73"/>
      <c r="ET580" s="73"/>
      <c r="EU580" s="73"/>
      <c r="EV580" s="73"/>
      <c r="EW580" s="73"/>
      <c r="EX580" s="73"/>
      <c r="EY580" s="73"/>
      <c r="EZ580" s="73"/>
      <c r="FA580" s="73"/>
      <c r="FB580" s="73"/>
      <c r="FC580" s="73"/>
      <c r="FD580" s="73"/>
      <c r="FE580" s="73"/>
      <c r="FF580" s="73"/>
      <c r="FG580" s="73"/>
      <c r="FH580" s="73"/>
      <c r="FI580" s="73"/>
      <c r="FJ580" s="73"/>
      <c r="FK580" s="73"/>
      <c r="FL580" s="73"/>
      <c r="FM580" s="73"/>
      <c r="FN580" s="73"/>
      <c r="FO580" s="73"/>
      <c r="FP580" s="73"/>
      <c r="FQ580" s="73"/>
      <c r="FR580" s="73"/>
      <c r="FS580" s="73"/>
      <c r="FT580" s="73"/>
      <c r="FU580" s="73"/>
      <c r="FV580" s="73"/>
      <c r="FW580" s="73"/>
      <c r="FX580" s="73"/>
      <c r="FY580" s="73"/>
      <c r="FZ580" s="73"/>
      <c r="GA580" s="73"/>
      <c r="GB580" s="73"/>
      <c r="GC580" s="73"/>
      <c r="GD580" s="73"/>
      <c r="GE580" s="73"/>
      <c r="GF580" s="73"/>
      <c r="GG580" s="73"/>
      <c r="GH580" s="73"/>
      <c r="GI580" s="73"/>
      <c r="GJ580" s="73"/>
      <c r="GK580" s="73"/>
      <c r="GL580" s="73"/>
      <c r="GM580" s="73"/>
      <c r="GN580" s="73"/>
      <c r="GO580" s="73"/>
      <c r="GP580" s="73"/>
      <c r="GQ580" s="73"/>
      <c r="GR580" s="73"/>
      <c r="GS580" s="73"/>
      <c r="GT580" s="73"/>
      <c r="GU580" s="73"/>
      <c r="GV580" s="73"/>
      <c r="GW580" s="73"/>
      <c r="GX580" s="73"/>
      <c r="GY580" s="73"/>
      <c r="GZ580" s="73"/>
      <c r="HA580" s="73"/>
      <c r="HB580" s="73"/>
      <c r="HC580" s="73"/>
      <c r="HD580" s="73"/>
      <c r="HE580" s="73"/>
      <c r="HF580" s="73"/>
      <c r="HG580" s="73"/>
      <c r="HH580" s="73"/>
      <c r="HI580" s="73"/>
      <c r="HJ580" s="73"/>
      <c r="HK580" s="73"/>
      <c r="HL580" s="73"/>
      <c r="HM580" s="73"/>
      <c r="HN580" s="73"/>
      <c r="HO580" s="73"/>
      <c r="HP580" s="73"/>
      <c r="HQ580" s="73"/>
      <c r="HR580" s="73"/>
      <c r="HS580" s="73"/>
      <c r="HT580" s="73"/>
      <c r="HU580" s="73"/>
      <c r="HV580" s="73"/>
      <c r="HW580" s="73"/>
      <c r="HX580" s="73"/>
    </row>
    <row r="581" spans="1:232" s="72" customFormat="1" ht="56.25" x14ac:dyDescent="0.2">
      <c r="A581" s="186">
        <v>5170</v>
      </c>
      <c r="B581" s="90"/>
      <c r="C581" s="88" t="s">
        <v>61</v>
      </c>
      <c r="D581" s="29" t="s">
        <v>12</v>
      </c>
      <c r="E581" s="89">
        <v>7.2</v>
      </c>
      <c r="F581" s="157"/>
      <c r="G581" s="32">
        <f t="shared" si="40"/>
        <v>0</v>
      </c>
      <c r="H581" s="73"/>
      <c r="I581" s="73"/>
      <c r="J581" s="73"/>
      <c r="K581" s="73"/>
      <c r="L581" s="73"/>
      <c r="M581" s="73"/>
      <c r="N581" s="73"/>
      <c r="O581" s="73"/>
      <c r="P581" s="73"/>
      <c r="Q581" s="73"/>
      <c r="R581" s="73"/>
      <c r="S581" s="73"/>
      <c r="T581" s="73"/>
      <c r="U581" s="73"/>
      <c r="V581" s="73"/>
      <c r="W581" s="73"/>
      <c r="X581" s="73"/>
      <c r="Y581" s="73"/>
      <c r="Z581" s="73"/>
      <c r="AA581" s="73"/>
      <c r="AB581" s="73"/>
      <c r="AC581" s="73"/>
      <c r="AD581" s="73"/>
      <c r="AE581" s="73"/>
      <c r="AF581" s="73"/>
      <c r="AG581" s="73"/>
      <c r="AH581" s="73"/>
      <c r="AI581" s="73"/>
      <c r="AJ581" s="73"/>
      <c r="AK581" s="73"/>
      <c r="AL581" s="73"/>
      <c r="AM581" s="73"/>
      <c r="AN581" s="73"/>
      <c r="AO581" s="73"/>
      <c r="AP581" s="73"/>
      <c r="AQ581" s="73"/>
      <c r="AR581" s="73"/>
      <c r="AS581" s="73"/>
      <c r="AT581" s="73"/>
      <c r="AU581" s="73"/>
      <c r="AV581" s="73"/>
      <c r="AW581" s="73"/>
      <c r="AX581" s="73"/>
      <c r="AY581" s="73"/>
      <c r="AZ581" s="73"/>
      <c r="BA581" s="73"/>
      <c r="BB581" s="73"/>
      <c r="BC581" s="73"/>
      <c r="BD581" s="73"/>
      <c r="BE581" s="73"/>
      <c r="BF581" s="73"/>
      <c r="BG581" s="73"/>
      <c r="BH581" s="73"/>
      <c r="BI581" s="73"/>
      <c r="BJ581" s="73"/>
      <c r="BK581" s="73"/>
      <c r="BL581" s="73"/>
      <c r="BM581" s="73"/>
      <c r="BN581" s="73"/>
      <c r="BO581" s="73"/>
      <c r="BP581" s="73"/>
      <c r="BQ581" s="73"/>
      <c r="BR581" s="73"/>
      <c r="BS581" s="73"/>
      <c r="BT581" s="73"/>
      <c r="BU581" s="73"/>
      <c r="BV581" s="73"/>
      <c r="BW581" s="73"/>
      <c r="BX581" s="73"/>
      <c r="BY581" s="73"/>
      <c r="BZ581" s="73"/>
      <c r="CA581" s="73"/>
      <c r="CB581" s="73"/>
      <c r="CC581" s="73"/>
      <c r="CD581" s="73"/>
      <c r="CE581" s="73"/>
      <c r="CF581" s="73"/>
      <c r="CG581" s="73"/>
      <c r="CH581" s="73"/>
      <c r="CI581" s="73"/>
      <c r="CJ581" s="73"/>
      <c r="CK581" s="73"/>
      <c r="CL581" s="73"/>
      <c r="CM581" s="73"/>
      <c r="CN581" s="73"/>
      <c r="CO581" s="73"/>
      <c r="CP581" s="73"/>
      <c r="CQ581" s="73"/>
      <c r="CR581" s="73"/>
      <c r="CS581" s="73"/>
      <c r="CT581" s="73"/>
      <c r="CU581" s="73"/>
      <c r="CV581" s="73"/>
      <c r="CW581" s="73"/>
      <c r="CX581" s="73"/>
      <c r="CY581" s="73"/>
      <c r="CZ581" s="73"/>
      <c r="DA581" s="73"/>
      <c r="DB581" s="73"/>
      <c r="DC581" s="73"/>
      <c r="DD581" s="73"/>
      <c r="DE581" s="73"/>
      <c r="DF581" s="73"/>
      <c r="DG581" s="73"/>
      <c r="DH581" s="73"/>
      <c r="DI581" s="73"/>
      <c r="DJ581" s="73"/>
      <c r="DK581" s="73"/>
      <c r="DL581" s="73"/>
      <c r="DM581" s="73"/>
      <c r="DN581" s="73"/>
      <c r="DO581" s="73"/>
      <c r="DP581" s="73"/>
      <c r="DQ581" s="73"/>
      <c r="DR581" s="73"/>
      <c r="DS581" s="73"/>
      <c r="DT581" s="73"/>
      <c r="DU581" s="73"/>
      <c r="DV581" s="73"/>
      <c r="DW581" s="73"/>
      <c r="DX581" s="73"/>
      <c r="DY581" s="73"/>
      <c r="DZ581" s="73"/>
      <c r="EA581" s="73"/>
      <c r="EB581" s="73"/>
      <c r="EC581" s="73"/>
      <c r="ED581" s="73"/>
      <c r="EE581" s="73"/>
      <c r="EF581" s="73"/>
      <c r="EG581" s="73"/>
      <c r="EH581" s="73"/>
      <c r="EI581" s="73"/>
      <c r="EJ581" s="73"/>
      <c r="EK581" s="73"/>
      <c r="EL581" s="73"/>
      <c r="EM581" s="73"/>
      <c r="EN581" s="73"/>
      <c r="EO581" s="73"/>
      <c r="EP581" s="73"/>
      <c r="EQ581" s="73"/>
      <c r="ER581" s="73"/>
      <c r="ES581" s="73"/>
      <c r="ET581" s="73"/>
      <c r="EU581" s="73"/>
      <c r="EV581" s="73"/>
      <c r="EW581" s="73"/>
      <c r="EX581" s="73"/>
      <c r="EY581" s="73"/>
      <c r="EZ581" s="73"/>
      <c r="FA581" s="73"/>
      <c r="FB581" s="73"/>
      <c r="FC581" s="73"/>
      <c r="FD581" s="73"/>
      <c r="FE581" s="73"/>
      <c r="FF581" s="73"/>
      <c r="FG581" s="73"/>
      <c r="FH581" s="73"/>
      <c r="FI581" s="73"/>
      <c r="FJ581" s="73"/>
      <c r="FK581" s="73"/>
      <c r="FL581" s="73"/>
      <c r="FM581" s="73"/>
      <c r="FN581" s="73"/>
      <c r="FO581" s="73"/>
      <c r="FP581" s="73"/>
      <c r="FQ581" s="73"/>
      <c r="FR581" s="73"/>
      <c r="FS581" s="73"/>
      <c r="FT581" s="73"/>
      <c r="FU581" s="73"/>
      <c r="FV581" s="73"/>
      <c r="FW581" s="73"/>
      <c r="FX581" s="73"/>
      <c r="FY581" s="73"/>
      <c r="FZ581" s="73"/>
      <c r="GA581" s="73"/>
      <c r="GB581" s="73"/>
      <c r="GC581" s="73"/>
      <c r="GD581" s="73"/>
      <c r="GE581" s="73"/>
      <c r="GF581" s="73"/>
      <c r="GG581" s="73"/>
      <c r="GH581" s="73"/>
      <c r="GI581" s="73"/>
      <c r="GJ581" s="73"/>
      <c r="GK581" s="73"/>
      <c r="GL581" s="73"/>
      <c r="GM581" s="73"/>
      <c r="GN581" s="73"/>
      <c r="GO581" s="73"/>
      <c r="GP581" s="73"/>
      <c r="GQ581" s="73"/>
      <c r="GR581" s="73"/>
      <c r="GS581" s="73"/>
      <c r="GT581" s="73"/>
      <c r="GU581" s="73"/>
      <c r="GV581" s="73"/>
      <c r="GW581" s="73"/>
      <c r="GX581" s="73"/>
      <c r="GY581" s="73"/>
      <c r="GZ581" s="73"/>
      <c r="HA581" s="73"/>
      <c r="HB581" s="73"/>
      <c r="HC581" s="73"/>
      <c r="HD581" s="73"/>
      <c r="HE581" s="73"/>
      <c r="HF581" s="73"/>
      <c r="HG581" s="73"/>
      <c r="HH581" s="73"/>
      <c r="HI581" s="73"/>
      <c r="HJ581" s="73"/>
      <c r="HK581" s="73"/>
      <c r="HL581" s="73"/>
      <c r="HM581" s="73"/>
      <c r="HN581" s="73"/>
      <c r="HO581" s="73"/>
      <c r="HP581" s="73"/>
      <c r="HQ581" s="73"/>
      <c r="HR581" s="73"/>
      <c r="HS581" s="73"/>
      <c r="HT581" s="73"/>
      <c r="HU581" s="73"/>
      <c r="HV581" s="73"/>
      <c r="HW581" s="73"/>
      <c r="HX581" s="73"/>
    </row>
    <row r="582" spans="1:232" s="72" customFormat="1" ht="33.75" x14ac:dyDescent="0.2">
      <c r="A582" s="186">
        <v>5180</v>
      </c>
      <c r="B582" s="90"/>
      <c r="C582" s="88" t="s">
        <v>62</v>
      </c>
      <c r="D582" s="29" t="s">
        <v>12</v>
      </c>
      <c r="E582" s="89">
        <v>48</v>
      </c>
      <c r="F582" s="157"/>
      <c r="G582" s="32">
        <f t="shared" si="40"/>
        <v>0</v>
      </c>
      <c r="H582" s="73"/>
      <c r="I582" s="73"/>
      <c r="J582" s="73"/>
      <c r="K582" s="73"/>
      <c r="L582" s="73"/>
      <c r="M582" s="73"/>
      <c r="N582" s="73"/>
      <c r="O582" s="73"/>
      <c r="P582" s="73"/>
      <c r="Q582" s="73"/>
      <c r="R582" s="73"/>
      <c r="S582" s="73"/>
      <c r="T582" s="73"/>
      <c r="U582" s="73"/>
      <c r="V582" s="73"/>
      <c r="W582" s="73"/>
      <c r="X582" s="73"/>
      <c r="Y582" s="73"/>
      <c r="Z582" s="73"/>
      <c r="AA582" s="73"/>
      <c r="AB582" s="73"/>
      <c r="AC582" s="73"/>
      <c r="AD582" s="73"/>
      <c r="AE582" s="73"/>
      <c r="AF582" s="73"/>
      <c r="AG582" s="73"/>
      <c r="AH582" s="73"/>
      <c r="AI582" s="73"/>
      <c r="AJ582" s="73"/>
      <c r="AK582" s="73"/>
      <c r="AL582" s="73"/>
      <c r="AM582" s="73"/>
      <c r="AN582" s="73"/>
      <c r="AO582" s="73"/>
      <c r="AP582" s="73"/>
      <c r="AQ582" s="73"/>
      <c r="AR582" s="73"/>
      <c r="AS582" s="73"/>
      <c r="AT582" s="73"/>
      <c r="AU582" s="73"/>
      <c r="AV582" s="73"/>
      <c r="AW582" s="73"/>
      <c r="AX582" s="73"/>
      <c r="AY582" s="73"/>
      <c r="AZ582" s="73"/>
      <c r="BA582" s="73"/>
      <c r="BB582" s="73"/>
      <c r="BC582" s="73"/>
      <c r="BD582" s="73"/>
      <c r="BE582" s="73"/>
      <c r="BF582" s="73"/>
      <c r="BG582" s="73"/>
      <c r="BH582" s="73"/>
      <c r="BI582" s="73"/>
      <c r="BJ582" s="73"/>
      <c r="BK582" s="73"/>
      <c r="BL582" s="73"/>
      <c r="BM582" s="73"/>
      <c r="BN582" s="73"/>
      <c r="BO582" s="73"/>
      <c r="BP582" s="73"/>
      <c r="BQ582" s="73"/>
      <c r="BR582" s="73"/>
      <c r="BS582" s="73"/>
      <c r="BT582" s="73"/>
      <c r="BU582" s="73"/>
      <c r="BV582" s="73"/>
      <c r="BW582" s="73"/>
      <c r="BX582" s="73"/>
      <c r="BY582" s="73"/>
      <c r="BZ582" s="73"/>
      <c r="CA582" s="73"/>
      <c r="CB582" s="73"/>
      <c r="CC582" s="73"/>
      <c r="CD582" s="73"/>
      <c r="CE582" s="73"/>
      <c r="CF582" s="73"/>
      <c r="CG582" s="73"/>
      <c r="CH582" s="73"/>
      <c r="CI582" s="73"/>
      <c r="CJ582" s="73"/>
      <c r="CK582" s="73"/>
      <c r="CL582" s="73"/>
      <c r="CM582" s="73"/>
      <c r="CN582" s="73"/>
      <c r="CO582" s="73"/>
      <c r="CP582" s="73"/>
      <c r="CQ582" s="73"/>
      <c r="CR582" s="73"/>
      <c r="CS582" s="73"/>
      <c r="CT582" s="73"/>
      <c r="CU582" s="73"/>
      <c r="CV582" s="73"/>
      <c r="CW582" s="73"/>
      <c r="CX582" s="73"/>
      <c r="CY582" s="73"/>
      <c r="CZ582" s="73"/>
      <c r="DA582" s="73"/>
      <c r="DB582" s="73"/>
      <c r="DC582" s="73"/>
      <c r="DD582" s="73"/>
      <c r="DE582" s="73"/>
      <c r="DF582" s="73"/>
      <c r="DG582" s="73"/>
      <c r="DH582" s="73"/>
      <c r="DI582" s="73"/>
      <c r="DJ582" s="73"/>
      <c r="DK582" s="73"/>
      <c r="DL582" s="73"/>
      <c r="DM582" s="73"/>
      <c r="DN582" s="73"/>
      <c r="DO582" s="73"/>
      <c r="DP582" s="73"/>
      <c r="DQ582" s="73"/>
      <c r="DR582" s="73"/>
      <c r="DS582" s="73"/>
      <c r="DT582" s="73"/>
      <c r="DU582" s="73"/>
      <c r="DV582" s="73"/>
      <c r="DW582" s="73"/>
      <c r="DX582" s="73"/>
      <c r="DY582" s="73"/>
      <c r="DZ582" s="73"/>
      <c r="EA582" s="73"/>
      <c r="EB582" s="73"/>
      <c r="EC582" s="73"/>
      <c r="ED582" s="73"/>
      <c r="EE582" s="73"/>
      <c r="EF582" s="73"/>
      <c r="EG582" s="73"/>
      <c r="EH582" s="73"/>
      <c r="EI582" s="73"/>
      <c r="EJ582" s="73"/>
      <c r="EK582" s="73"/>
      <c r="EL582" s="73"/>
      <c r="EM582" s="73"/>
      <c r="EN582" s="73"/>
      <c r="EO582" s="73"/>
      <c r="EP582" s="73"/>
      <c r="EQ582" s="73"/>
      <c r="ER582" s="73"/>
      <c r="ES582" s="73"/>
      <c r="ET582" s="73"/>
      <c r="EU582" s="73"/>
      <c r="EV582" s="73"/>
      <c r="EW582" s="73"/>
      <c r="EX582" s="73"/>
      <c r="EY582" s="73"/>
      <c r="EZ582" s="73"/>
      <c r="FA582" s="73"/>
      <c r="FB582" s="73"/>
      <c r="FC582" s="73"/>
      <c r="FD582" s="73"/>
      <c r="FE582" s="73"/>
      <c r="FF582" s="73"/>
      <c r="FG582" s="73"/>
      <c r="FH582" s="73"/>
      <c r="FI582" s="73"/>
      <c r="FJ582" s="73"/>
      <c r="FK582" s="73"/>
      <c r="FL582" s="73"/>
      <c r="FM582" s="73"/>
      <c r="FN582" s="73"/>
      <c r="FO582" s="73"/>
      <c r="FP582" s="73"/>
      <c r="FQ582" s="73"/>
      <c r="FR582" s="73"/>
      <c r="FS582" s="73"/>
      <c r="FT582" s="73"/>
      <c r="FU582" s="73"/>
      <c r="FV582" s="73"/>
      <c r="FW582" s="73"/>
      <c r="FX582" s="73"/>
      <c r="FY582" s="73"/>
      <c r="FZ582" s="73"/>
      <c r="GA582" s="73"/>
      <c r="GB582" s="73"/>
      <c r="GC582" s="73"/>
      <c r="GD582" s="73"/>
      <c r="GE582" s="73"/>
      <c r="GF582" s="73"/>
      <c r="GG582" s="73"/>
      <c r="GH582" s="73"/>
      <c r="GI582" s="73"/>
      <c r="GJ582" s="73"/>
      <c r="GK582" s="73"/>
      <c r="GL582" s="73"/>
      <c r="GM582" s="73"/>
      <c r="GN582" s="73"/>
      <c r="GO582" s="73"/>
      <c r="GP582" s="73"/>
      <c r="GQ582" s="73"/>
      <c r="GR582" s="73"/>
      <c r="GS582" s="73"/>
      <c r="GT582" s="73"/>
      <c r="GU582" s="73"/>
      <c r="GV582" s="73"/>
      <c r="GW582" s="73"/>
      <c r="GX582" s="73"/>
      <c r="GY582" s="73"/>
      <c r="GZ582" s="73"/>
      <c r="HA582" s="73"/>
      <c r="HB582" s="73"/>
      <c r="HC582" s="73"/>
      <c r="HD582" s="73"/>
      <c r="HE582" s="73"/>
      <c r="HF582" s="73"/>
      <c r="HG582" s="73"/>
      <c r="HH582" s="73"/>
      <c r="HI582" s="73"/>
      <c r="HJ582" s="73"/>
      <c r="HK582" s="73"/>
      <c r="HL582" s="73"/>
      <c r="HM582" s="73"/>
      <c r="HN582" s="73"/>
      <c r="HO582" s="73"/>
      <c r="HP582" s="73"/>
      <c r="HQ582" s="73"/>
      <c r="HR582" s="73"/>
      <c r="HS582" s="73"/>
      <c r="HT582" s="73"/>
      <c r="HU582" s="73"/>
      <c r="HV582" s="73"/>
      <c r="HW582" s="73"/>
      <c r="HX582" s="73"/>
    </row>
    <row r="583" spans="1:232" s="72" customFormat="1" ht="33.75" x14ac:dyDescent="0.2">
      <c r="A583" s="186">
        <v>5190</v>
      </c>
      <c r="B583" s="90"/>
      <c r="C583" s="88" t="s">
        <v>338</v>
      </c>
      <c r="D583" s="29" t="s">
        <v>12</v>
      </c>
      <c r="E583" s="89">
        <v>14.4</v>
      </c>
      <c r="F583" s="157"/>
      <c r="G583" s="32">
        <f t="shared" si="40"/>
        <v>0</v>
      </c>
      <c r="H583" s="73"/>
      <c r="I583" s="73"/>
      <c r="J583" s="73"/>
      <c r="K583" s="73"/>
      <c r="L583" s="73"/>
      <c r="M583" s="73"/>
      <c r="N583" s="73"/>
      <c r="O583" s="73"/>
      <c r="P583" s="73"/>
      <c r="Q583" s="73"/>
      <c r="R583" s="73"/>
      <c r="S583" s="73"/>
      <c r="T583" s="73"/>
      <c r="U583" s="73"/>
      <c r="V583" s="73"/>
      <c r="W583" s="73"/>
      <c r="X583" s="73"/>
      <c r="Y583" s="73"/>
      <c r="Z583" s="73"/>
      <c r="AA583" s="73"/>
      <c r="AB583" s="73"/>
      <c r="AC583" s="73"/>
      <c r="AD583" s="73"/>
      <c r="AE583" s="73"/>
      <c r="AF583" s="73"/>
      <c r="AG583" s="73"/>
      <c r="AH583" s="73"/>
      <c r="AI583" s="73"/>
      <c r="AJ583" s="73"/>
      <c r="AK583" s="73"/>
      <c r="AL583" s="73"/>
      <c r="AM583" s="73"/>
      <c r="AN583" s="73"/>
      <c r="AO583" s="73"/>
      <c r="AP583" s="73"/>
      <c r="AQ583" s="73"/>
      <c r="AR583" s="73"/>
      <c r="AS583" s="73"/>
      <c r="AT583" s="73"/>
      <c r="AU583" s="73"/>
      <c r="AV583" s="73"/>
      <c r="AW583" s="73"/>
      <c r="AX583" s="73"/>
      <c r="AY583" s="73"/>
      <c r="AZ583" s="73"/>
      <c r="BA583" s="73"/>
      <c r="BB583" s="73"/>
      <c r="BC583" s="73"/>
      <c r="BD583" s="73"/>
      <c r="BE583" s="73"/>
      <c r="BF583" s="73"/>
      <c r="BG583" s="73"/>
      <c r="BH583" s="73"/>
      <c r="BI583" s="73"/>
      <c r="BJ583" s="73"/>
      <c r="BK583" s="73"/>
      <c r="BL583" s="73"/>
      <c r="BM583" s="73"/>
      <c r="BN583" s="73"/>
      <c r="BO583" s="73"/>
      <c r="BP583" s="73"/>
      <c r="BQ583" s="73"/>
      <c r="BR583" s="73"/>
      <c r="BS583" s="73"/>
      <c r="BT583" s="73"/>
      <c r="BU583" s="73"/>
      <c r="BV583" s="73"/>
      <c r="BW583" s="73"/>
      <c r="BX583" s="73"/>
      <c r="BY583" s="73"/>
      <c r="BZ583" s="73"/>
      <c r="CA583" s="73"/>
      <c r="CB583" s="73"/>
      <c r="CC583" s="73"/>
      <c r="CD583" s="73"/>
      <c r="CE583" s="73"/>
      <c r="CF583" s="73"/>
      <c r="CG583" s="73"/>
      <c r="CH583" s="73"/>
      <c r="CI583" s="73"/>
      <c r="CJ583" s="73"/>
      <c r="CK583" s="73"/>
      <c r="CL583" s="73"/>
      <c r="CM583" s="73"/>
      <c r="CN583" s="73"/>
      <c r="CO583" s="73"/>
      <c r="CP583" s="73"/>
      <c r="CQ583" s="73"/>
      <c r="CR583" s="73"/>
      <c r="CS583" s="73"/>
      <c r="CT583" s="73"/>
      <c r="CU583" s="73"/>
      <c r="CV583" s="73"/>
      <c r="CW583" s="73"/>
      <c r="CX583" s="73"/>
      <c r="CY583" s="73"/>
      <c r="CZ583" s="73"/>
      <c r="DA583" s="73"/>
      <c r="DB583" s="73"/>
      <c r="DC583" s="73"/>
      <c r="DD583" s="73"/>
      <c r="DE583" s="73"/>
      <c r="DF583" s="73"/>
      <c r="DG583" s="73"/>
      <c r="DH583" s="73"/>
      <c r="DI583" s="73"/>
      <c r="DJ583" s="73"/>
      <c r="DK583" s="73"/>
      <c r="DL583" s="73"/>
      <c r="DM583" s="73"/>
      <c r="DN583" s="73"/>
      <c r="DO583" s="73"/>
      <c r="DP583" s="73"/>
      <c r="DQ583" s="73"/>
      <c r="DR583" s="73"/>
      <c r="DS583" s="73"/>
      <c r="DT583" s="73"/>
      <c r="DU583" s="73"/>
      <c r="DV583" s="73"/>
      <c r="DW583" s="73"/>
      <c r="DX583" s="73"/>
      <c r="DY583" s="73"/>
      <c r="DZ583" s="73"/>
      <c r="EA583" s="73"/>
      <c r="EB583" s="73"/>
      <c r="EC583" s="73"/>
      <c r="ED583" s="73"/>
      <c r="EE583" s="73"/>
      <c r="EF583" s="73"/>
      <c r="EG583" s="73"/>
      <c r="EH583" s="73"/>
      <c r="EI583" s="73"/>
      <c r="EJ583" s="73"/>
      <c r="EK583" s="73"/>
      <c r="EL583" s="73"/>
      <c r="EM583" s="73"/>
      <c r="EN583" s="73"/>
      <c r="EO583" s="73"/>
      <c r="EP583" s="73"/>
      <c r="EQ583" s="73"/>
      <c r="ER583" s="73"/>
      <c r="ES583" s="73"/>
      <c r="ET583" s="73"/>
      <c r="EU583" s="73"/>
      <c r="EV583" s="73"/>
      <c r="EW583" s="73"/>
      <c r="EX583" s="73"/>
      <c r="EY583" s="73"/>
      <c r="EZ583" s="73"/>
      <c r="FA583" s="73"/>
      <c r="FB583" s="73"/>
      <c r="FC583" s="73"/>
      <c r="FD583" s="73"/>
      <c r="FE583" s="73"/>
      <c r="FF583" s="73"/>
      <c r="FG583" s="73"/>
      <c r="FH583" s="73"/>
      <c r="FI583" s="73"/>
      <c r="FJ583" s="73"/>
      <c r="FK583" s="73"/>
      <c r="FL583" s="73"/>
      <c r="FM583" s="73"/>
      <c r="FN583" s="73"/>
      <c r="FO583" s="73"/>
      <c r="FP583" s="73"/>
      <c r="FQ583" s="73"/>
      <c r="FR583" s="73"/>
      <c r="FS583" s="73"/>
      <c r="FT583" s="73"/>
      <c r="FU583" s="73"/>
      <c r="FV583" s="73"/>
      <c r="FW583" s="73"/>
      <c r="FX583" s="73"/>
      <c r="FY583" s="73"/>
      <c r="FZ583" s="73"/>
      <c r="GA583" s="73"/>
      <c r="GB583" s="73"/>
      <c r="GC583" s="73"/>
      <c r="GD583" s="73"/>
      <c r="GE583" s="73"/>
      <c r="GF583" s="73"/>
      <c r="GG583" s="73"/>
      <c r="GH583" s="73"/>
      <c r="GI583" s="73"/>
      <c r="GJ583" s="73"/>
      <c r="GK583" s="73"/>
      <c r="GL583" s="73"/>
      <c r="GM583" s="73"/>
      <c r="GN583" s="73"/>
      <c r="GO583" s="73"/>
      <c r="GP583" s="73"/>
      <c r="GQ583" s="73"/>
      <c r="GR583" s="73"/>
      <c r="GS583" s="73"/>
      <c r="GT583" s="73"/>
      <c r="GU583" s="73"/>
      <c r="GV583" s="73"/>
      <c r="GW583" s="73"/>
      <c r="GX583" s="73"/>
      <c r="GY583" s="73"/>
      <c r="GZ583" s="73"/>
      <c r="HA583" s="73"/>
      <c r="HB583" s="73"/>
      <c r="HC583" s="73"/>
      <c r="HD583" s="73"/>
      <c r="HE583" s="73"/>
      <c r="HF583" s="73"/>
      <c r="HG583" s="73"/>
      <c r="HH583" s="73"/>
      <c r="HI583" s="73"/>
      <c r="HJ583" s="73"/>
      <c r="HK583" s="73"/>
      <c r="HL583" s="73"/>
      <c r="HM583" s="73"/>
      <c r="HN583" s="73"/>
      <c r="HO583" s="73"/>
      <c r="HP583" s="73"/>
      <c r="HQ583" s="73"/>
      <c r="HR583" s="73"/>
      <c r="HS583" s="73"/>
      <c r="HT583" s="73"/>
      <c r="HU583" s="73"/>
      <c r="HV583" s="73"/>
      <c r="HW583" s="73"/>
      <c r="HX583" s="73"/>
    </row>
    <row r="584" spans="1:232" s="72" customFormat="1" ht="146.25" x14ac:dyDescent="0.2">
      <c r="A584" s="186">
        <v>5200</v>
      </c>
      <c r="B584" s="90"/>
      <c r="C584" s="88" t="s">
        <v>324</v>
      </c>
      <c r="D584" s="29" t="s">
        <v>12</v>
      </c>
      <c r="E584" s="89">
        <v>13.6</v>
      </c>
      <c r="F584" s="157"/>
      <c r="G584" s="32">
        <f t="shared" si="40"/>
        <v>0</v>
      </c>
      <c r="H584" s="73"/>
      <c r="I584" s="73"/>
      <c r="J584" s="73"/>
      <c r="K584" s="73"/>
      <c r="L584" s="73"/>
      <c r="M584" s="73"/>
      <c r="N584" s="73"/>
      <c r="O584" s="73"/>
      <c r="P584" s="73"/>
      <c r="Q584" s="73"/>
      <c r="R584" s="73"/>
      <c r="S584" s="73"/>
      <c r="T584" s="73"/>
      <c r="U584" s="73"/>
      <c r="V584" s="73"/>
      <c r="W584" s="73"/>
      <c r="X584" s="73"/>
      <c r="Y584" s="73"/>
      <c r="Z584" s="73"/>
      <c r="AA584" s="73"/>
      <c r="AB584" s="73"/>
      <c r="AC584" s="73"/>
      <c r="AD584" s="73"/>
      <c r="AE584" s="73"/>
      <c r="AF584" s="73"/>
      <c r="AG584" s="73"/>
      <c r="AH584" s="73"/>
      <c r="AI584" s="73"/>
      <c r="AJ584" s="73"/>
      <c r="AK584" s="73"/>
      <c r="AL584" s="73"/>
      <c r="AM584" s="73"/>
      <c r="AN584" s="73"/>
      <c r="AO584" s="73"/>
      <c r="AP584" s="73"/>
      <c r="AQ584" s="73"/>
      <c r="AR584" s="73"/>
      <c r="AS584" s="73"/>
      <c r="AT584" s="73"/>
      <c r="AU584" s="73"/>
      <c r="AV584" s="73"/>
      <c r="AW584" s="73"/>
      <c r="AX584" s="73"/>
      <c r="AY584" s="73"/>
      <c r="AZ584" s="73"/>
      <c r="BA584" s="73"/>
      <c r="BB584" s="73"/>
      <c r="BC584" s="73"/>
      <c r="BD584" s="73"/>
      <c r="BE584" s="73"/>
      <c r="BF584" s="73"/>
      <c r="BG584" s="73"/>
      <c r="BH584" s="73"/>
      <c r="BI584" s="73"/>
      <c r="BJ584" s="73"/>
      <c r="BK584" s="73"/>
      <c r="BL584" s="73"/>
      <c r="BM584" s="73"/>
      <c r="BN584" s="73"/>
      <c r="BO584" s="73"/>
      <c r="BP584" s="73"/>
      <c r="BQ584" s="73"/>
      <c r="BR584" s="73"/>
      <c r="BS584" s="73"/>
      <c r="BT584" s="73"/>
      <c r="BU584" s="73"/>
      <c r="BV584" s="73"/>
      <c r="BW584" s="73"/>
      <c r="BX584" s="73"/>
      <c r="BY584" s="73"/>
      <c r="BZ584" s="73"/>
      <c r="CA584" s="73"/>
      <c r="CB584" s="73"/>
      <c r="CC584" s="73"/>
      <c r="CD584" s="73"/>
      <c r="CE584" s="73"/>
      <c r="CF584" s="73"/>
      <c r="CG584" s="73"/>
      <c r="CH584" s="73"/>
      <c r="CI584" s="73"/>
      <c r="CJ584" s="73"/>
      <c r="CK584" s="73"/>
      <c r="CL584" s="73"/>
      <c r="CM584" s="73"/>
      <c r="CN584" s="73"/>
      <c r="CO584" s="73"/>
      <c r="CP584" s="73"/>
      <c r="CQ584" s="73"/>
      <c r="CR584" s="73"/>
      <c r="CS584" s="73"/>
      <c r="CT584" s="73"/>
      <c r="CU584" s="73"/>
      <c r="CV584" s="73"/>
      <c r="CW584" s="73"/>
      <c r="CX584" s="73"/>
      <c r="CY584" s="73"/>
      <c r="CZ584" s="73"/>
      <c r="DA584" s="73"/>
      <c r="DB584" s="73"/>
      <c r="DC584" s="73"/>
      <c r="DD584" s="73"/>
      <c r="DE584" s="73"/>
      <c r="DF584" s="73"/>
      <c r="DG584" s="73"/>
      <c r="DH584" s="73"/>
      <c r="DI584" s="73"/>
      <c r="DJ584" s="73"/>
      <c r="DK584" s="73"/>
      <c r="DL584" s="73"/>
      <c r="DM584" s="73"/>
      <c r="DN584" s="73"/>
      <c r="DO584" s="73"/>
      <c r="DP584" s="73"/>
      <c r="DQ584" s="73"/>
      <c r="DR584" s="73"/>
      <c r="DS584" s="73"/>
      <c r="DT584" s="73"/>
      <c r="DU584" s="73"/>
      <c r="DV584" s="73"/>
      <c r="DW584" s="73"/>
      <c r="DX584" s="73"/>
      <c r="DY584" s="73"/>
      <c r="DZ584" s="73"/>
      <c r="EA584" s="73"/>
      <c r="EB584" s="73"/>
      <c r="EC584" s="73"/>
      <c r="ED584" s="73"/>
      <c r="EE584" s="73"/>
      <c r="EF584" s="73"/>
      <c r="EG584" s="73"/>
      <c r="EH584" s="73"/>
      <c r="EI584" s="73"/>
      <c r="EJ584" s="73"/>
      <c r="EK584" s="73"/>
      <c r="EL584" s="73"/>
      <c r="EM584" s="73"/>
      <c r="EN584" s="73"/>
      <c r="EO584" s="73"/>
      <c r="EP584" s="73"/>
      <c r="EQ584" s="73"/>
      <c r="ER584" s="73"/>
      <c r="ES584" s="73"/>
      <c r="ET584" s="73"/>
      <c r="EU584" s="73"/>
      <c r="EV584" s="73"/>
      <c r="EW584" s="73"/>
      <c r="EX584" s="73"/>
      <c r="EY584" s="73"/>
      <c r="EZ584" s="73"/>
      <c r="FA584" s="73"/>
      <c r="FB584" s="73"/>
      <c r="FC584" s="73"/>
      <c r="FD584" s="73"/>
      <c r="FE584" s="73"/>
      <c r="FF584" s="73"/>
      <c r="FG584" s="73"/>
      <c r="FH584" s="73"/>
      <c r="FI584" s="73"/>
      <c r="FJ584" s="73"/>
      <c r="FK584" s="73"/>
      <c r="FL584" s="73"/>
      <c r="FM584" s="73"/>
      <c r="FN584" s="73"/>
      <c r="FO584" s="73"/>
      <c r="FP584" s="73"/>
      <c r="FQ584" s="73"/>
      <c r="FR584" s="73"/>
      <c r="FS584" s="73"/>
      <c r="FT584" s="73"/>
      <c r="FU584" s="73"/>
      <c r="FV584" s="73"/>
      <c r="FW584" s="73"/>
      <c r="FX584" s="73"/>
      <c r="FY584" s="73"/>
      <c r="FZ584" s="73"/>
      <c r="GA584" s="73"/>
      <c r="GB584" s="73"/>
      <c r="GC584" s="73"/>
      <c r="GD584" s="73"/>
      <c r="GE584" s="73"/>
      <c r="GF584" s="73"/>
      <c r="GG584" s="73"/>
      <c r="GH584" s="73"/>
      <c r="GI584" s="73"/>
      <c r="GJ584" s="73"/>
      <c r="GK584" s="73"/>
      <c r="GL584" s="73"/>
      <c r="GM584" s="73"/>
      <c r="GN584" s="73"/>
      <c r="GO584" s="73"/>
      <c r="GP584" s="73"/>
      <c r="GQ584" s="73"/>
      <c r="GR584" s="73"/>
      <c r="GS584" s="73"/>
      <c r="GT584" s="73"/>
      <c r="GU584" s="73"/>
      <c r="GV584" s="73"/>
      <c r="GW584" s="73"/>
      <c r="GX584" s="73"/>
      <c r="GY584" s="73"/>
      <c r="GZ584" s="73"/>
      <c r="HA584" s="73"/>
      <c r="HB584" s="73"/>
      <c r="HC584" s="73"/>
      <c r="HD584" s="73"/>
      <c r="HE584" s="73"/>
      <c r="HF584" s="73"/>
      <c r="HG584" s="73"/>
      <c r="HH584" s="73"/>
      <c r="HI584" s="73"/>
      <c r="HJ584" s="73"/>
      <c r="HK584" s="73"/>
      <c r="HL584" s="73"/>
      <c r="HM584" s="73"/>
      <c r="HN584" s="73"/>
      <c r="HO584" s="73"/>
      <c r="HP584" s="73"/>
      <c r="HQ584" s="73"/>
      <c r="HR584" s="73"/>
      <c r="HS584" s="73"/>
      <c r="HT584" s="73"/>
      <c r="HU584" s="73"/>
      <c r="HV584" s="73"/>
      <c r="HW584" s="73"/>
      <c r="HX584" s="73"/>
    </row>
    <row r="585" spans="1:232" s="72" customFormat="1" ht="67.5" x14ac:dyDescent="0.2">
      <c r="A585" s="186">
        <v>5210</v>
      </c>
      <c r="B585" s="90"/>
      <c r="C585" s="88" t="s">
        <v>63</v>
      </c>
      <c r="D585" s="36" t="s">
        <v>289</v>
      </c>
      <c r="E585" s="89">
        <v>16.8</v>
      </c>
      <c r="F585" s="157"/>
      <c r="G585" s="32">
        <f t="shared" si="40"/>
        <v>0</v>
      </c>
      <c r="H585" s="73"/>
      <c r="I585" s="73"/>
      <c r="J585" s="73"/>
      <c r="K585" s="73"/>
      <c r="L585" s="73"/>
      <c r="M585" s="73"/>
      <c r="N585" s="73"/>
      <c r="O585" s="73"/>
      <c r="P585" s="73"/>
      <c r="Q585" s="73"/>
      <c r="R585" s="73"/>
      <c r="S585" s="73"/>
      <c r="T585" s="73"/>
      <c r="U585" s="73"/>
      <c r="V585" s="73"/>
      <c r="W585" s="73"/>
      <c r="X585" s="73"/>
      <c r="Y585" s="73"/>
      <c r="Z585" s="73"/>
      <c r="AA585" s="73"/>
      <c r="AB585" s="73"/>
      <c r="AC585" s="73"/>
      <c r="AD585" s="73"/>
      <c r="AE585" s="73"/>
      <c r="AF585" s="73"/>
      <c r="AG585" s="73"/>
      <c r="AH585" s="73"/>
      <c r="AI585" s="73"/>
      <c r="AJ585" s="73"/>
      <c r="AK585" s="73"/>
      <c r="AL585" s="73"/>
      <c r="AM585" s="73"/>
      <c r="AN585" s="73"/>
      <c r="AO585" s="73"/>
      <c r="AP585" s="73"/>
      <c r="AQ585" s="73"/>
      <c r="AR585" s="73"/>
      <c r="AS585" s="73"/>
      <c r="AT585" s="73"/>
      <c r="AU585" s="73"/>
      <c r="AV585" s="73"/>
      <c r="AW585" s="73"/>
      <c r="AX585" s="73"/>
      <c r="AY585" s="73"/>
      <c r="AZ585" s="73"/>
      <c r="BA585" s="73"/>
      <c r="BB585" s="73"/>
      <c r="BC585" s="73"/>
      <c r="BD585" s="73"/>
      <c r="BE585" s="73"/>
      <c r="BF585" s="73"/>
      <c r="BG585" s="73"/>
      <c r="BH585" s="73"/>
      <c r="BI585" s="73"/>
      <c r="BJ585" s="73"/>
      <c r="BK585" s="73"/>
      <c r="BL585" s="73"/>
      <c r="BM585" s="73"/>
      <c r="BN585" s="73"/>
      <c r="BO585" s="73"/>
      <c r="BP585" s="73"/>
      <c r="BQ585" s="73"/>
      <c r="BR585" s="73"/>
      <c r="BS585" s="73"/>
      <c r="BT585" s="73"/>
      <c r="BU585" s="73"/>
      <c r="BV585" s="73"/>
      <c r="BW585" s="73"/>
      <c r="BX585" s="73"/>
      <c r="BY585" s="73"/>
      <c r="BZ585" s="73"/>
      <c r="CA585" s="73"/>
      <c r="CB585" s="73"/>
      <c r="CC585" s="73"/>
      <c r="CD585" s="73"/>
      <c r="CE585" s="73"/>
      <c r="CF585" s="73"/>
      <c r="CG585" s="73"/>
      <c r="CH585" s="73"/>
      <c r="CI585" s="73"/>
      <c r="CJ585" s="73"/>
      <c r="CK585" s="73"/>
      <c r="CL585" s="73"/>
      <c r="CM585" s="73"/>
      <c r="CN585" s="73"/>
      <c r="CO585" s="73"/>
      <c r="CP585" s="73"/>
      <c r="CQ585" s="73"/>
      <c r="CR585" s="73"/>
      <c r="CS585" s="73"/>
      <c r="CT585" s="73"/>
      <c r="CU585" s="73"/>
      <c r="CV585" s="73"/>
      <c r="CW585" s="73"/>
      <c r="CX585" s="73"/>
      <c r="CY585" s="73"/>
      <c r="CZ585" s="73"/>
      <c r="DA585" s="73"/>
      <c r="DB585" s="73"/>
      <c r="DC585" s="73"/>
      <c r="DD585" s="73"/>
      <c r="DE585" s="73"/>
      <c r="DF585" s="73"/>
      <c r="DG585" s="73"/>
      <c r="DH585" s="73"/>
      <c r="DI585" s="73"/>
      <c r="DJ585" s="73"/>
      <c r="DK585" s="73"/>
      <c r="DL585" s="73"/>
      <c r="DM585" s="73"/>
      <c r="DN585" s="73"/>
      <c r="DO585" s="73"/>
      <c r="DP585" s="73"/>
      <c r="DQ585" s="73"/>
      <c r="DR585" s="73"/>
      <c r="DS585" s="73"/>
      <c r="DT585" s="73"/>
      <c r="DU585" s="73"/>
      <c r="DV585" s="73"/>
      <c r="DW585" s="73"/>
      <c r="DX585" s="73"/>
      <c r="DY585" s="73"/>
      <c r="DZ585" s="73"/>
      <c r="EA585" s="73"/>
      <c r="EB585" s="73"/>
      <c r="EC585" s="73"/>
      <c r="ED585" s="73"/>
      <c r="EE585" s="73"/>
      <c r="EF585" s="73"/>
      <c r="EG585" s="73"/>
      <c r="EH585" s="73"/>
      <c r="EI585" s="73"/>
      <c r="EJ585" s="73"/>
      <c r="EK585" s="73"/>
      <c r="EL585" s="73"/>
      <c r="EM585" s="73"/>
      <c r="EN585" s="73"/>
      <c r="EO585" s="73"/>
      <c r="EP585" s="73"/>
      <c r="EQ585" s="73"/>
      <c r="ER585" s="73"/>
      <c r="ES585" s="73"/>
      <c r="ET585" s="73"/>
      <c r="EU585" s="73"/>
      <c r="EV585" s="73"/>
      <c r="EW585" s="73"/>
      <c r="EX585" s="73"/>
      <c r="EY585" s="73"/>
      <c r="EZ585" s="73"/>
      <c r="FA585" s="73"/>
      <c r="FB585" s="73"/>
      <c r="FC585" s="73"/>
      <c r="FD585" s="73"/>
      <c r="FE585" s="73"/>
      <c r="FF585" s="73"/>
      <c r="FG585" s="73"/>
      <c r="FH585" s="73"/>
      <c r="FI585" s="73"/>
      <c r="FJ585" s="73"/>
      <c r="FK585" s="73"/>
      <c r="FL585" s="73"/>
      <c r="FM585" s="73"/>
      <c r="FN585" s="73"/>
      <c r="FO585" s="73"/>
      <c r="FP585" s="73"/>
      <c r="FQ585" s="73"/>
      <c r="FR585" s="73"/>
      <c r="FS585" s="73"/>
      <c r="FT585" s="73"/>
      <c r="FU585" s="73"/>
      <c r="FV585" s="73"/>
      <c r="FW585" s="73"/>
      <c r="FX585" s="73"/>
      <c r="FY585" s="73"/>
      <c r="FZ585" s="73"/>
      <c r="GA585" s="73"/>
      <c r="GB585" s="73"/>
      <c r="GC585" s="73"/>
      <c r="GD585" s="73"/>
      <c r="GE585" s="73"/>
      <c r="GF585" s="73"/>
      <c r="GG585" s="73"/>
      <c r="GH585" s="73"/>
      <c r="GI585" s="73"/>
      <c r="GJ585" s="73"/>
      <c r="GK585" s="73"/>
      <c r="GL585" s="73"/>
      <c r="GM585" s="73"/>
      <c r="GN585" s="73"/>
      <c r="GO585" s="73"/>
      <c r="GP585" s="73"/>
      <c r="GQ585" s="73"/>
      <c r="GR585" s="73"/>
      <c r="GS585" s="73"/>
      <c r="GT585" s="73"/>
      <c r="GU585" s="73"/>
      <c r="GV585" s="73"/>
      <c r="GW585" s="73"/>
      <c r="GX585" s="73"/>
      <c r="GY585" s="73"/>
      <c r="GZ585" s="73"/>
      <c r="HA585" s="73"/>
      <c r="HB585" s="73"/>
      <c r="HC585" s="73"/>
      <c r="HD585" s="73"/>
      <c r="HE585" s="73"/>
      <c r="HF585" s="73"/>
      <c r="HG585" s="73"/>
      <c r="HH585" s="73"/>
      <c r="HI585" s="73"/>
      <c r="HJ585" s="73"/>
      <c r="HK585" s="73"/>
      <c r="HL585" s="73"/>
      <c r="HM585" s="73"/>
      <c r="HN585" s="73"/>
      <c r="HO585" s="73"/>
      <c r="HP585" s="73"/>
      <c r="HQ585" s="73"/>
      <c r="HR585" s="73"/>
      <c r="HS585" s="73"/>
      <c r="HT585" s="73"/>
      <c r="HU585" s="73"/>
      <c r="HV585" s="73"/>
      <c r="HW585" s="73"/>
      <c r="HX585" s="73"/>
    </row>
    <row r="586" spans="1:232" s="72" customFormat="1" x14ac:dyDescent="0.2">
      <c r="B586" s="90"/>
      <c r="C586" s="88"/>
      <c r="D586" s="36"/>
      <c r="E586" s="89"/>
      <c r="F586" s="11"/>
      <c r="G586" s="32"/>
      <c r="H586" s="73"/>
      <c r="I586" s="73"/>
      <c r="J586" s="73"/>
      <c r="K586" s="73"/>
      <c r="L586" s="73"/>
      <c r="M586" s="73"/>
      <c r="N586" s="73"/>
      <c r="O586" s="73"/>
      <c r="P586" s="73"/>
      <c r="Q586" s="73"/>
      <c r="R586" s="73"/>
      <c r="S586" s="73"/>
      <c r="T586" s="73"/>
      <c r="U586" s="73"/>
      <c r="V586" s="73"/>
      <c r="W586" s="73"/>
      <c r="X586" s="73"/>
      <c r="Y586" s="73"/>
      <c r="Z586" s="73"/>
      <c r="AA586" s="73"/>
      <c r="AB586" s="73"/>
      <c r="AC586" s="73"/>
      <c r="AD586" s="73"/>
      <c r="AE586" s="73"/>
      <c r="AF586" s="73"/>
      <c r="AG586" s="73"/>
      <c r="AH586" s="73"/>
      <c r="AI586" s="73"/>
      <c r="AJ586" s="73"/>
      <c r="AK586" s="73"/>
      <c r="AL586" s="73"/>
      <c r="AM586" s="73"/>
      <c r="AN586" s="73"/>
      <c r="AO586" s="73"/>
      <c r="AP586" s="73"/>
      <c r="AQ586" s="73"/>
      <c r="AR586" s="73"/>
      <c r="AS586" s="73"/>
      <c r="AT586" s="73"/>
      <c r="AU586" s="73"/>
      <c r="AV586" s="73"/>
      <c r="AW586" s="73"/>
      <c r="AX586" s="73"/>
      <c r="AY586" s="73"/>
      <c r="AZ586" s="73"/>
      <c r="BA586" s="73"/>
      <c r="BB586" s="73"/>
      <c r="BC586" s="73"/>
      <c r="BD586" s="73"/>
      <c r="BE586" s="73"/>
      <c r="BF586" s="73"/>
      <c r="BG586" s="73"/>
      <c r="BH586" s="73"/>
      <c r="BI586" s="73"/>
      <c r="BJ586" s="73"/>
      <c r="BK586" s="73"/>
      <c r="BL586" s="73"/>
      <c r="BM586" s="73"/>
      <c r="BN586" s="73"/>
      <c r="BO586" s="73"/>
      <c r="BP586" s="73"/>
      <c r="BQ586" s="73"/>
      <c r="BR586" s="73"/>
      <c r="BS586" s="73"/>
      <c r="BT586" s="73"/>
      <c r="BU586" s="73"/>
      <c r="BV586" s="73"/>
      <c r="BW586" s="73"/>
      <c r="BX586" s="73"/>
      <c r="BY586" s="73"/>
      <c r="BZ586" s="73"/>
      <c r="CA586" s="73"/>
      <c r="CB586" s="73"/>
      <c r="CC586" s="73"/>
      <c r="CD586" s="73"/>
      <c r="CE586" s="73"/>
      <c r="CF586" s="73"/>
      <c r="CG586" s="73"/>
      <c r="CH586" s="73"/>
      <c r="CI586" s="73"/>
      <c r="CJ586" s="73"/>
      <c r="CK586" s="73"/>
      <c r="CL586" s="73"/>
      <c r="CM586" s="73"/>
      <c r="CN586" s="73"/>
      <c r="CO586" s="73"/>
      <c r="CP586" s="73"/>
      <c r="CQ586" s="73"/>
      <c r="CR586" s="73"/>
      <c r="CS586" s="73"/>
      <c r="CT586" s="73"/>
      <c r="CU586" s="73"/>
      <c r="CV586" s="73"/>
      <c r="CW586" s="73"/>
      <c r="CX586" s="73"/>
      <c r="CY586" s="73"/>
      <c r="CZ586" s="73"/>
      <c r="DA586" s="73"/>
      <c r="DB586" s="73"/>
      <c r="DC586" s="73"/>
      <c r="DD586" s="73"/>
      <c r="DE586" s="73"/>
      <c r="DF586" s="73"/>
      <c r="DG586" s="73"/>
      <c r="DH586" s="73"/>
      <c r="DI586" s="73"/>
      <c r="DJ586" s="73"/>
      <c r="DK586" s="73"/>
      <c r="DL586" s="73"/>
      <c r="DM586" s="73"/>
      <c r="DN586" s="73"/>
      <c r="DO586" s="73"/>
      <c r="DP586" s="73"/>
      <c r="DQ586" s="73"/>
      <c r="DR586" s="73"/>
      <c r="DS586" s="73"/>
      <c r="DT586" s="73"/>
      <c r="DU586" s="73"/>
      <c r="DV586" s="73"/>
      <c r="DW586" s="73"/>
      <c r="DX586" s="73"/>
      <c r="DY586" s="73"/>
      <c r="DZ586" s="73"/>
      <c r="EA586" s="73"/>
      <c r="EB586" s="73"/>
      <c r="EC586" s="73"/>
      <c r="ED586" s="73"/>
      <c r="EE586" s="73"/>
      <c r="EF586" s="73"/>
      <c r="EG586" s="73"/>
      <c r="EH586" s="73"/>
      <c r="EI586" s="73"/>
      <c r="EJ586" s="73"/>
      <c r="EK586" s="73"/>
      <c r="EL586" s="73"/>
      <c r="EM586" s="73"/>
      <c r="EN586" s="73"/>
      <c r="EO586" s="73"/>
      <c r="EP586" s="73"/>
      <c r="EQ586" s="73"/>
      <c r="ER586" s="73"/>
      <c r="ES586" s="73"/>
      <c r="ET586" s="73"/>
      <c r="EU586" s="73"/>
      <c r="EV586" s="73"/>
      <c r="EW586" s="73"/>
      <c r="EX586" s="73"/>
      <c r="EY586" s="73"/>
      <c r="EZ586" s="73"/>
      <c r="FA586" s="73"/>
      <c r="FB586" s="73"/>
      <c r="FC586" s="73"/>
      <c r="FD586" s="73"/>
      <c r="FE586" s="73"/>
      <c r="FF586" s="73"/>
      <c r="FG586" s="73"/>
      <c r="FH586" s="73"/>
      <c r="FI586" s="73"/>
      <c r="FJ586" s="73"/>
      <c r="FK586" s="73"/>
      <c r="FL586" s="73"/>
      <c r="FM586" s="73"/>
      <c r="FN586" s="73"/>
      <c r="FO586" s="73"/>
      <c r="FP586" s="73"/>
      <c r="FQ586" s="73"/>
      <c r="FR586" s="73"/>
      <c r="FS586" s="73"/>
      <c r="FT586" s="73"/>
      <c r="FU586" s="73"/>
      <c r="FV586" s="73"/>
      <c r="FW586" s="73"/>
      <c r="FX586" s="73"/>
      <c r="FY586" s="73"/>
      <c r="FZ586" s="73"/>
      <c r="GA586" s="73"/>
      <c r="GB586" s="73"/>
      <c r="GC586" s="73"/>
      <c r="GD586" s="73"/>
      <c r="GE586" s="73"/>
      <c r="GF586" s="73"/>
      <c r="GG586" s="73"/>
      <c r="GH586" s="73"/>
      <c r="GI586" s="73"/>
      <c r="GJ586" s="73"/>
      <c r="GK586" s="73"/>
      <c r="GL586" s="73"/>
      <c r="GM586" s="73"/>
      <c r="GN586" s="73"/>
      <c r="GO586" s="73"/>
      <c r="GP586" s="73"/>
      <c r="GQ586" s="73"/>
      <c r="GR586" s="73"/>
      <c r="GS586" s="73"/>
      <c r="GT586" s="73"/>
      <c r="GU586" s="73"/>
      <c r="GV586" s="73"/>
      <c r="GW586" s="73"/>
      <c r="GX586" s="73"/>
      <c r="GY586" s="73"/>
      <c r="GZ586" s="73"/>
      <c r="HA586" s="73"/>
      <c r="HB586" s="73"/>
      <c r="HC586" s="73"/>
      <c r="HD586" s="73"/>
      <c r="HE586" s="73"/>
      <c r="HF586" s="73"/>
      <c r="HG586" s="73"/>
      <c r="HH586" s="73"/>
      <c r="HI586" s="73"/>
      <c r="HJ586" s="73"/>
      <c r="HK586" s="73"/>
      <c r="HL586" s="73"/>
      <c r="HM586" s="73"/>
      <c r="HN586" s="73"/>
      <c r="HO586" s="73"/>
      <c r="HP586" s="73"/>
      <c r="HQ586" s="73"/>
      <c r="HR586" s="73"/>
      <c r="HS586" s="73"/>
      <c r="HT586" s="73"/>
      <c r="HU586" s="73"/>
      <c r="HV586" s="73"/>
      <c r="HW586" s="73"/>
      <c r="HX586" s="73"/>
    </row>
    <row r="587" spans="1:232" s="79" customFormat="1" ht="11.25" x14ac:dyDescent="0.2">
      <c r="A587" s="85"/>
      <c r="B587" s="85"/>
      <c r="C587" s="86" t="s">
        <v>30</v>
      </c>
      <c r="D587" s="86"/>
      <c r="E587" s="87"/>
      <c r="F587" s="67"/>
      <c r="G587" s="67">
        <f>SUM(G588:G603)</f>
        <v>0</v>
      </c>
    </row>
    <row r="588" spans="1:232" s="72" customFormat="1" ht="67.5" x14ac:dyDescent="0.2">
      <c r="A588" s="186">
        <v>5220</v>
      </c>
      <c r="B588" s="90"/>
      <c r="C588" s="101" t="s">
        <v>346</v>
      </c>
      <c r="D588" s="29" t="s">
        <v>1</v>
      </c>
      <c r="E588" s="104">
        <v>4</v>
      </c>
      <c r="F588" s="164"/>
      <c r="G588" s="32">
        <f t="shared" ref="G588:G603" si="41">ROUND(F588*E588,2)</f>
        <v>0</v>
      </c>
      <c r="H588" s="73"/>
      <c r="I588" s="73"/>
      <c r="J588" s="73"/>
      <c r="K588" s="73"/>
      <c r="L588" s="73"/>
      <c r="M588" s="73"/>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c r="AZ588" s="73"/>
      <c r="BA588" s="73"/>
      <c r="BB588" s="73"/>
      <c r="BC588" s="73"/>
      <c r="BD588" s="73"/>
      <c r="BE588" s="73"/>
      <c r="BF588" s="73"/>
      <c r="BG588" s="73"/>
      <c r="BH588" s="73"/>
      <c r="BI588" s="73"/>
      <c r="BJ588" s="73"/>
      <c r="BK588" s="73"/>
      <c r="BL588" s="73"/>
      <c r="BM588" s="73"/>
      <c r="BN588" s="73"/>
      <c r="BO588" s="73"/>
      <c r="BP588" s="73"/>
      <c r="BQ588" s="73"/>
      <c r="BR588" s="73"/>
      <c r="BS588" s="73"/>
      <c r="BT588" s="73"/>
      <c r="BU588" s="73"/>
      <c r="BV588" s="73"/>
      <c r="BW588" s="73"/>
      <c r="BX588" s="73"/>
      <c r="BY588" s="73"/>
      <c r="BZ588" s="73"/>
      <c r="CA588" s="73"/>
      <c r="CB588" s="73"/>
      <c r="CC588" s="73"/>
      <c r="CD588" s="73"/>
      <c r="CE588" s="73"/>
      <c r="CF588" s="73"/>
      <c r="CG588" s="73"/>
      <c r="CH588" s="73"/>
      <c r="CI588" s="73"/>
      <c r="CJ588" s="73"/>
      <c r="CK588" s="73"/>
      <c r="CL588" s="73"/>
      <c r="CM588" s="73"/>
      <c r="CN588" s="73"/>
      <c r="CO588" s="73"/>
      <c r="CP588" s="73"/>
      <c r="CQ588" s="73"/>
      <c r="CR588" s="73"/>
      <c r="CS588" s="73"/>
      <c r="CT588" s="73"/>
      <c r="CU588" s="73"/>
      <c r="CV588" s="73"/>
      <c r="CW588" s="73"/>
      <c r="CX588" s="73"/>
      <c r="CY588" s="73"/>
      <c r="CZ588" s="73"/>
      <c r="DA588" s="73"/>
      <c r="DB588" s="73"/>
      <c r="DC588" s="73"/>
      <c r="DD588" s="73"/>
      <c r="DE588" s="73"/>
      <c r="DF588" s="73"/>
      <c r="DG588" s="73"/>
      <c r="DH588" s="73"/>
      <c r="DI588" s="73"/>
      <c r="DJ588" s="73"/>
      <c r="DK588" s="73"/>
      <c r="DL588" s="73"/>
      <c r="DM588" s="73"/>
      <c r="DN588" s="73"/>
      <c r="DO588" s="73"/>
      <c r="DP588" s="73"/>
      <c r="DQ588" s="73"/>
      <c r="DR588" s="73"/>
      <c r="DS588" s="73"/>
      <c r="DT588" s="73"/>
      <c r="DU588" s="73"/>
      <c r="DV588" s="73"/>
      <c r="DW588" s="73"/>
      <c r="DX588" s="73"/>
      <c r="DY588" s="73"/>
      <c r="DZ588" s="73"/>
      <c r="EA588" s="73"/>
      <c r="EB588" s="73"/>
      <c r="EC588" s="73"/>
      <c r="ED588" s="73"/>
      <c r="EE588" s="73"/>
      <c r="EF588" s="73"/>
      <c r="EG588" s="73"/>
      <c r="EH588" s="73"/>
      <c r="EI588" s="73"/>
      <c r="EJ588" s="73"/>
      <c r="EK588" s="73"/>
      <c r="EL588" s="73"/>
      <c r="EM588" s="73"/>
      <c r="EN588" s="73"/>
      <c r="EO588" s="73"/>
      <c r="EP588" s="73"/>
      <c r="EQ588" s="73"/>
      <c r="ER588" s="73"/>
      <c r="ES588" s="73"/>
      <c r="ET588" s="73"/>
      <c r="EU588" s="73"/>
      <c r="EV588" s="73"/>
      <c r="EW588" s="73"/>
      <c r="EX588" s="73"/>
      <c r="EY588" s="73"/>
      <c r="EZ588" s="73"/>
      <c r="FA588" s="73"/>
      <c r="FB588" s="73"/>
      <c r="FC588" s="73"/>
      <c r="FD588" s="73"/>
      <c r="FE588" s="73"/>
      <c r="FF588" s="73"/>
      <c r="FG588" s="73"/>
      <c r="FH588" s="73"/>
      <c r="FI588" s="73"/>
      <c r="FJ588" s="73"/>
      <c r="FK588" s="73"/>
      <c r="FL588" s="73"/>
      <c r="FM588" s="73"/>
      <c r="FN588" s="73"/>
      <c r="FO588" s="73"/>
      <c r="FP588" s="73"/>
      <c r="FQ588" s="73"/>
      <c r="FR588" s="73"/>
      <c r="FS588" s="73"/>
      <c r="FT588" s="73"/>
      <c r="FU588" s="73"/>
      <c r="FV588" s="73"/>
      <c r="FW588" s="73"/>
      <c r="FX588" s="73"/>
      <c r="FY588" s="73"/>
      <c r="FZ588" s="73"/>
      <c r="GA588" s="73"/>
      <c r="GB588" s="73"/>
      <c r="GC588" s="73"/>
      <c r="GD588" s="73"/>
      <c r="GE588" s="73"/>
      <c r="GF588" s="73"/>
      <c r="GG588" s="73"/>
      <c r="GH588" s="73"/>
      <c r="GI588" s="73"/>
      <c r="GJ588" s="73"/>
      <c r="GK588" s="73"/>
      <c r="GL588" s="73"/>
      <c r="GM588" s="73"/>
      <c r="GN588" s="73"/>
      <c r="GO588" s="73"/>
      <c r="GP588" s="73"/>
      <c r="GQ588" s="73"/>
      <c r="GR588" s="73"/>
      <c r="GS588" s="73"/>
      <c r="GT588" s="73"/>
      <c r="GU588" s="73"/>
      <c r="GV588" s="73"/>
      <c r="GW588" s="73"/>
      <c r="GX588" s="73"/>
      <c r="GY588" s="73"/>
      <c r="GZ588" s="73"/>
      <c r="HA588" s="73"/>
      <c r="HB588" s="73"/>
      <c r="HC588" s="73"/>
      <c r="HD588" s="73"/>
      <c r="HE588" s="73"/>
      <c r="HF588" s="73"/>
      <c r="HG588" s="73"/>
      <c r="HH588" s="73"/>
      <c r="HI588" s="73"/>
      <c r="HJ588" s="73"/>
      <c r="HK588" s="73"/>
      <c r="HL588" s="73"/>
      <c r="HM588" s="73"/>
      <c r="HN588" s="73"/>
      <c r="HO588" s="73"/>
      <c r="HP588" s="73"/>
      <c r="HQ588" s="73"/>
      <c r="HR588" s="73"/>
      <c r="HS588" s="73"/>
      <c r="HT588" s="73"/>
      <c r="HU588" s="73"/>
      <c r="HV588" s="73"/>
      <c r="HW588" s="73"/>
      <c r="HX588" s="73"/>
    </row>
    <row r="589" spans="1:232" s="72" customFormat="1" ht="67.5" x14ac:dyDescent="0.2">
      <c r="A589" s="186">
        <v>5230</v>
      </c>
      <c r="B589" s="90"/>
      <c r="C589" s="101" t="s">
        <v>189</v>
      </c>
      <c r="D589" s="29" t="s">
        <v>1</v>
      </c>
      <c r="E589" s="104">
        <v>1</v>
      </c>
      <c r="F589" s="164"/>
      <c r="G589" s="32">
        <f t="shared" si="41"/>
        <v>0</v>
      </c>
      <c r="H589" s="73"/>
      <c r="I589" s="73"/>
      <c r="J589" s="73"/>
      <c r="K589" s="73"/>
      <c r="L589" s="73"/>
      <c r="M589" s="73"/>
      <c r="N589" s="73"/>
      <c r="O589" s="73"/>
      <c r="P589" s="73"/>
      <c r="Q589" s="73"/>
      <c r="R589" s="73"/>
      <c r="S589" s="73"/>
      <c r="T589" s="73"/>
      <c r="U589" s="73"/>
      <c r="V589" s="73"/>
      <c r="W589" s="73"/>
      <c r="X589" s="73"/>
      <c r="Y589" s="73"/>
      <c r="Z589" s="73"/>
      <c r="AA589" s="73"/>
      <c r="AB589" s="73"/>
      <c r="AC589" s="73"/>
      <c r="AD589" s="73"/>
      <c r="AE589" s="73"/>
      <c r="AF589" s="73"/>
      <c r="AG589" s="73"/>
      <c r="AH589" s="73"/>
      <c r="AI589" s="73"/>
      <c r="AJ589" s="73"/>
      <c r="AK589" s="73"/>
      <c r="AL589" s="73"/>
      <c r="AM589" s="73"/>
      <c r="AN589" s="73"/>
      <c r="AO589" s="73"/>
      <c r="AP589" s="73"/>
      <c r="AQ589" s="73"/>
      <c r="AR589" s="73"/>
      <c r="AS589" s="73"/>
      <c r="AT589" s="73"/>
      <c r="AU589" s="73"/>
      <c r="AV589" s="73"/>
      <c r="AW589" s="73"/>
      <c r="AX589" s="73"/>
      <c r="AY589" s="73"/>
      <c r="AZ589" s="73"/>
      <c r="BA589" s="73"/>
      <c r="BB589" s="73"/>
      <c r="BC589" s="73"/>
      <c r="BD589" s="73"/>
      <c r="BE589" s="73"/>
      <c r="BF589" s="73"/>
      <c r="BG589" s="73"/>
      <c r="BH589" s="73"/>
      <c r="BI589" s="73"/>
      <c r="BJ589" s="73"/>
      <c r="BK589" s="73"/>
      <c r="BL589" s="73"/>
      <c r="BM589" s="73"/>
      <c r="BN589" s="73"/>
      <c r="BO589" s="73"/>
      <c r="BP589" s="73"/>
      <c r="BQ589" s="73"/>
      <c r="BR589" s="73"/>
      <c r="BS589" s="73"/>
      <c r="BT589" s="73"/>
      <c r="BU589" s="73"/>
      <c r="BV589" s="73"/>
      <c r="BW589" s="73"/>
      <c r="BX589" s="73"/>
      <c r="BY589" s="73"/>
      <c r="BZ589" s="73"/>
      <c r="CA589" s="73"/>
      <c r="CB589" s="73"/>
      <c r="CC589" s="73"/>
      <c r="CD589" s="73"/>
      <c r="CE589" s="73"/>
      <c r="CF589" s="73"/>
      <c r="CG589" s="73"/>
      <c r="CH589" s="73"/>
      <c r="CI589" s="73"/>
      <c r="CJ589" s="73"/>
      <c r="CK589" s="73"/>
      <c r="CL589" s="73"/>
      <c r="CM589" s="73"/>
      <c r="CN589" s="73"/>
      <c r="CO589" s="73"/>
      <c r="CP589" s="73"/>
      <c r="CQ589" s="73"/>
      <c r="CR589" s="73"/>
      <c r="CS589" s="73"/>
      <c r="CT589" s="73"/>
      <c r="CU589" s="73"/>
      <c r="CV589" s="73"/>
      <c r="CW589" s="73"/>
      <c r="CX589" s="73"/>
      <c r="CY589" s="73"/>
      <c r="CZ589" s="73"/>
      <c r="DA589" s="73"/>
      <c r="DB589" s="73"/>
      <c r="DC589" s="73"/>
      <c r="DD589" s="73"/>
      <c r="DE589" s="73"/>
      <c r="DF589" s="73"/>
      <c r="DG589" s="73"/>
      <c r="DH589" s="73"/>
      <c r="DI589" s="73"/>
      <c r="DJ589" s="73"/>
      <c r="DK589" s="73"/>
      <c r="DL589" s="73"/>
      <c r="DM589" s="73"/>
      <c r="DN589" s="73"/>
      <c r="DO589" s="73"/>
      <c r="DP589" s="73"/>
      <c r="DQ589" s="73"/>
      <c r="DR589" s="73"/>
      <c r="DS589" s="73"/>
      <c r="DT589" s="73"/>
      <c r="DU589" s="73"/>
      <c r="DV589" s="73"/>
      <c r="DW589" s="73"/>
      <c r="DX589" s="73"/>
      <c r="DY589" s="73"/>
      <c r="DZ589" s="73"/>
      <c r="EA589" s="73"/>
      <c r="EB589" s="73"/>
      <c r="EC589" s="73"/>
      <c r="ED589" s="73"/>
      <c r="EE589" s="73"/>
      <c r="EF589" s="73"/>
      <c r="EG589" s="73"/>
      <c r="EH589" s="73"/>
      <c r="EI589" s="73"/>
      <c r="EJ589" s="73"/>
      <c r="EK589" s="73"/>
      <c r="EL589" s="73"/>
      <c r="EM589" s="73"/>
      <c r="EN589" s="73"/>
      <c r="EO589" s="73"/>
      <c r="EP589" s="73"/>
      <c r="EQ589" s="73"/>
      <c r="ER589" s="73"/>
      <c r="ES589" s="73"/>
      <c r="ET589" s="73"/>
      <c r="EU589" s="73"/>
      <c r="EV589" s="73"/>
      <c r="EW589" s="73"/>
      <c r="EX589" s="73"/>
      <c r="EY589" s="73"/>
      <c r="EZ589" s="73"/>
      <c r="FA589" s="73"/>
      <c r="FB589" s="73"/>
      <c r="FC589" s="73"/>
      <c r="FD589" s="73"/>
      <c r="FE589" s="73"/>
      <c r="FF589" s="73"/>
      <c r="FG589" s="73"/>
      <c r="FH589" s="73"/>
      <c r="FI589" s="73"/>
      <c r="FJ589" s="73"/>
      <c r="FK589" s="73"/>
      <c r="FL589" s="73"/>
      <c r="FM589" s="73"/>
      <c r="FN589" s="73"/>
      <c r="FO589" s="73"/>
      <c r="FP589" s="73"/>
      <c r="FQ589" s="73"/>
      <c r="FR589" s="73"/>
      <c r="FS589" s="73"/>
      <c r="FT589" s="73"/>
      <c r="FU589" s="73"/>
      <c r="FV589" s="73"/>
      <c r="FW589" s="73"/>
      <c r="FX589" s="73"/>
      <c r="FY589" s="73"/>
      <c r="FZ589" s="73"/>
      <c r="GA589" s="73"/>
      <c r="GB589" s="73"/>
      <c r="GC589" s="73"/>
      <c r="GD589" s="73"/>
      <c r="GE589" s="73"/>
      <c r="GF589" s="73"/>
      <c r="GG589" s="73"/>
      <c r="GH589" s="73"/>
      <c r="GI589" s="73"/>
      <c r="GJ589" s="73"/>
      <c r="GK589" s="73"/>
      <c r="GL589" s="73"/>
      <c r="GM589" s="73"/>
      <c r="GN589" s="73"/>
      <c r="GO589" s="73"/>
      <c r="GP589" s="73"/>
      <c r="GQ589" s="73"/>
      <c r="GR589" s="73"/>
      <c r="GS589" s="73"/>
      <c r="GT589" s="73"/>
      <c r="GU589" s="73"/>
      <c r="GV589" s="73"/>
      <c r="GW589" s="73"/>
      <c r="GX589" s="73"/>
      <c r="GY589" s="73"/>
      <c r="GZ589" s="73"/>
      <c r="HA589" s="73"/>
      <c r="HB589" s="73"/>
      <c r="HC589" s="73"/>
      <c r="HD589" s="73"/>
      <c r="HE589" s="73"/>
      <c r="HF589" s="73"/>
      <c r="HG589" s="73"/>
      <c r="HH589" s="73"/>
      <c r="HI589" s="73"/>
      <c r="HJ589" s="73"/>
      <c r="HK589" s="73"/>
      <c r="HL589" s="73"/>
      <c r="HM589" s="73"/>
      <c r="HN589" s="73"/>
      <c r="HO589" s="73"/>
      <c r="HP589" s="73"/>
      <c r="HQ589" s="73"/>
      <c r="HR589" s="73"/>
      <c r="HS589" s="73"/>
      <c r="HT589" s="73"/>
      <c r="HU589" s="73"/>
      <c r="HV589" s="73"/>
      <c r="HW589" s="73"/>
      <c r="HX589" s="73"/>
    </row>
    <row r="590" spans="1:232" s="122" customFormat="1" ht="45" x14ac:dyDescent="0.2">
      <c r="A590" s="186">
        <v>5240</v>
      </c>
      <c r="B590" s="90"/>
      <c r="C590" s="99" t="s">
        <v>190</v>
      </c>
      <c r="D590" s="40" t="s">
        <v>1</v>
      </c>
      <c r="E590" s="104">
        <v>4</v>
      </c>
      <c r="F590" s="164"/>
      <c r="G590" s="32">
        <f t="shared" si="41"/>
        <v>0</v>
      </c>
      <c r="H590" s="91"/>
      <c r="I590" s="91"/>
      <c r="J590" s="91"/>
      <c r="K590" s="91"/>
      <c r="L590" s="91"/>
      <c r="M590" s="91"/>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N590" s="91"/>
      <c r="AO590" s="91"/>
      <c r="AP590" s="91"/>
      <c r="AQ590" s="91"/>
      <c r="AR590" s="91"/>
      <c r="AS590" s="91"/>
      <c r="AT590" s="91"/>
      <c r="AU590" s="91"/>
      <c r="AV590" s="91"/>
      <c r="AW590" s="91"/>
      <c r="AX590" s="91"/>
      <c r="AY590" s="91"/>
      <c r="AZ590" s="91"/>
      <c r="BA590" s="91"/>
      <c r="BB590" s="91"/>
      <c r="BC590" s="91"/>
      <c r="BD590" s="91"/>
      <c r="BE590" s="91"/>
      <c r="BF590" s="91"/>
      <c r="BG590" s="91"/>
      <c r="BH590" s="91"/>
      <c r="BI590" s="91"/>
      <c r="BJ590" s="91"/>
      <c r="BK590" s="91"/>
      <c r="BL590" s="91"/>
      <c r="BM590" s="91"/>
      <c r="BN590" s="91"/>
      <c r="BO590" s="91"/>
      <c r="BP590" s="91"/>
      <c r="BQ590" s="91"/>
      <c r="BR590" s="91"/>
      <c r="BS590" s="91"/>
      <c r="BT590" s="91"/>
      <c r="BU590" s="91"/>
      <c r="BV590" s="91"/>
      <c r="BW590" s="91"/>
      <c r="BX590" s="91"/>
      <c r="BY590" s="91"/>
      <c r="BZ590" s="91"/>
      <c r="CA590" s="91"/>
      <c r="CB590" s="91"/>
      <c r="CC590" s="91"/>
      <c r="CD590" s="91"/>
      <c r="CE590" s="91"/>
      <c r="CF590" s="91"/>
      <c r="CG590" s="91"/>
      <c r="CH590" s="91"/>
      <c r="CI590" s="91"/>
      <c r="CJ590" s="91"/>
      <c r="CK590" s="91"/>
      <c r="CL590" s="91"/>
      <c r="CM590" s="91"/>
      <c r="CN590" s="91"/>
      <c r="CO590" s="91"/>
      <c r="CP590" s="91"/>
      <c r="CQ590" s="91"/>
      <c r="CR590" s="91"/>
      <c r="CS590" s="91"/>
      <c r="CT590" s="91"/>
      <c r="CU590" s="91"/>
      <c r="CV590" s="91"/>
      <c r="CW590" s="91"/>
      <c r="CX590" s="91"/>
      <c r="CY590" s="91"/>
      <c r="CZ590" s="91"/>
      <c r="DA590" s="91"/>
      <c r="DB590" s="91"/>
      <c r="DC590" s="91"/>
      <c r="DD590" s="91"/>
      <c r="DE590" s="91"/>
      <c r="DF590" s="91"/>
      <c r="DG590" s="91"/>
      <c r="DH590" s="91"/>
      <c r="DI590" s="91"/>
      <c r="DJ590" s="91"/>
      <c r="DK590" s="91"/>
      <c r="DL590" s="91"/>
      <c r="DM590" s="91"/>
      <c r="DN590" s="91"/>
      <c r="DO590" s="91"/>
      <c r="DP590" s="91"/>
      <c r="DQ590" s="91"/>
      <c r="DR590" s="91"/>
      <c r="DS590" s="91"/>
      <c r="DT590" s="91"/>
      <c r="DU590" s="91"/>
      <c r="DV590" s="91"/>
      <c r="DW590" s="91"/>
      <c r="DX590" s="91"/>
      <c r="DY590" s="91"/>
      <c r="DZ590" s="91"/>
      <c r="EA590" s="91"/>
      <c r="EB590" s="91"/>
      <c r="EC590" s="91"/>
      <c r="ED590" s="91"/>
      <c r="EE590" s="91"/>
      <c r="EF590" s="91"/>
      <c r="EG590" s="91"/>
      <c r="EH590" s="91"/>
      <c r="EI590" s="91"/>
      <c r="EJ590" s="91"/>
      <c r="EK590" s="91"/>
      <c r="EL590" s="91"/>
      <c r="EM590" s="91"/>
      <c r="EN590" s="91"/>
      <c r="EO590" s="91"/>
      <c r="EP590" s="91"/>
      <c r="EQ590" s="91"/>
      <c r="ER590" s="91"/>
      <c r="ES590" s="91"/>
      <c r="ET590" s="91"/>
      <c r="EU590" s="91"/>
      <c r="EV590" s="91"/>
      <c r="EW590" s="91"/>
      <c r="EX590" s="91"/>
      <c r="EY590" s="91"/>
      <c r="EZ590" s="91"/>
      <c r="FA590" s="91"/>
      <c r="FB590" s="91"/>
      <c r="FC590" s="91"/>
      <c r="FD590" s="91"/>
      <c r="FE590" s="91"/>
      <c r="FF590" s="91"/>
      <c r="FG590" s="91"/>
      <c r="FH590" s="91"/>
      <c r="FI590" s="91"/>
      <c r="FJ590" s="91"/>
      <c r="FK590" s="91"/>
      <c r="FL590" s="91"/>
      <c r="FM590" s="91"/>
      <c r="FN590" s="91"/>
      <c r="FO590" s="91"/>
      <c r="FP590" s="91"/>
      <c r="FQ590" s="91"/>
      <c r="FR590" s="91"/>
      <c r="FS590" s="91"/>
      <c r="FT590" s="91"/>
      <c r="FU590" s="91"/>
      <c r="FV590" s="91"/>
      <c r="FW590" s="91"/>
      <c r="FX590" s="91"/>
      <c r="FY590" s="91"/>
      <c r="FZ590" s="91"/>
      <c r="GA590" s="91"/>
      <c r="GB590" s="91"/>
      <c r="GC590" s="91"/>
      <c r="GD590" s="91"/>
      <c r="GE590" s="91"/>
      <c r="GF590" s="91"/>
      <c r="GG590" s="91"/>
      <c r="GH590" s="91"/>
      <c r="GI590" s="91"/>
      <c r="GJ590" s="91"/>
      <c r="GK590" s="91"/>
      <c r="GL590" s="91"/>
      <c r="GM590" s="91"/>
      <c r="GN590" s="91"/>
      <c r="GO590" s="91"/>
      <c r="GP590" s="91"/>
      <c r="GQ590" s="91"/>
      <c r="GR590" s="91"/>
      <c r="GS590" s="91"/>
      <c r="GT590" s="91"/>
      <c r="GU590" s="91"/>
      <c r="GV590" s="91"/>
      <c r="GW590" s="91"/>
      <c r="GX590" s="91"/>
      <c r="GY590" s="91"/>
      <c r="GZ590" s="91"/>
      <c r="HA590" s="91"/>
      <c r="HB590" s="91"/>
      <c r="HC590" s="91"/>
      <c r="HD590" s="91"/>
      <c r="HE590" s="91"/>
      <c r="HF590" s="91"/>
      <c r="HG590" s="91"/>
      <c r="HH590" s="91"/>
      <c r="HI590" s="91"/>
      <c r="HJ590" s="91"/>
      <c r="HK590" s="91"/>
      <c r="HL590" s="91"/>
      <c r="HM590" s="91"/>
      <c r="HN590" s="91"/>
      <c r="HO590" s="91"/>
      <c r="HP590" s="91"/>
      <c r="HQ590" s="91"/>
      <c r="HR590" s="91"/>
      <c r="HS590" s="91"/>
      <c r="HT590" s="91"/>
      <c r="HU590" s="91"/>
      <c r="HV590" s="91"/>
      <c r="HW590" s="91"/>
      <c r="HX590" s="91"/>
    </row>
    <row r="591" spans="1:232" s="72" customFormat="1" ht="45" x14ac:dyDescent="0.2">
      <c r="A591" s="186">
        <v>5250</v>
      </c>
      <c r="B591" s="90"/>
      <c r="C591" s="101" t="s">
        <v>191</v>
      </c>
      <c r="D591" s="29" t="s">
        <v>1</v>
      </c>
      <c r="E591" s="104">
        <v>4</v>
      </c>
      <c r="F591" s="164"/>
      <c r="G591" s="32">
        <f t="shared" si="41"/>
        <v>0</v>
      </c>
      <c r="H591" s="73"/>
      <c r="I591" s="73"/>
      <c r="J591" s="73"/>
      <c r="K591" s="73"/>
      <c r="L591" s="73"/>
      <c r="M591" s="73"/>
      <c r="N591" s="73"/>
      <c r="O591" s="73"/>
      <c r="P591" s="73"/>
      <c r="Q591" s="73"/>
      <c r="R591" s="73"/>
      <c r="S591" s="73"/>
      <c r="T591" s="73"/>
      <c r="U591" s="73"/>
      <c r="V591" s="73"/>
      <c r="W591" s="73"/>
      <c r="X591" s="73"/>
      <c r="Y591" s="73"/>
      <c r="Z591" s="73"/>
      <c r="AA591" s="73"/>
      <c r="AB591" s="73"/>
      <c r="AC591" s="73"/>
      <c r="AD591" s="73"/>
      <c r="AE591" s="73"/>
      <c r="AF591" s="73"/>
      <c r="AG591" s="73"/>
      <c r="AH591" s="73"/>
      <c r="AI591" s="73"/>
      <c r="AJ591" s="73"/>
      <c r="AK591" s="73"/>
      <c r="AL591" s="73"/>
      <c r="AM591" s="73"/>
      <c r="AN591" s="73"/>
      <c r="AO591" s="73"/>
      <c r="AP591" s="73"/>
      <c r="AQ591" s="73"/>
      <c r="AR591" s="73"/>
      <c r="AS591" s="73"/>
      <c r="AT591" s="73"/>
      <c r="AU591" s="73"/>
      <c r="AV591" s="73"/>
      <c r="AW591" s="73"/>
      <c r="AX591" s="73"/>
      <c r="AY591" s="73"/>
      <c r="AZ591" s="73"/>
      <c r="BA591" s="73"/>
      <c r="BB591" s="73"/>
      <c r="BC591" s="73"/>
      <c r="BD591" s="73"/>
      <c r="BE591" s="73"/>
      <c r="BF591" s="73"/>
      <c r="BG591" s="73"/>
      <c r="BH591" s="73"/>
      <c r="BI591" s="73"/>
      <c r="BJ591" s="73"/>
      <c r="BK591" s="73"/>
      <c r="BL591" s="73"/>
      <c r="BM591" s="73"/>
      <c r="BN591" s="73"/>
      <c r="BO591" s="73"/>
      <c r="BP591" s="73"/>
      <c r="BQ591" s="73"/>
      <c r="BR591" s="73"/>
      <c r="BS591" s="73"/>
      <c r="BT591" s="73"/>
      <c r="BU591" s="73"/>
      <c r="BV591" s="73"/>
      <c r="BW591" s="73"/>
      <c r="BX591" s="73"/>
      <c r="BY591" s="73"/>
      <c r="BZ591" s="73"/>
      <c r="CA591" s="73"/>
      <c r="CB591" s="73"/>
      <c r="CC591" s="73"/>
      <c r="CD591" s="73"/>
      <c r="CE591" s="73"/>
      <c r="CF591" s="73"/>
      <c r="CG591" s="73"/>
      <c r="CH591" s="73"/>
      <c r="CI591" s="73"/>
      <c r="CJ591" s="73"/>
      <c r="CK591" s="73"/>
      <c r="CL591" s="73"/>
      <c r="CM591" s="73"/>
      <c r="CN591" s="73"/>
      <c r="CO591" s="73"/>
      <c r="CP591" s="73"/>
      <c r="CQ591" s="73"/>
      <c r="CR591" s="73"/>
      <c r="CS591" s="73"/>
      <c r="CT591" s="73"/>
      <c r="CU591" s="73"/>
      <c r="CV591" s="73"/>
      <c r="CW591" s="73"/>
      <c r="CX591" s="73"/>
      <c r="CY591" s="73"/>
      <c r="CZ591" s="73"/>
      <c r="DA591" s="73"/>
      <c r="DB591" s="73"/>
      <c r="DC591" s="73"/>
      <c r="DD591" s="73"/>
      <c r="DE591" s="73"/>
      <c r="DF591" s="73"/>
      <c r="DG591" s="73"/>
      <c r="DH591" s="73"/>
      <c r="DI591" s="73"/>
      <c r="DJ591" s="73"/>
      <c r="DK591" s="73"/>
      <c r="DL591" s="73"/>
      <c r="DM591" s="73"/>
      <c r="DN591" s="73"/>
      <c r="DO591" s="73"/>
      <c r="DP591" s="73"/>
      <c r="DQ591" s="73"/>
      <c r="DR591" s="73"/>
      <c r="DS591" s="73"/>
      <c r="DT591" s="73"/>
      <c r="DU591" s="73"/>
      <c r="DV591" s="73"/>
      <c r="DW591" s="73"/>
      <c r="DX591" s="73"/>
      <c r="DY591" s="73"/>
      <c r="DZ591" s="73"/>
      <c r="EA591" s="73"/>
      <c r="EB591" s="73"/>
      <c r="EC591" s="73"/>
      <c r="ED591" s="73"/>
      <c r="EE591" s="73"/>
      <c r="EF591" s="73"/>
      <c r="EG591" s="73"/>
      <c r="EH591" s="73"/>
      <c r="EI591" s="73"/>
      <c r="EJ591" s="73"/>
      <c r="EK591" s="73"/>
      <c r="EL591" s="73"/>
      <c r="EM591" s="73"/>
      <c r="EN591" s="73"/>
      <c r="EO591" s="73"/>
      <c r="EP591" s="73"/>
      <c r="EQ591" s="73"/>
      <c r="ER591" s="73"/>
      <c r="ES591" s="73"/>
      <c r="ET591" s="73"/>
      <c r="EU591" s="73"/>
      <c r="EV591" s="73"/>
      <c r="EW591" s="73"/>
      <c r="EX591" s="73"/>
      <c r="EY591" s="73"/>
      <c r="EZ591" s="73"/>
      <c r="FA591" s="73"/>
      <c r="FB591" s="73"/>
      <c r="FC591" s="73"/>
      <c r="FD591" s="73"/>
      <c r="FE591" s="73"/>
      <c r="FF591" s="73"/>
      <c r="FG591" s="73"/>
      <c r="FH591" s="73"/>
      <c r="FI591" s="73"/>
      <c r="FJ591" s="73"/>
      <c r="FK591" s="73"/>
      <c r="FL591" s="73"/>
      <c r="FM591" s="73"/>
      <c r="FN591" s="73"/>
      <c r="FO591" s="73"/>
      <c r="FP591" s="73"/>
      <c r="FQ591" s="73"/>
      <c r="FR591" s="73"/>
      <c r="FS591" s="73"/>
      <c r="FT591" s="73"/>
      <c r="FU591" s="73"/>
      <c r="FV591" s="73"/>
      <c r="FW591" s="73"/>
      <c r="FX591" s="73"/>
      <c r="FY591" s="73"/>
      <c r="FZ591" s="73"/>
      <c r="GA591" s="73"/>
      <c r="GB591" s="73"/>
      <c r="GC591" s="73"/>
      <c r="GD591" s="73"/>
      <c r="GE591" s="73"/>
      <c r="GF591" s="73"/>
      <c r="GG591" s="73"/>
      <c r="GH591" s="73"/>
      <c r="GI591" s="73"/>
      <c r="GJ591" s="73"/>
      <c r="GK591" s="73"/>
      <c r="GL591" s="73"/>
      <c r="GM591" s="73"/>
      <c r="GN591" s="73"/>
      <c r="GO591" s="73"/>
      <c r="GP591" s="73"/>
      <c r="GQ591" s="73"/>
      <c r="GR591" s="73"/>
      <c r="GS591" s="73"/>
      <c r="GT591" s="73"/>
      <c r="GU591" s="73"/>
      <c r="GV591" s="73"/>
      <c r="GW591" s="73"/>
      <c r="GX591" s="73"/>
      <c r="GY591" s="73"/>
      <c r="GZ591" s="73"/>
      <c r="HA591" s="73"/>
      <c r="HB591" s="73"/>
      <c r="HC591" s="73"/>
      <c r="HD591" s="73"/>
      <c r="HE591" s="73"/>
      <c r="HF591" s="73"/>
      <c r="HG591" s="73"/>
      <c r="HH591" s="73"/>
      <c r="HI591" s="73"/>
      <c r="HJ591" s="73"/>
      <c r="HK591" s="73"/>
      <c r="HL591" s="73"/>
      <c r="HM591" s="73"/>
      <c r="HN591" s="73"/>
      <c r="HO591" s="73"/>
      <c r="HP591" s="73"/>
      <c r="HQ591" s="73"/>
      <c r="HR591" s="73"/>
      <c r="HS591" s="73"/>
      <c r="HT591" s="73"/>
      <c r="HU591" s="73"/>
      <c r="HV591" s="73"/>
      <c r="HW591" s="73"/>
      <c r="HX591" s="73"/>
    </row>
    <row r="592" spans="1:232" s="72" customFormat="1" ht="67.5" x14ac:dyDescent="0.2">
      <c r="A592" s="186">
        <v>5260</v>
      </c>
      <c r="B592" s="90"/>
      <c r="C592" s="101" t="s">
        <v>192</v>
      </c>
      <c r="D592" s="29" t="s">
        <v>1</v>
      </c>
      <c r="E592" s="104">
        <v>4</v>
      </c>
      <c r="F592" s="159"/>
      <c r="G592" s="32">
        <f t="shared" si="41"/>
        <v>0</v>
      </c>
      <c r="H592" s="73"/>
      <c r="I592" s="73"/>
      <c r="J592" s="73"/>
      <c r="K592" s="73"/>
      <c r="L592" s="73"/>
      <c r="M592" s="73"/>
      <c r="N592" s="73"/>
      <c r="O592" s="73"/>
      <c r="P592" s="73"/>
      <c r="Q592" s="73"/>
      <c r="R592" s="73"/>
      <c r="S592" s="73"/>
      <c r="T592" s="73"/>
      <c r="U592" s="73"/>
      <c r="V592" s="73"/>
      <c r="W592" s="73"/>
      <c r="X592" s="73"/>
      <c r="Y592" s="73"/>
      <c r="Z592" s="73"/>
      <c r="AA592" s="73"/>
      <c r="AB592" s="73"/>
      <c r="AC592" s="73"/>
      <c r="AD592" s="73"/>
      <c r="AE592" s="73"/>
      <c r="AF592" s="73"/>
      <c r="AG592" s="73"/>
      <c r="AH592" s="73"/>
      <c r="AI592" s="73"/>
      <c r="AJ592" s="73"/>
      <c r="AK592" s="73"/>
      <c r="AL592" s="73"/>
      <c r="AM592" s="73"/>
      <c r="AN592" s="73"/>
      <c r="AO592" s="73"/>
      <c r="AP592" s="73"/>
      <c r="AQ592" s="73"/>
      <c r="AR592" s="73"/>
      <c r="AS592" s="73"/>
      <c r="AT592" s="73"/>
      <c r="AU592" s="73"/>
      <c r="AV592" s="73"/>
      <c r="AW592" s="73"/>
      <c r="AX592" s="73"/>
      <c r="AY592" s="73"/>
      <c r="AZ592" s="73"/>
      <c r="BA592" s="73"/>
      <c r="BB592" s="73"/>
      <c r="BC592" s="73"/>
      <c r="BD592" s="73"/>
      <c r="BE592" s="73"/>
      <c r="BF592" s="73"/>
      <c r="BG592" s="73"/>
      <c r="BH592" s="73"/>
      <c r="BI592" s="73"/>
      <c r="BJ592" s="73"/>
      <c r="BK592" s="73"/>
      <c r="BL592" s="73"/>
      <c r="BM592" s="73"/>
      <c r="BN592" s="73"/>
      <c r="BO592" s="73"/>
      <c r="BP592" s="73"/>
      <c r="BQ592" s="73"/>
      <c r="BR592" s="73"/>
      <c r="BS592" s="73"/>
      <c r="BT592" s="73"/>
      <c r="BU592" s="73"/>
      <c r="BV592" s="73"/>
      <c r="BW592" s="73"/>
      <c r="BX592" s="73"/>
      <c r="BY592" s="73"/>
      <c r="BZ592" s="73"/>
      <c r="CA592" s="73"/>
      <c r="CB592" s="73"/>
      <c r="CC592" s="73"/>
      <c r="CD592" s="73"/>
      <c r="CE592" s="73"/>
      <c r="CF592" s="73"/>
      <c r="CG592" s="73"/>
      <c r="CH592" s="73"/>
      <c r="CI592" s="73"/>
      <c r="CJ592" s="73"/>
      <c r="CK592" s="73"/>
      <c r="CL592" s="73"/>
      <c r="CM592" s="73"/>
      <c r="CN592" s="73"/>
      <c r="CO592" s="73"/>
      <c r="CP592" s="73"/>
      <c r="CQ592" s="73"/>
      <c r="CR592" s="73"/>
      <c r="CS592" s="73"/>
      <c r="CT592" s="73"/>
      <c r="CU592" s="73"/>
      <c r="CV592" s="73"/>
      <c r="CW592" s="73"/>
      <c r="CX592" s="73"/>
      <c r="CY592" s="73"/>
      <c r="CZ592" s="73"/>
      <c r="DA592" s="73"/>
      <c r="DB592" s="73"/>
      <c r="DC592" s="73"/>
      <c r="DD592" s="73"/>
      <c r="DE592" s="73"/>
      <c r="DF592" s="73"/>
      <c r="DG592" s="73"/>
      <c r="DH592" s="73"/>
      <c r="DI592" s="73"/>
      <c r="DJ592" s="73"/>
      <c r="DK592" s="73"/>
      <c r="DL592" s="73"/>
      <c r="DM592" s="73"/>
      <c r="DN592" s="73"/>
      <c r="DO592" s="73"/>
      <c r="DP592" s="73"/>
      <c r="DQ592" s="73"/>
      <c r="DR592" s="73"/>
      <c r="DS592" s="73"/>
      <c r="DT592" s="73"/>
      <c r="DU592" s="73"/>
      <c r="DV592" s="73"/>
      <c r="DW592" s="73"/>
      <c r="DX592" s="73"/>
      <c r="DY592" s="73"/>
      <c r="DZ592" s="73"/>
      <c r="EA592" s="73"/>
      <c r="EB592" s="73"/>
      <c r="EC592" s="73"/>
      <c r="ED592" s="73"/>
      <c r="EE592" s="73"/>
      <c r="EF592" s="73"/>
      <c r="EG592" s="73"/>
      <c r="EH592" s="73"/>
      <c r="EI592" s="73"/>
      <c r="EJ592" s="73"/>
      <c r="EK592" s="73"/>
      <c r="EL592" s="73"/>
      <c r="EM592" s="73"/>
      <c r="EN592" s="73"/>
      <c r="EO592" s="73"/>
      <c r="EP592" s="73"/>
      <c r="EQ592" s="73"/>
      <c r="ER592" s="73"/>
      <c r="ES592" s="73"/>
      <c r="ET592" s="73"/>
      <c r="EU592" s="73"/>
      <c r="EV592" s="73"/>
      <c r="EW592" s="73"/>
      <c r="EX592" s="73"/>
      <c r="EY592" s="73"/>
      <c r="EZ592" s="73"/>
      <c r="FA592" s="73"/>
      <c r="FB592" s="73"/>
      <c r="FC592" s="73"/>
      <c r="FD592" s="73"/>
      <c r="FE592" s="73"/>
      <c r="FF592" s="73"/>
      <c r="FG592" s="73"/>
      <c r="FH592" s="73"/>
      <c r="FI592" s="73"/>
      <c r="FJ592" s="73"/>
      <c r="FK592" s="73"/>
      <c r="FL592" s="73"/>
      <c r="FM592" s="73"/>
      <c r="FN592" s="73"/>
      <c r="FO592" s="73"/>
      <c r="FP592" s="73"/>
      <c r="FQ592" s="73"/>
      <c r="FR592" s="73"/>
      <c r="FS592" s="73"/>
      <c r="FT592" s="73"/>
      <c r="FU592" s="73"/>
      <c r="FV592" s="73"/>
      <c r="FW592" s="73"/>
      <c r="FX592" s="73"/>
      <c r="FY592" s="73"/>
      <c r="FZ592" s="73"/>
      <c r="GA592" s="73"/>
      <c r="GB592" s="73"/>
      <c r="GC592" s="73"/>
      <c r="GD592" s="73"/>
      <c r="GE592" s="73"/>
      <c r="GF592" s="73"/>
      <c r="GG592" s="73"/>
      <c r="GH592" s="73"/>
      <c r="GI592" s="73"/>
      <c r="GJ592" s="73"/>
      <c r="GK592" s="73"/>
      <c r="GL592" s="73"/>
      <c r="GM592" s="73"/>
      <c r="GN592" s="73"/>
      <c r="GO592" s="73"/>
      <c r="GP592" s="73"/>
      <c r="GQ592" s="73"/>
      <c r="GR592" s="73"/>
      <c r="GS592" s="73"/>
      <c r="GT592" s="73"/>
      <c r="GU592" s="73"/>
      <c r="GV592" s="73"/>
      <c r="GW592" s="73"/>
      <c r="GX592" s="73"/>
      <c r="GY592" s="73"/>
      <c r="GZ592" s="73"/>
      <c r="HA592" s="73"/>
      <c r="HB592" s="73"/>
      <c r="HC592" s="73"/>
      <c r="HD592" s="73"/>
      <c r="HE592" s="73"/>
      <c r="HF592" s="73"/>
      <c r="HG592" s="73"/>
      <c r="HH592" s="73"/>
      <c r="HI592" s="73"/>
      <c r="HJ592" s="73"/>
      <c r="HK592" s="73"/>
      <c r="HL592" s="73"/>
      <c r="HM592" s="73"/>
      <c r="HN592" s="73"/>
      <c r="HO592" s="73"/>
      <c r="HP592" s="73"/>
      <c r="HQ592" s="73"/>
      <c r="HR592" s="73"/>
      <c r="HS592" s="73"/>
      <c r="HT592" s="73"/>
      <c r="HU592" s="73"/>
      <c r="HV592" s="73"/>
      <c r="HW592" s="73"/>
      <c r="HX592" s="73"/>
    </row>
    <row r="593" spans="1:232" s="72" customFormat="1" ht="45" x14ac:dyDescent="0.2">
      <c r="A593" s="186">
        <v>5270</v>
      </c>
      <c r="B593" s="90"/>
      <c r="C593" s="101" t="s">
        <v>193</v>
      </c>
      <c r="D593" s="29" t="s">
        <v>1</v>
      </c>
      <c r="E593" s="104">
        <v>4</v>
      </c>
      <c r="F593" s="159"/>
      <c r="G593" s="32">
        <f t="shared" si="41"/>
        <v>0</v>
      </c>
      <c r="H593" s="73"/>
      <c r="I593" s="73"/>
      <c r="J593" s="73"/>
      <c r="K593" s="73"/>
      <c r="L593" s="73"/>
      <c r="M593" s="73"/>
      <c r="N593" s="73"/>
      <c r="O593" s="73"/>
      <c r="P593" s="73"/>
      <c r="Q593" s="73"/>
      <c r="R593" s="73"/>
      <c r="S593" s="73"/>
      <c r="T593" s="73"/>
      <c r="U593" s="73"/>
      <c r="V593" s="73"/>
      <c r="W593" s="73"/>
      <c r="X593" s="73"/>
      <c r="Y593" s="73"/>
      <c r="Z593" s="73"/>
      <c r="AA593" s="73"/>
      <c r="AB593" s="73"/>
      <c r="AC593" s="73"/>
      <c r="AD593" s="73"/>
      <c r="AE593" s="73"/>
      <c r="AF593" s="73"/>
      <c r="AG593" s="73"/>
      <c r="AH593" s="73"/>
      <c r="AI593" s="73"/>
      <c r="AJ593" s="73"/>
      <c r="AK593" s="73"/>
      <c r="AL593" s="73"/>
      <c r="AM593" s="73"/>
      <c r="AN593" s="73"/>
      <c r="AO593" s="73"/>
      <c r="AP593" s="73"/>
      <c r="AQ593" s="73"/>
      <c r="AR593" s="73"/>
      <c r="AS593" s="73"/>
      <c r="AT593" s="73"/>
      <c r="AU593" s="73"/>
      <c r="AV593" s="73"/>
      <c r="AW593" s="73"/>
      <c r="AX593" s="73"/>
      <c r="AY593" s="73"/>
      <c r="AZ593" s="73"/>
      <c r="BA593" s="73"/>
      <c r="BB593" s="73"/>
      <c r="BC593" s="73"/>
      <c r="BD593" s="73"/>
      <c r="BE593" s="73"/>
      <c r="BF593" s="73"/>
      <c r="BG593" s="73"/>
      <c r="BH593" s="73"/>
      <c r="BI593" s="73"/>
      <c r="BJ593" s="73"/>
      <c r="BK593" s="73"/>
      <c r="BL593" s="73"/>
      <c r="BM593" s="73"/>
      <c r="BN593" s="73"/>
      <c r="BO593" s="73"/>
      <c r="BP593" s="73"/>
      <c r="BQ593" s="73"/>
      <c r="BR593" s="73"/>
      <c r="BS593" s="73"/>
      <c r="BT593" s="73"/>
      <c r="BU593" s="73"/>
      <c r="BV593" s="73"/>
      <c r="BW593" s="73"/>
      <c r="BX593" s="73"/>
      <c r="BY593" s="73"/>
      <c r="BZ593" s="73"/>
      <c r="CA593" s="73"/>
      <c r="CB593" s="73"/>
      <c r="CC593" s="73"/>
      <c r="CD593" s="73"/>
      <c r="CE593" s="73"/>
      <c r="CF593" s="73"/>
      <c r="CG593" s="73"/>
      <c r="CH593" s="73"/>
      <c r="CI593" s="73"/>
      <c r="CJ593" s="73"/>
      <c r="CK593" s="73"/>
      <c r="CL593" s="73"/>
      <c r="CM593" s="73"/>
      <c r="CN593" s="73"/>
      <c r="CO593" s="73"/>
      <c r="CP593" s="73"/>
      <c r="CQ593" s="73"/>
      <c r="CR593" s="73"/>
      <c r="CS593" s="73"/>
      <c r="CT593" s="73"/>
      <c r="CU593" s="73"/>
      <c r="CV593" s="73"/>
      <c r="CW593" s="73"/>
      <c r="CX593" s="73"/>
      <c r="CY593" s="73"/>
      <c r="CZ593" s="73"/>
      <c r="DA593" s="73"/>
      <c r="DB593" s="73"/>
      <c r="DC593" s="73"/>
      <c r="DD593" s="73"/>
      <c r="DE593" s="73"/>
      <c r="DF593" s="73"/>
      <c r="DG593" s="73"/>
      <c r="DH593" s="73"/>
      <c r="DI593" s="73"/>
      <c r="DJ593" s="73"/>
      <c r="DK593" s="73"/>
      <c r="DL593" s="73"/>
      <c r="DM593" s="73"/>
      <c r="DN593" s="73"/>
      <c r="DO593" s="73"/>
      <c r="DP593" s="73"/>
      <c r="DQ593" s="73"/>
      <c r="DR593" s="73"/>
      <c r="DS593" s="73"/>
      <c r="DT593" s="73"/>
      <c r="DU593" s="73"/>
      <c r="DV593" s="73"/>
      <c r="DW593" s="73"/>
      <c r="DX593" s="73"/>
      <c r="DY593" s="73"/>
      <c r="DZ593" s="73"/>
      <c r="EA593" s="73"/>
      <c r="EB593" s="73"/>
      <c r="EC593" s="73"/>
      <c r="ED593" s="73"/>
      <c r="EE593" s="73"/>
      <c r="EF593" s="73"/>
      <c r="EG593" s="73"/>
      <c r="EH593" s="73"/>
      <c r="EI593" s="73"/>
      <c r="EJ593" s="73"/>
      <c r="EK593" s="73"/>
      <c r="EL593" s="73"/>
      <c r="EM593" s="73"/>
      <c r="EN593" s="73"/>
      <c r="EO593" s="73"/>
      <c r="EP593" s="73"/>
      <c r="EQ593" s="73"/>
      <c r="ER593" s="73"/>
      <c r="ES593" s="73"/>
      <c r="ET593" s="73"/>
      <c r="EU593" s="73"/>
      <c r="EV593" s="73"/>
      <c r="EW593" s="73"/>
      <c r="EX593" s="73"/>
      <c r="EY593" s="73"/>
      <c r="EZ593" s="73"/>
      <c r="FA593" s="73"/>
      <c r="FB593" s="73"/>
      <c r="FC593" s="73"/>
      <c r="FD593" s="73"/>
      <c r="FE593" s="73"/>
      <c r="FF593" s="73"/>
      <c r="FG593" s="73"/>
      <c r="FH593" s="73"/>
      <c r="FI593" s="73"/>
      <c r="FJ593" s="73"/>
      <c r="FK593" s="73"/>
      <c r="FL593" s="73"/>
      <c r="FM593" s="73"/>
      <c r="FN593" s="73"/>
      <c r="FO593" s="73"/>
      <c r="FP593" s="73"/>
      <c r="FQ593" s="73"/>
      <c r="FR593" s="73"/>
      <c r="FS593" s="73"/>
      <c r="FT593" s="73"/>
      <c r="FU593" s="73"/>
      <c r="FV593" s="73"/>
      <c r="FW593" s="73"/>
      <c r="FX593" s="73"/>
      <c r="FY593" s="73"/>
      <c r="FZ593" s="73"/>
      <c r="GA593" s="73"/>
      <c r="GB593" s="73"/>
      <c r="GC593" s="73"/>
      <c r="GD593" s="73"/>
      <c r="GE593" s="73"/>
      <c r="GF593" s="73"/>
      <c r="GG593" s="73"/>
      <c r="GH593" s="73"/>
      <c r="GI593" s="73"/>
      <c r="GJ593" s="73"/>
      <c r="GK593" s="73"/>
      <c r="GL593" s="73"/>
      <c r="GM593" s="73"/>
      <c r="GN593" s="73"/>
      <c r="GO593" s="73"/>
      <c r="GP593" s="73"/>
      <c r="GQ593" s="73"/>
      <c r="GR593" s="73"/>
      <c r="GS593" s="73"/>
      <c r="GT593" s="73"/>
      <c r="GU593" s="73"/>
      <c r="GV593" s="73"/>
      <c r="GW593" s="73"/>
      <c r="GX593" s="73"/>
      <c r="GY593" s="73"/>
      <c r="GZ593" s="73"/>
      <c r="HA593" s="73"/>
      <c r="HB593" s="73"/>
      <c r="HC593" s="73"/>
      <c r="HD593" s="73"/>
      <c r="HE593" s="73"/>
      <c r="HF593" s="73"/>
      <c r="HG593" s="73"/>
      <c r="HH593" s="73"/>
      <c r="HI593" s="73"/>
      <c r="HJ593" s="73"/>
      <c r="HK593" s="73"/>
      <c r="HL593" s="73"/>
      <c r="HM593" s="73"/>
      <c r="HN593" s="73"/>
      <c r="HO593" s="73"/>
      <c r="HP593" s="73"/>
      <c r="HQ593" s="73"/>
      <c r="HR593" s="73"/>
      <c r="HS593" s="73"/>
      <c r="HT593" s="73"/>
      <c r="HU593" s="73"/>
      <c r="HV593" s="73"/>
      <c r="HW593" s="73"/>
      <c r="HX593" s="73"/>
    </row>
    <row r="594" spans="1:232" s="72" customFormat="1" ht="90" x14ac:dyDescent="0.2">
      <c r="A594" s="186">
        <v>5280</v>
      </c>
      <c r="B594" s="90"/>
      <c r="C594" s="117" t="s">
        <v>204</v>
      </c>
      <c r="D594" s="29" t="s">
        <v>2</v>
      </c>
      <c r="E594" s="104">
        <v>1</v>
      </c>
      <c r="F594" s="159"/>
      <c r="G594" s="32">
        <f t="shared" si="41"/>
        <v>0</v>
      </c>
      <c r="H594" s="73"/>
      <c r="I594" s="73"/>
      <c r="J594" s="73"/>
      <c r="K594" s="73"/>
      <c r="L594" s="73"/>
      <c r="M594" s="73"/>
      <c r="N594" s="73"/>
      <c r="O594" s="73"/>
      <c r="P594" s="73"/>
      <c r="Q594" s="73"/>
      <c r="R594" s="73"/>
      <c r="S594" s="73"/>
      <c r="T594" s="73"/>
      <c r="U594" s="73"/>
      <c r="V594" s="73"/>
      <c r="W594" s="73"/>
      <c r="X594" s="73"/>
      <c r="Y594" s="73"/>
      <c r="Z594" s="73"/>
      <c r="AA594" s="73"/>
      <c r="AB594" s="73"/>
      <c r="AC594" s="73"/>
      <c r="AD594" s="73"/>
      <c r="AE594" s="73"/>
      <c r="AF594" s="73"/>
      <c r="AG594" s="73"/>
      <c r="AH594" s="73"/>
      <c r="AI594" s="73"/>
      <c r="AJ594" s="73"/>
      <c r="AK594" s="73"/>
      <c r="AL594" s="73"/>
      <c r="AM594" s="73"/>
      <c r="AN594" s="73"/>
      <c r="AO594" s="73"/>
      <c r="AP594" s="73"/>
      <c r="AQ594" s="73"/>
      <c r="AR594" s="73"/>
      <c r="AS594" s="73"/>
      <c r="AT594" s="73"/>
      <c r="AU594" s="73"/>
      <c r="AV594" s="73"/>
      <c r="AW594" s="73"/>
      <c r="AX594" s="73"/>
      <c r="AY594" s="73"/>
      <c r="AZ594" s="73"/>
      <c r="BA594" s="73"/>
      <c r="BB594" s="73"/>
      <c r="BC594" s="73"/>
      <c r="BD594" s="73"/>
      <c r="BE594" s="73"/>
      <c r="BF594" s="73"/>
      <c r="BG594" s="73"/>
      <c r="BH594" s="73"/>
      <c r="BI594" s="73"/>
      <c r="BJ594" s="73"/>
      <c r="BK594" s="73"/>
      <c r="BL594" s="73"/>
      <c r="BM594" s="73"/>
      <c r="BN594" s="73"/>
      <c r="BO594" s="73"/>
      <c r="BP594" s="73"/>
      <c r="BQ594" s="73"/>
      <c r="BR594" s="73"/>
      <c r="BS594" s="73"/>
      <c r="BT594" s="73"/>
      <c r="BU594" s="73"/>
      <c r="BV594" s="73"/>
      <c r="BW594" s="73"/>
      <c r="BX594" s="73"/>
      <c r="BY594" s="73"/>
      <c r="BZ594" s="73"/>
      <c r="CA594" s="73"/>
      <c r="CB594" s="73"/>
      <c r="CC594" s="73"/>
      <c r="CD594" s="73"/>
      <c r="CE594" s="73"/>
      <c r="CF594" s="73"/>
      <c r="CG594" s="73"/>
      <c r="CH594" s="73"/>
      <c r="CI594" s="73"/>
      <c r="CJ594" s="73"/>
      <c r="CK594" s="73"/>
      <c r="CL594" s="73"/>
      <c r="CM594" s="73"/>
      <c r="CN594" s="73"/>
      <c r="CO594" s="73"/>
      <c r="CP594" s="73"/>
      <c r="CQ594" s="73"/>
      <c r="CR594" s="73"/>
      <c r="CS594" s="73"/>
      <c r="CT594" s="73"/>
      <c r="CU594" s="73"/>
      <c r="CV594" s="73"/>
      <c r="CW594" s="73"/>
      <c r="CX594" s="73"/>
      <c r="CY594" s="73"/>
      <c r="CZ594" s="73"/>
      <c r="DA594" s="73"/>
      <c r="DB594" s="73"/>
      <c r="DC594" s="73"/>
      <c r="DD594" s="73"/>
      <c r="DE594" s="73"/>
      <c r="DF594" s="73"/>
      <c r="DG594" s="73"/>
      <c r="DH594" s="73"/>
      <c r="DI594" s="73"/>
      <c r="DJ594" s="73"/>
      <c r="DK594" s="73"/>
      <c r="DL594" s="73"/>
      <c r="DM594" s="73"/>
      <c r="DN594" s="73"/>
      <c r="DO594" s="73"/>
      <c r="DP594" s="73"/>
      <c r="DQ594" s="73"/>
      <c r="DR594" s="73"/>
      <c r="DS594" s="73"/>
      <c r="DT594" s="73"/>
      <c r="DU594" s="73"/>
      <c r="DV594" s="73"/>
      <c r="DW594" s="73"/>
      <c r="DX594" s="73"/>
      <c r="DY594" s="73"/>
      <c r="DZ594" s="73"/>
      <c r="EA594" s="73"/>
      <c r="EB594" s="73"/>
      <c r="EC594" s="73"/>
      <c r="ED594" s="73"/>
      <c r="EE594" s="73"/>
      <c r="EF594" s="73"/>
      <c r="EG594" s="73"/>
      <c r="EH594" s="73"/>
      <c r="EI594" s="73"/>
      <c r="EJ594" s="73"/>
      <c r="EK594" s="73"/>
      <c r="EL594" s="73"/>
      <c r="EM594" s="73"/>
      <c r="EN594" s="73"/>
      <c r="EO594" s="73"/>
      <c r="EP594" s="73"/>
      <c r="EQ594" s="73"/>
      <c r="ER594" s="73"/>
      <c r="ES594" s="73"/>
      <c r="ET594" s="73"/>
      <c r="EU594" s="73"/>
      <c r="EV594" s="73"/>
      <c r="EW594" s="73"/>
      <c r="EX594" s="73"/>
      <c r="EY594" s="73"/>
      <c r="EZ594" s="73"/>
      <c r="FA594" s="73"/>
      <c r="FB594" s="73"/>
      <c r="FC594" s="73"/>
      <c r="FD594" s="73"/>
      <c r="FE594" s="73"/>
      <c r="FF594" s="73"/>
      <c r="FG594" s="73"/>
      <c r="FH594" s="73"/>
      <c r="FI594" s="73"/>
      <c r="FJ594" s="73"/>
      <c r="FK594" s="73"/>
      <c r="FL594" s="73"/>
      <c r="FM594" s="73"/>
      <c r="FN594" s="73"/>
      <c r="FO594" s="73"/>
      <c r="FP594" s="73"/>
      <c r="FQ594" s="73"/>
      <c r="FR594" s="73"/>
      <c r="FS594" s="73"/>
      <c r="FT594" s="73"/>
      <c r="FU594" s="73"/>
      <c r="FV594" s="73"/>
      <c r="FW594" s="73"/>
      <c r="FX594" s="73"/>
      <c r="FY594" s="73"/>
      <c r="FZ594" s="73"/>
      <c r="GA594" s="73"/>
      <c r="GB594" s="73"/>
      <c r="GC594" s="73"/>
      <c r="GD594" s="73"/>
      <c r="GE594" s="73"/>
      <c r="GF594" s="73"/>
      <c r="GG594" s="73"/>
      <c r="GH594" s="73"/>
      <c r="GI594" s="73"/>
      <c r="GJ594" s="73"/>
      <c r="GK594" s="73"/>
      <c r="GL594" s="73"/>
      <c r="GM594" s="73"/>
      <c r="GN594" s="73"/>
      <c r="GO594" s="73"/>
      <c r="GP594" s="73"/>
      <c r="GQ594" s="73"/>
      <c r="GR594" s="73"/>
      <c r="GS594" s="73"/>
      <c r="GT594" s="73"/>
      <c r="GU594" s="73"/>
      <c r="GV594" s="73"/>
      <c r="GW594" s="73"/>
      <c r="GX594" s="73"/>
      <c r="GY594" s="73"/>
      <c r="GZ594" s="73"/>
      <c r="HA594" s="73"/>
      <c r="HB594" s="73"/>
      <c r="HC594" s="73"/>
      <c r="HD594" s="73"/>
      <c r="HE594" s="73"/>
      <c r="HF594" s="73"/>
      <c r="HG594" s="73"/>
      <c r="HH594" s="73"/>
      <c r="HI594" s="73"/>
      <c r="HJ594" s="73"/>
      <c r="HK594" s="73"/>
      <c r="HL594" s="73"/>
      <c r="HM594" s="73"/>
      <c r="HN594" s="73"/>
      <c r="HO594" s="73"/>
      <c r="HP594" s="73"/>
      <c r="HQ594" s="73"/>
      <c r="HR594" s="73"/>
      <c r="HS594" s="73"/>
      <c r="HT594" s="73"/>
      <c r="HU594" s="73"/>
      <c r="HV594" s="73"/>
      <c r="HW594" s="73"/>
      <c r="HX594" s="73"/>
    </row>
    <row r="595" spans="1:232" s="72" customFormat="1" ht="123.75" x14ac:dyDescent="0.2">
      <c r="A595" s="186">
        <v>5290</v>
      </c>
      <c r="B595" s="90"/>
      <c r="C595" s="99" t="s">
        <v>339</v>
      </c>
      <c r="D595" s="29" t="s">
        <v>12</v>
      </c>
      <c r="E595" s="104">
        <v>30</v>
      </c>
      <c r="F595" s="11"/>
      <c r="G595" s="32">
        <f t="shared" si="41"/>
        <v>0</v>
      </c>
      <c r="H595" s="73"/>
      <c r="I595" s="73"/>
      <c r="J595" s="73"/>
      <c r="K595" s="73"/>
      <c r="L595" s="73"/>
      <c r="M595" s="73"/>
      <c r="N595" s="73"/>
      <c r="O595" s="73"/>
      <c r="P595" s="73"/>
      <c r="Q595" s="73"/>
      <c r="R595" s="73"/>
      <c r="S595" s="73"/>
      <c r="T595" s="73"/>
      <c r="U595" s="73"/>
      <c r="V595" s="73"/>
      <c r="W595" s="73"/>
      <c r="X595" s="73"/>
      <c r="Y595" s="73"/>
      <c r="Z595" s="73"/>
      <c r="AA595" s="73"/>
      <c r="AB595" s="73"/>
      <c r="AC595" s="73"/>
      <c r="AD595" s="73"/>
      <c r="AE595" s="73"/>
      <c r="AF595" s="73"/>
      <c r="AG595" s="73"/>
      <c r="AH595" s="73"/>
      <c r="AI595" s="73"/>
      <c r="AJ595" s="73"/>
      <c r="AK595" s="73"/>
      <c r="AL595" s="73"/>
      <c r="AM595" s="73"/>
      <c r="AN595" s="73"/>
      <c r="AO595" s="73"/>
      <c r="AP595" s="73"/>
      <c r="AQ595" s="73"/>
      <c r="AR595" s="73"/>
      <c r="AS595" s="73"/>
      <c r="AT595" s="73"/>
      <c r="AU595" s="73"/>
      <c r="AV595" s="73"/>
      <c r="AW595" s="73"/>
      <c r="AX595" s="73"/>
      <c r="AY595" s="73"/>
      <c r="AZ595" s="73"/>
      <c r="BA595" s="73"/>
      <c r="BB595" s="73"/>
      <c r="BC595" s="73"/>
      <c r="BD595" s="73"/>
      <c r="BE595" s="73"/>
      <c r="BF595" s="73"/>
      <c r="BG595" s="73"/>
      <c r="BH595" s="73"/>
      <c r="BI595" s="73"/>
      <c r="BJ595" s="73"/>
      <c r="BK595" s="73"/>
      <c r="BL595" s="73"/>
      <c r="BM595" s="73"/>
      <c r="BN595" s="73"/>
      <c r="BO595" s="73"/>
      <c r="BP595" s="73"/>
      <c r="BQ595" s="73"/>
      <c r="BR595" s="73"/>
      <c r="BS595" s="73"/>
      <c r="BT595" s="73"/>
      <c r="BU595" s="73"/>
      <c r="BV595" s="73"/>
      <c r="BW595" s="73"/>
      <c r="BX595" s="73"/>
      <c r="BY595" s="73"/>
      <c r="BZ595" s="73"/>
      <c r="CA595" s="73"/>
      <c r="CB595" s="73"/>
      <c r="CC595" s="73"/>
      <c r="CD595" s="73"/>
      <c r="CE595" s="73"/>
      <c r="CF595" s="73"/>
      <c r="CG595" s="73"/>
      <c r="CH595" s="73"/>
      <c r="CI595" s="73"/>
      <c r="CJ595" s="73"/>
      <c r="CK595" s="73"/>
      <c r="CL595" s="73"/>
      <c r="CM595" s="73"/>
      <c r="CN595" s="73"/>
      <c r="CO595" s="73"/>
      <c r="CP595" s="73"/>
      <c r="CQ595" s="73"/>
      <c r="CR595" s="73"/>
      <c r="CS595" s="73"/>
      <c r="CT595" s="73"/>
      <c r="CU595" s="73"/>
      <c r="CV595" s="73"/>
      <c r="CW595" s="73"/>
      <c r="CX595" s="73"/>
      <c r="CY595" s="73"/>
      <c r="CZ595" s="73"/>
      <c r="DA595" s="73"/>
      <c r="DB595" s="73"/>
      <c r="DC595" s="73"/>
      <c r="DD595" s="73"/>
      <c r="DE595" s="73"/>
      <c r="DF595" s="73"/>
      <c r="DG595" s="73"/>
      <c r="DH595" s="73"/>
      <c r="DI595" s="73"/>
      <c r="DJ595" s="73"/>
      <c r="DK595" s="73"/>
      <c r="DL595" s="73"/>
      <c r="DM595" s="73"/>
      <c r="DN595" s="73"/>
      <c r="DO595" s="73"/>
      <c r="DP595" s="73"/>
      <c r="DQ595" s="73"/>
      <c r="DR595" s="73"/>
      <c r="DS595" s="73"/>
      <c r="DT595" s="73"/>
      <c r="DU595" s="73"/>
      <c r="DV595" s="73"/>
      <c r="DW595" s="73"/>
      <c r="DX595" s="73"/>
      <c r="DY595" s="73"/>
      <c r="DZ595" s="73"/>
      <c r="EA595" s="73"/>
      <c r="EB595" s="73"/>
      <c r="EC595" s="73"/>
      <c r="ED595" s="73"/>
      <c r="EE595" s="73"/>
      <c r="EF595" s="73"/>
      <c r="EG595" s="73"/>
      <c r="EH595" s="73"/>
      <c r="EI595" s="73"/>
      <c r="EJ595" s="73"/>
      <c r="EK595" s="73"/>
      <c r="EL595" s="73"/>
      <c r="EM595" s="73"/>
      <c r="EN595" s="73"/>
      <c r="EO595" s="73"/>
      <c r="EP595" s="73"/>
      <c r="EQ595" s="73"/>
      <c r="ER595" s="73"/>
      <c r="ES595" s="73"/>
      <c r="ET595" s="73"/>
      <c r="EU595" s="73"/>
      <c r="EV595" s="73"/>
      <c r="EW595" s="73"/>
      <c r="EX595" s="73"/>
      <c r="EY595" s="73"/>
      <c r="EZ595" s="73"/>
      <c r="FA595" s="73"/>
      <c r="FB595" s="73"/>
      <c r="FC595" s="73"/>
      <c r="FD595" s="73"/>
      <c r="FE595" s="73"/>
      <c r="FF595" s="73"/>
      <c r="FG595" s="73"/>
      <c r="FH595" s="73"/>
      <c r="FI595" s="73"/>
      <c r="FJ595" s="73"/>
      <c r="FK595" s="73"/>
      <c r="FL595" s="73"/>
      <c r="FM595" s="73"/>
      <c r="FN595" s="73"/>
      <c r="FO595" s="73"/>
      <c r="FP595" s="73"/>
      <c r="FQ595" s="73"/>
      <c r="FR595" s="73"/>
      <c r="FS595" s="73"/>
      <c r="FT595" s="73"/>
      <c r="FU595" s="73"/>
      <c r="FV595" s="73"/>
      <c r="FW595" s="73"/>
      <c r="FX595" s="73"/>
      <c r="FY595" s="73"/>
      <c r="FZ595" s="73"/>
      <c r="GA595" s="73"/>
      <c r="GB595" s="73"/>
      <c r="GC595" s="73"/>
      <c r="GD595" s="73"/>
      <c r="GE595" s="73"/>
      <c r="GF595" s="73"/>
      <c r="GG595" s="73"/>
      <c r="GH595" s="73"/>
      <c r="GI595" s="73"/>
      <c r="GJ595" s="73"/>
      <c r="GK595" s="73"/>
      <c r="GL595" s="73"/>
      <c r="GM595" s="73"/>
      <c r="GN595" s="73"/>
      <c r="GO595" s="73"/>
      <c r="GP595" s="73"/>
      <c r="GQ595" s="73"/>
      <c r="GR595" s="73"/>
      <c r="GS595" s="73"/>
      <c r="GT595" s="73"/>
      <c r="GU595" s="73"/>
      <c r="GV595" s="73"/>
      <c r="GW595" s="73"/>
      <c r="GX595" s="73"/>
      <c r="GY595" s="73"/>
      <c r="GZ595" s="73"/>
      <c r="HA595" s="73"/>
      <c r="HB595" s="73"/>
      <c r="HC595" s="73"/>
      <c r="HD595" s="73"/>
      <c r="HE595" s="73"/>
      <c r="HF595" s="73"/>
      <c r="HG595" s="73"/>
      <c r="HH595" s="73"/>
      <c r="HI595" s="73"/>
      <c r="HJ595" s="73"/>
      <c r="HK595" s="73"/>
      <c r="HL595" s="73"/>
      <c r="HM595" s="73"/>
      <c r="HN595" s="73"/>
      <c r="HO595" s="73"/>
      <c r="HP595" s="73"/>
      <c r="HQ595" s="73"/>
      <c r="HR595" s="73"/>
      <c r="HS595" s="73"/>
      <c r="HT595" s="73"/>
      <c r="HU595" s="73"/>
      <c r="HV595" s="73"/>
      <c r="HW595" s="73"/>
      <c r="HX595" s="73"/>
    </row>
    <row r="596" spans="1:232" s="72" customFormat="1" ht="45" x14ac:dyDescent="0.2">
      <c r="A596" s="186">
        <v>5300</v>
      </c>
      <c r="B596" s="90"/>
      <c r="C596" s="28" t="s">
        <v>84</v>
      </c>
      <c r="D596" s="29" t="s">
        <v>1</v>
      </c>
      <c r="E596" s="104">
        <v>4</v>
      </c>
      <c r="F596" s="164"/>
      <c r="G596" s="32">
        <f t="shared" si="41"/>
        <v>0</v>
      </c>
      <c r="H596" s="73"/>
      <c r="I596" s="73"/>
      <c r="J596" s="73"/>
      <c r="K596" s="73"/>
      <c r="L596" s="73"/>
      <c r="M596" s="73"/>
      <c r="N596" s="73"/>
      <c r="O596" s="73"/>
      <c r="P596" s="73"/>
      <c r="Q596" s="73"/>
      <c r="R596" s="73"/>
      <c r="S596" s="73"/>
      <c r="T596" s="73"/>
      <c r="U596" s="73"/>
      <c r="V596" s="73"/>
      <c r="W596" s="73"/>
      <c r="X596" s="73"/>
      <c r="Y596" s="73"/>
      <c r="Z596" s="73"/>
      <c r="AA596" s="73"/>
      <c r="AB596" s="73"/>
      <c r="AC596" s="73"/>
      <c r="AD596" s="73"/>
      <c r="AE596" s="73"/>
      <c r="AF596" s="73"/>
      <c r="AG596" s="73"/>
      <c r="AH596" s="73"/>
      <c r="AI596" s="73"/>
      <c r="AJ596" s="73"/>
      <c r="AK596" s="73"/>
      <c r="AL596" s="73"/>
      <c r="AM596" s="73"/>
      <c r="AN596" s="73"/>
      <c r="AO596" s="73"/>
      <c r="AP596" s="73"/>
      <c r="AQ596" s="73"/>
      <c r="AR596" s="73"/>
      <c r="AS596" s="73"/>
      <c r="AT596" s="73"/>
      <c r="AU596" s="73"/>
      <c r="AV596" s="73"/>
      <c r="AW596" s="73"/>
      <c r="AX596" s="73"/>
      <c r="AY596" s="73"/>
      <c r="AZ596" s="73"/>
      <c r="BA596" s="73"/>
      <c r="BB596" s="73"/>
      <c r="BC596" s="73"/>
      <c r="BD596" s="73"/>
      <c r="BE596" s="73"/>
      <c r="BF596" s="73"/>
      <c r="BG596" s="73"/>
      <c r="BH596" s="73"/>
      <c r="BI596" s="73"/>
      <c r="BJ596" s="73"/>
      <c r="BK596" s="73"/>
      <c r="BL596" s="73"/>
      <c r="BM596" s="73"/>
      <c r="BN596" s="73"/>
      <c r="BO596" s="73"/>
      <c r="BP596" s="73"/>
      <c r="BQ596" s="73"/>
      <c r="BR596" s="73"/>
      <c r="BS596" s="73"/>
      <c r="BT596" s="73"/>
      <c r="BU596" s="73"/>
      <c r="BV596" s="73"/>
      <c r="BW596" s="73"/>
      <c r="BX596" s="73"/>
      <c r="BY596" s="73"/>
      <c r="BZ596" s="73"/>
      <c r="CA596" s="73"/>
      <c r="CB596" s="73"/>
      <c r="CC596" s="73"/>
      <c r="CD596" s="73"/>
      <c r="CE596" s="73"/>
      <c r="CF596" s="73"/>
      <c r="CG596" s="73"/>
      <c r="CH596" s="73"/>
      <c r="CI596" s="73"/>
      <c r="CJ596" s="73"/>
      <c r="CK596" s="73"/>
      <c r="CL596" s="73"/>
      <c r="CM596" s="73"/>
      <c r="CN596" s="73"/>
      <c r="CO596" s="73"/>
      <c r="CP596" s="73"/>
      <c r="CQ596" s="73"/>
      <c r="CR596" s="73"/>
      <c r="CS596" s="73"/>
      <c r="CT596" s="73"/>
      <c r="CU596" s="73"/>
      <c r="CV596" s="73"/>
      <c r="CW596" s="73"/>
      <c r="CX596" s="73"/>
      <c r="CY596" s="73"/>
      <c r="CZ596" s="73"/>
      <c r="DA596" s="73"/>
      <c r="DB596" s="73"/>
      <c r="DC596" s="73"/>
      <c r="DD596" s="73"/>
      <c r="DE596" s="73"/>
      <c r="DF596" s="73"/>
      <c r="DG596" s="73"/>
      <c r="DH596" s="73"/>
      <c r="DI596" s="73"/>
      <c r="DJ596" s="73"/>
      <c r="DK596" s="73"/>
      <c r="DL596" s="73"/>
      <c r="DM596" s="73"/>
      <c r="DN596" s="73"/>
      <c r="DO596" s="73"/>
      <c r="DP596" s="73"/>
      <c r="DQ596" s="73"/>
      <c r="DR596" s="73"/>
      <c r="DS596" s="73"/>
      <c r="DT596" s="73"/>
      <c r="DU596" s="73"/>
      <c r="DV596" s="73"/>
      <c r="DW596" s="73"/>
      <c r="DX596" s="73"/>
      <c r="DY596" s="73"/>
      <c r="DZ596" s="73"/>
      <c r="EA596" s="73"/>
      <c r="EB596" s="73"/>
      <c r="EC596" s="73"/>
      <c r="ED596" s="73"/>
      <c r="EE596" s="73"/>
      <c r="EF596" s="73"/>
      <c r="EG596" s="73"/>
      <c r="EH596" s="73"/>
      <c r="EI596" s="73"/>
      <c r="EJ596" s="73"/>
      <c r="EK596" s="73"/>
      <c r="EL596" s="73"/>
      <c r="EM596" s="73"/>
      <c r="EN596" s="73"/>
      <c r="EO596" s="73"/>
      <c r="EP596" s="73"/>
      <c r="EQ596" s="73"/>
      <c r="ER596" s="73"/>
      <c r="ES596" s="73"/>
      <c r="ET596" s="73"/>
      <c r="EU596" s="73"/>
      <c r="EV596" s="73"/>
      <c r="EW596" s="73"/>
      <c r="EX596" s="73"/>
      <c r="EY596" s="73"/>
      <c r="EZ596" s="73"/>
      <c r="FA596" s="73"/>
      <c r="FB596" s="73"/>
      <c r="FC596" s="73"/>
      <c r="FD596" s="73"/>
      <c r="FE596" s="73"/>
      <c r="FF596" s="73"/>
      <c r="FG596" s="73"/>
      <c r="FH596" s="73"/>
      <c r="FI596" s="73"/>
      <c r="FJ596" s="73"/>
      <c r="FK596" s="73"/>
      <c r="FL596" s="73"/>
      <c r="FM596" s="73"/>
      <c r="FN596" s="73"/>
      <c r="FO596" s="73"/>
      <c r="FP596" s="73"/>
      <c r="FQ596" s="73"/>
      <c r="FR596" s="73"/>
      <c r="FS596" s="73"/>
      <c r="FT596" s="73"/>
      <c r="FU596" s="73"/>
      <c r="FV596" s="73"/>
      <c r="FW596" s="73"/>
      <c r="FX596" s="73"/>
      <c r="FY596" s="73"/>
      <c r="FZ596" s="73"/>
      <c r="GA596" s="73"/>
      <c r="GB596" s="73"/>
      <c r="GC596" s="73"/>
      <c r="GD596" s="73"/>
      <c r="GE596" s="73"/>
      <c r="GF596" s="73"/>
      <c r="GG596" s="73"/>
      <c r="GH596" s="73"/>
      <c r="GI596" s="73"/>
      <c r="GJ596" s="73"/>
      <c r="GK596" s="73"/>
      <c r="GL596" s="73"/>
      <c r="GM596" s="73"/>
      <c r="GN596" s="73"/>
      <c r="GO596" s="73"/>
      <c r="GP596" s="73"/>
      <c r="GQ596" s="73"/>
      <c r="GR596" s="73"/>
      <c r="GS596" s="73"/>
      <c r="GT596" s="73"/>
      <c r="GU596" s="73"/>
      <c r="GV596" s="73"/>
      <c r="GW596" s="73"/>
      <c r="GX596" s="73"/>
      <c r="GY596" s="73"/>
      <c r="GZ596" s="73"/>
      <c r="HA596" s="73"/>
      <c r="HB596" s="73"/>
      <c r="HC596" s="73"/>
      <c r="HD596" s="73"/>
      <c r="HE596" s="73"/>
      <c r="HF596" s="73"/>
      <c r="HG596" s="73"/>
      <c r="HH596" s="73"/>
      <c r="HI596" s="73"/>
      <c r="HJ596" s="73"/>
      <c r="HK596" s="73"/>
      <c r="HL596" s="73"/>
      <c r="HM596" s="73"/>
      <c r="HN596" s="73"/>
      <c r="HO596" s="73"/>
      <c r="HP596" s="73"/>
      <c r="HQ596" s="73"/>
      <c r="HR596" s="73"/>
      <c r="HS596" s="73"/>
      <c r="HT596" s="73"/>
      <c r="HU596" s="73"/>
      <c r="HV596" s="73"/>
      <c r="HW596" s="73"/>
      <c r="HX596" s="73"/>
    </row>
    <row r="597" spans="1:232" s="72" customFormat="1" ht="56.25" x14ac:dyDescent="0.2">
      <c r="A597" s="186">
        <v>5310</v>
      </c>
      <c r="B597" s="90"/>
      <c r="C597" s="28" t="s">
        <v>85</v>
      </c>
      <c r="D597" s="29" t="s">
        <v>1</v>
      </c>
      <c r="E597" s="104">
        <v>4</v>
      </c>
      <c r="F597" s="164"/>
      <c r="G597" s="32">
        <f t="shared" si="41"/>
        <v>0</v>
      </c>
      <c r="H597" s="73"/>
      <c r="I597" s="73"/>
      <c r="J597" s="73"/>
      <c r="K597" s="73"/>
      <c r="L597" s="73"/>
      <c r="M597" s="73"/>
      <c r="N597" s="73"/>
      <c r="O597" s="73"/>
      <c r="P597" s="73"/>
      <c r="Q597" s="73"/>
      <c r="R597" s="73"/>
      <c r="S597" s="73"/>
      <c r="T597" s="73"/>
      <c r="U597" s="73"/>
      <c r="V597" s="73"/>
      <c r="W597" s="73"/>
      <c r="X597" s="73"/>
      <c r="Y597" s="73"/>
      <c r="Z597" s="73"/>
      <c r="AA597" s="73"/>
      <c r="AB597" s="73"/>
      <c r="AC597" s="73"/>
      <c r="AD597" s="73"/>
      <c r="AE597" s="73"/>
      <c r="AF597" s="73"/>
      <c r="AG597" s="73"/>
      <c r="AH597" s="73"/>
      <c r="AI597" s="73"/>
      <c r="AJ597" s="73"/>
      <c r="AK597" s="73"/>
      <c r="AL597" s="73"/>
      <c r="AM597" s="73"/>
      <c r="AN597" s="73"/>
      <c r="AO597" s="73"/>
      <c r="AP597" s="73"/>
      <c r="AQ597" s="73"/>
      <c r="AR597" s="73"/>
      <c r="AS597" s="73"/>
      <c r="AT597" s="73"/>
      <c r="AU597" s="73"/>
      <c r="AV597" s="73"/>
      <c r="AW597" s="73"/>
      <c r="AX597" s="73"/>
      <c r="AY597" s="73"/>
      <c r="AZ597" s="73"/>
      <c r="BA597" s="73"/>
      <c r="BB597" s="73"/>
      <c r="BC597" s="73"/>
      <c r="BD597" s="73"/>
      <c r="BE597" s="73"/>
      <c r="BF597" s="73"/>
      <c r="BG597" s="73"/>
      <c r="BH597" s="73"/>
      <c r="BI597" s="73"/>
      <c r="BJ597" s="73"/>
      <c r="BK597" s="73"/>
      <c r="BL597" s="73"/>
      <c r="BM597" s="73"/>
      <c r="BN597" s="73"/>
      <c r="BO597" s="73"/>
      <c r="BP597" s="73"/>
      <c r="BQ597" s="73"/>
      <c r="BR597" s="73"/>
      <c r="BS597" s="73"/>
      <c r="BT597" s="73"/>
      <c r="BU597" s="73"/>
      <c r="BV597" s="73"/>
      <c r="BW597" s="73"/>
      <c r="BX597" s="73"/>
      <c r="BY597" s="73"/>
      <c r="BZ597" s="73"/>
      <c r="CA597" s="73"/>
      <c r="CB597" s="73"/>
      <c r="CC597" s="73"/>
      <c r="CD597" s="73"/>
      <c r="CE597" s="73"/>
      <c r="CF597" s="73"/>
      <c r="CG597" s="73"/>
      <c r="CH597" s="73"/>
      <c r="CI597" s="73"/>
      <c r="CJ597" s="73"/>
      <c r="CK597" s="73"/>
      <c r="CL597" s="73"/>
      <c r="CM597" s="73"/>
      <c r="CN597" s="73"/>
      <c r="CO597" s="73"/>
      <c r="CP597" s="73"/>
      <c r="CQ597" s="73"/>
      <c r="CR597" s="73"/>
      <c r="CS597" s="73"/>
      <c r="CT597" s="73"/>
      <c r="CU597" s="73"/>
      <c r="CV597" s="73"/>
      <c r="CW597" s="73"/>
      <c r="CX597" s="73"/>
      <c r="CY597" s="73"/>
      <c r="CZ597" s="73"/>
      <c r="DA597" s="73"/>
      <c r="DB597" s="73"/>
      <c r="DC597" s="73"/>
      <c r="DD597" s="73"/>
      <c r="DE597" s="73"/>
      <c r="DF597" s="73"/>
      <c r="DG597" s="73"/>
      <c r="DH597" s="73"/>
      <c r="DI597" s="73"/>
      <c r="DJ597" s="73"/>
      <c r="DK597" s="73"/>
      <c r="DL597" s="73"/>
      <c r="DM597" s="73"/>
      <c r="DN597" s="73"/>
      <c r="DO597" s="73"/>
      <c r="DP597" s="73"/>
      <c r="DQ597" s="73"/>
      <c r="DR597" s="73"/>
      <c r="DS597" s="73"/>
      <c r="DT597" s="73"/>
      <c r="DU597" s="73"/>
      <c r="DV597" s="73"/>
      <c r="DW597" s="73"/>
      <c r="DX597" s="73"/>
      <c r="DY597" s="73"/>
      <c r="DZ597" s="73"/>
      <c r="EA597" s="73"/>
      <c r="EB597" s="73"/>
      <c r="EC597" s="73"/>
      <c r="ED597" s="73"/>
      <c r="EE597" s="73"/>
      <c r="EF597" s="73"/>
      <c r="EG597" s="73"/>
      <c r="EH597" s="73"/>
      <c r="EI597" s="73"/>
      <c r="EJ597" s="73"/>
      <c r="EK597" s="73"/>
      <c r="EL597" s="73"/>
      <c r="EM597" s="73"/>
      <c r="EN597" s="73"/>
      <c r="EO597" s="73"/>
      <c r="EP597" s="73"/>
      <c r="EQ597" s="73"/>
      <c r="ER597" s="73"/>
      <c r="ES597" s="73"/>
      <c r="ET597" s="73"/>
      <c r="EU597" s="73"/>
      <c r="EV597" s="73"/>
      <c r="EW597" s="73"/>
      <c r="EX597" s="73"/>
      <c r="EY597" s="73"/>
      <c r="EZ597" s="73"/>
      <c r="FA597" s="73"/>
      <c r="FB597" s="73"/>
      <c r="FC597" s="73"/>
      <c r="FD597" s="73"/>
      <c r="FE597" s="73"/>
      <c r="FF597" s="73"/>
      <c r="FG597" s="73"/>
      <c r="FH597" s="73"/>
      <c r="FI597" s="73"/>
      <c r="FJ597" s="73"/>
      <c r="FK597" s="73"/>
      <c r="FL597" s="73"/>
      <c r="FM597" s="73"/>
      <c r="FN597" s="73"/>
      <c r="FO597" s="73"/>
      <c r="FP597" s="73"/>
      <c r="FQ597" s="73"/>
      <c r="FR597" s="73"/>
      <c r="FS597" s="73"/>
      <c r="FT597" s="73"/>
      <c r="FU597" s="73"/>
      <c r="FV597" s="73"/>
      <c r="FW597" s="73"/>
      <c r="FX597" s="73"/>
      <c r="FY597" s="73"/>
      <c r="FZ597" s="73"/>
      <c r="GA597" s="73"/>
      <c r="GB597" s="73"/>
      <c r="GC597" s="73"/>
      <c r="GD597" s="73"/>
      <c r="GE597" s="73"/>
      <c r="GF597" s="73"/>
      <c r="GG597" s="73"/>
      <c r="GH597" s="73"/>
      <c r="GI597" s="73"/>
      <c r="GJ597" s="73"/>
      <c r="GK597" s="73"/>
      <c r="GL597" s="73"/>
      <c r="GM597" s="73"/>
      <c r="GN597" s="73"/>
      <c r="GO597" s="73"/>
      <c r="GP597" s="73"/>
      <c r="GQ597" s="73"/>
      <c r="GR597" s="73"/>
      <c r="GS597" s="73"/>
      <c r="GT597" s="73"/>
      <c r="GU597" s="73"/>
      <c r="GV597" s="73"/>
      <c r="GW597" s="73"/>
      <c r="GX597" s="73"/>
      <c r="GY597" s="73"/>
      <c r="GZ597" s="73"/>
      <c r="HA597" s="73"/>
      <c r="HB597" s="73"/>
      <c r="HC597" s="73"/>
      <c r="HD597" s="73"/>
      <c r="HE597" s="73"/>
      <c r="HF597" s="73"/>
      <c r="HG597" s="73"/>
      <c r="HH597" s="73"/>
      <c r="HI597" s="73"/>
      <c r="HJ597" s="73"/>
      <c r="HK597" s="73"/>
      <c r="HL597" s="73"/>
      <c r="HM597" s="73"/>
      <c r="HN597" s="73"/>
      <c r="HO597" s="73"/>
      <c r="HP597" s="73"/>
      <c r="HQ597" s="73"/>
      <c r="HR597" s="73"/>
      <c r="HS597" s="73"/>
      <c r="HT597" s="73"/>
      <c r="HU597" s="73"/>
      <c r="HV597" s="73"/>
      <c r="HW597" s="73"/>
      <c r="HX597" s="73"/>
    </row>
    <row r="598" spans="1:232" s="72" customFormat="1" ht="56.25" x14ac:dyDescent="0.2">
      <c r="A598" s="186">
        <v>5320</v>
      </c>
      <c r="B598" s="90"/>
      <c r="C598" s="28" t="s">
        <v>86</v>
      </c>
      <c r="D598" s="29" t="s">
        <v>1</v>
      </c>
      <c r="E598" s="104">
        <v>4</v>
      </c>
      <c r="F598" s="164"/>
      <c r="G598" s="32">
        <f t="shared" si="41"/>
        <v>0</v>
      </c>
      <c r="H598" s="73"/>
      <c r="I598" s="73"/>
      <c r="J598" s="73"/>
      <c r="K598" s="73"/>
      <c r="L598" s="73"/>
      <c r="M598" s="73"/>
      <c r="N598" s="73"/>
      <c r="O598" s="73"/>
      <c r="P598" s="73"/>
      <c r="Q598" s="73"/>
      <c r="R598" s="73"/>
      <c r="S598" s="73"/>
      <c r="T598" s="73"/>
      <c r="U598" s="73"/>
      <c r="V598" s="73"/>
      <c r="W598" s="73"/>
      <c r="X598" s="73"/>
      <c r="Y598" s="73"/>
      <c r="Z598" s="73"/>
      <c r="AA598" s="73"/>
      <c r="AB598" s="73"/>
      <c r="AC598" s="73"/>
      <c r="AD598" s="73"/>
      <c r="AE598" s="73"/>
      <c r="AF598" s="73"/>
      <c r="AG598" s="73"/>
      <c r="AH598" s="73"/>
      <c r="AI598" s="73"/>
      <c r="AJ598" s="73"/>
      <c r="AK598" s="73"/>
      <c r="AL598" s="73"/>
      <c r="AM598" s="73"/>
      <c r="AN598" s="73"/>
      <c r="AO598" s="73"/>
      <c r="AP598" s="73"/>
      <c r="AQ598" s="73"/>
      <c r="AR598" s="73"/>
      <c r="AS598" s="73"/>
      <c r="AT598" s="73"/>
      <c r="AU598" s="73"/>
      <c r="AV598" s="73"/>
      <c r="AW598" s="73"/>
      <c r="AX598" s="73"/>
      <c r="AY598" s="73"/>
      <c r="AZ598" s="73"/>
      <c r="BA598" s="73"/>
      <c r="BB598" s="73"/>
      <c r="BC598" s="73"/>
      <c r="BD598" s="73"/>
      <c r="BE598" s="73"/>
      <c r="BF598" s="73"/>
      <c r="BG598" s="73"/>
      <c r="BH598" s="73"/>
      <c r="BI598" s="73"/>
      <c r="BJ598" s="73"/>
      <c r="BK598" s="73"/>
      <c r="BL598" s="73"/>
      <c r="BM598" s="73"/>
      <c r="BN598" s="73"/>
      <c r="BO598" s="73"/>
      <c r="BP598" s="73"/>
      <c r="BQ598" s="73"/>
      <c r="BR598" s="73"/>
      <c r="BS598" s="73"/>
      <c r="BT598" s="73"/>
      <c r="BU598" s="73"/>
      <c r="BV598" s="73"/>
      <c r="BW598" s="73"/>
      <c r="BX598" s="73"/>
      <c r="BY598" s="73"/>
      <c r="BZ598" s="73"/>
      <c r="CA598" s="73"/>
      <c r="CB598" s="73"/>
      <c r="CC598" s="73"/>
      <c r="CD598" s="73"/>
      <c r="CE598" s="73"/>
      <c r="CF598" s="73"/>
      <c r="CG598" s="73"/>
      <c r="CH598" s="73"/>
      <c r="CI598" s="73"/>
      <c r="CJ598" s="73"/>
      <c r="CK598" s="73"/>
      <c r="CL598" s="73"/>
      <c r="CM598" s="73"/>
      <c r="CN598" s="73"/>
      <c r="CO598" s="73"/>
      <c r="CP598" s="73"/>
      <c r="CQ598" s="73"/>
      <c r="CR598" s="73"/>
      <c r="CS598" s="73"/>
      <c r="CT598" s="73"/>
      <c r="CU598" s="73"/>
      <c r="CV598" s="73"/>
      <c r="CW598" s="73"/>
      <c r="CX598" s="73"/>
      <c r="CY598" s="73"/>
      <c r="CZ598" s="73"/>
      <c r="DA598" s="73"/>
      <c r="DB598" s="73"/>
      <c r="DC598" s="73"/>
      <c r="DD598" s="73"/>
      <c r="DE598" s="73"/>
      <c r="DF598" s="73"/>
      <c r="DG598" s="73"/>
      <c r="DH598" s="73"/>
      <c r="DI598" s="73"/>
      <c r="DJ598" s="73"/>
      <c r="DK598" s="73"/>
      <c r="DL598" s="73"/>
      <c r="DM598" s="73"/>
      <c r="DN598" s="73"/>
      <c r="DO598" s="73"/>
      <c r="DP598" s="73"/>
      <c r="DQ598" s="73"/>
      <c r="DR598" s="73"/>
      <c r="DS598" s="73"/>
      <c r="DT598" s="73"/>
      <c r="DU598" s="73"/>
      <c r="DV598" s="73"/>
      <c r="DW598" s="73"/>
      <c r="DX598" s="73"/>
      <c r="DY598" s="73"/>
      <c r="DZ598" s="73"/>
      <c r="EA598" s="73"/>
      <c r="EB598" s="73"/>
      <c r="EC598" s="73"/>
      <c r="ED598" s="73"/>
      <c r="EE598" s="73"/>
      <c r="EF598" s="73"/>
      <c r="EG598" s="73"/>
      <c r="EH598" s="73"/>
      <c r="EI598" s="73"/>
      <c r="EJ598" s="73"/>
      <c r="EK598" s="73"/>
      <c r="EL598" s="73"/>
      <c r="EM598" s="73"/>
      <c r="EN598" s="73"/>
      <c r="EO598" s="73"/>
      <c r="EP598" s="73"/>
      <c r="EQ598" s="73"/>
      <c r="ER598" s="73"/>
      <c r="ES598" s="73"/>
      <c r="ET598" s="73"/>
      <c r="EU598" s="73"/>
      <c r="EV598" s="73"/>
      <c r="EW598" s="73"/>
      <c r="EX598" s="73"/>
      <c r="EY598" s="73"/>
      <c r="EZ598" s="73"/>
      <c r="FA598" s="73"/>
      <c r="FB598" s="73"/>
      <c r="FC598" s="73"/>
      <c r="FD598" s="73"/>
      <c r="FE598" s="73"/>
      <c r="FF598" s="73"/>
      <c r="FG598" s="73"/>
      <c r="FH598" s="73"/>
      <c r="FI598" s="73"/>
      <c r="FJ598" s="73"/>
      <c r="FK598" s="73"/>
      <c r="FL598" s="73"/>
      <c r="FM598" s="73"/>
      <c r="FN598" s="73"/>
      <c r="FO598" s="73"/>
      <c r="FP598" s="73"/>
      <c r="FQ598" s="73"/>
      <c r="FR598" s="73"/>
      <c r="FS598" s="73"/>
      <c r="FT598" s="73"/>
      <c r="FU598" s="73"/>
      <c r="FV598" s="73"/>
      <c r="FW598" s="73"/>
      <c r="FX598" s="73"/>
      <c r="FY598" s="73"/>
      <c r="FZ598" s="73"/>
      <c r="GA598" s="73"/>
      <c r="GB598" s="73"/>
      <c r="GC598" s="73"/>
      <c r="GD598" s="73"/>
      <c r="GE598" s="73"/>
      <c r="GF598" s="73"/>
      <c r="GG598" s="73"/>
      <c r="GH598" s="73"/>
      <c r="GI598" s="73"/>
      <c r="GJ598" s="73"/>
      <c r="GK598" s="73"/>
      <c r="GL598" s="73"/>
      <c r="GM598" s="73"/>
      <c r="GN598" s="73"/>
      <c r="GO598" s="73"/>
      <c r="GP598" s="73"/>
      <c r="GQ598" s="73"/>
      <c r="GR598" s="73"/>
      <c r="GS598" s="73"/>
      <c r="GT598" s="73"/>
      <c r="GU598" s="73"/>
      <c r="GV598" s="73"/>
      <c r="GW598" s="73"/>
      <c r="GX598" s="73"/>
      <c r="GY598" s="73"/>
      <c r="GZ598" s="73"/>
      <c r="HA598" s="73"/>
      <c r="HB598" s="73"/>
      <c r="HC598" s="73"/>
      <c r="HD598" s="73"/>
      <c r="HE598" s="73"/>
      <c r="HF598" s="73"/>
      <c r="HG598" s="73"/>
      <c r="HH598" s="73"/>
      <c r="HI598" s="73"/>
      <c r="HJ598" s="73"/>
      <c r="HK598" s="73"/>
      <c r="HL598" s="73"/>
      <c r="HM598" s="73"/>
      <c r="HN598" s="73"/>
      <c r="HO598" s="73"/>
      <c r="HP598" s="73"/>
      <c r="HQ598" s="73"/>
      <c r="HR598" s="73"/>
      <c r="HS598" s="73"/>
      <c r="HT598" s="73"/>
      <c r="HU598" s="73"/>
      <c r="HV598" s="73"/>
      <c r="HW598" s="73"/>
      <c r="HX598" s="73"/>
    </row>
    <row r="599" spans="1:232" s="72" customFormat="1" ht="56.25" x14ac:dyDescent="0.2">
      <c r="A599" s="186">
        <v>5330</v>
      </c>
      <c r="B599" s="90"/>
      <c r="C599" s="28" t="s">
        <v>87</v>
      </c>
      <c r="D599" s="29" t="s">
        <v>1</v>
      </c>
      <c r="E599" s="104">
        <v>1</v>
      </c>
      <c r="F599" s="164"/>
      <c r="G599" s="32">
        <f t="shared" si="41"/>
        <v>0</v>
      </c>
      <c r="H599" s="73"/>
      <c r="I599" s="73"/>
      <c r="J599" s="73"/>
      <c r="K599" s="73"/>
      <c r="L599" s="73"/>
      <c r="M599" s="73"/>
      <c r="N599" s="73"/>
      <c r="O599" s="73"/>
      <c r="P599" s="73"/>
      <c r="Q599" s="73"/>
      <c r="R599" s="73"/>
      <c r="S599" s="73"/>
      <c r="T599" s="73"/>
      <c r="U599" s="73"/>
      <c r="V599" s="73"/>
      <c r="W599" s="73"/>
      <c r="X599" s="73"/>
      <c r="Y599" s="73"/>
      <c r="Z599" s="73"/>
      <c r="AA599" s="73"/>
      <c r="AB599" s="73"/>
      <c r="AC599" s="73"/>
      <c r="AD599" s="73"/>
      <c r="AE599" s="73"/>
      <c r="AF599" s="73"/>
      <c r="AG599" s="73"/>
      <c r="AH599" s="73"/>
      <c r="AI599" s="73"/>
      <c r="AJ599" s="73"/>
      <c r="AK599" s="73"/>
      <c r="AL599" s="73"/>
      <c r="AM599" s="73"/>
      <c r="AN599" s="73"/>
      <c r="AO599" s="73"/>
      <c r="AP599" s="73"/>
      <c r="AQ599" s="73"/>
      <c r="AR599" s="73"/>
      <c r="AS599" s="73"/>
      <c r="AT599" s="73"/>
      <c r="AU599" s="73"/>
      <c r="AV599" s="73"/>
      <c r="AW599" s="73"/>
      <c r="AX599" s="73"/>
      <c r="AY599" s="73"/>
      <c r="AZ599" s="73"/>
      <c r="BA599" s="73"/>
      <c r="BB599" s="73"/>
      <c r="BC599" s="73"/>
      <c r="BD599" s="73"/>
      <c r="BE599" s="73"/>
      <c r="BF599" s="73"/>
      <c r="BG599" s="73"/>
      <c r="BH599" s="73"/>
      <c r="BI599" s="73"/>
      <c r="BJ599" s="73"/>
      <c r="BK599" s="73"/>
      <c r="BL599" s="73"/>
      <c r="BM599" s="73"/>
      <c r="BN599" s="73"/>
      <c r="BO599" s="73"/>
      <c r="BP599" s="73"/>
      <c r="BQ599" s="73"/>
      <c r="BR599" s="73"/>
      <c r="BS599" s="73"/>
      <c r="BT599" s="73"/>
      <c r="BU599" s="73"/>
      <c r="BV599" s="73"/>
      <c r="BW599" s="73"/>
      <c r="BX599" s="73"/>
      <c r="BY599" s="73"/>
      <c r="BZ599" s="73"/>
      <c r="CA599" s="73"/>
      <c r="CB599" s="73"/>
      <c r="CC599" s="73"/>
      <c r="CD599" s="73"/>
      <c r="CE599" s="73"/>
      <c r="CF599" s="73"/>
      <c r="CG599" s="73"/>
      <c r="CH599" s="73"/>
      <c r="CI599" s="73"/>
      <c r="CJ599" s="73"/>
      <c r="CK599" s="73"/>
      <c r="CL599" s="73"/>
      <c r="CM599" s="73"/>
      <c r="CN599" s="73"/>
      <c r="CO599" s="73"/>
      <c r="CP599" s="73"/>
      <c r="CQ599" s="73"/>
      <c r="CR599" s="73"/>
      <c r="CS599" s="73"/>
      <c r="CT599" s="73"/>
      <c r="CU599" s="73"/>
      <c r="CV599" s="73"/>
      <c r="CW599" s="73"/>
      <c r="CX599" s="73"/>
      <c r="CY599" s="73"/>
      <c r="CZ599" s="73"/>
      <c r="DA599" s="73"/>
      <c r="DB599" s="73"/>
      <c r="DC599" s="73"/>
      <c r="DD599" s="73"/>
      <c r="DE599" s="73"/>
      <c r="DF599" s="73"/>
      <c r="DG599" s="73"/>
      <c r="DH599" s="73"/>
      <c r="DI599" s="73"/>
      <c r="DJ599" s="73"/>
      <c r="DK599" s="73"/>
      <c r="DL599" s="73"/>
      <c r="DM599" s="73"/>
      <c r="DN599" s="73"/>
      <c r="DO599" s="73"/>
      <c r="DP599" s="73"/>
      <c r="DQ599" s="73"/>
      <c r="DR599" s="73"/>
      <c r="DS599" s="73"/>
      <c r="DT599" s="73"/>
      <c r="DU599" s="73"/>
      <c r="DV599" s="73"/>
      <c r="DW599" s="73"/>
      <c r="DX599" s="73"/>
      <c r="DY599" s="73"/>
      <c r="DZ599" s="73"/>
      <c r="EA599" s="73"/>
      <c r="EB599" s="73"/>
      <c r="EC599" s="73"/>
      <c r="ED599" s="73"/>
      <c r="EE599" s="73"/>
      <c r="EF599" s="73"/>
      <c r="EG599" s="73"/>
      <c r="EH599" s="73"/>
      <c r="EI599" s="73"/>
      <c r="EJ599" s="73"/>
      <c r="EK599" s="73"/>
      <c r="EL599" s="73"/>
      <c r="EM599" s="73"/>
      <c r="EN599" s="73"/>
      <c r="EO599" s="73"/>
      <c r="EP599" s="73"/>
      <c r="EQ599" s="73"/>
      <c r="ER599" s="73"/>
      <c r="ES599" s="73"/>
      <c r="ET599" s="73"/>
      <c r="EU599" s="73"/>
      <c r="EV599" s="73"/>
      <c r="EW599" s="73"/>
      <c r="EX599" s="73"/>
      <c r="EY599" s="73"/>
      <c r="EZ599" s="73"/>
      <c r="FA599" s="73"/>
      <c r="FB599" s="73"/>
      <c r="FC599" s="73"/>
      <c r="FD599" s="73"/>
      <c r="FE599" s="73"/>
      <c r="FF599" s="73"/>
      <c r="FG599" s="73"/>
      <c r="FH599" s="73"/>
      <c r="FI599" s="73"/>
      <c r="FJ599" s="73"/>
      <c r="FK599" s="73"/>
      <c r="FL599" s="73"/>
      <c r="FM599" s="73"/>
      <c r="FN599" s="73"/>
      <c r="FO599" s="73"/>
      <c r="FP599" s="73"/>
      <c r="FQ599" s="73"/>
      <c r="FR599" s="73"/>
      <c r="FS599" s="73"/>
      <c r="FT599" s="73"/>
      <c r="FU599" s="73"/>
      <c r="FV599" s="73"/>
      <c r="FW599" s="73"/>
      <c r="FX599" s="73"/>
      <c r="FY599" s="73"/>
      <c r="FZ599" s="73"/>
      <c r="GA599" s="73"/>
      <c r="GB599" s="73"/>
      <c r="GC599" s="73"/>
      <c r="GD599" s="73"/>
      <c r="GE599" s="73"/>
      <c r="GF599" s="73"/>
      <c r="GG599" s="73"/>
      <c r="GH599" s="73"/>
      <c r="GI599" s="73"/>
      <c r="GJ599" s="73"/>
      <c r="GK599" s="73"/>
      <c r="GL599" s="73"/>
      <c r="GM599" s="73"/>
      <c r="GN599" s="73"/>
      <c r="GO599" s="73"/>
      <c r="GP599" s="73"/>
      <c r="GQ599" s="73"/>
      <c r="GR599" s="73"/>
      <c r="GS599" s="73"/>
      <c r="GT599" s="73"/>
      <c r="GU599" s="73"/>
      <c r="GV599" s="73"/>
      <c r="GW599" s="73"/>
      <c r="GX599" s="73"/>
      <c r="GY599" s="73"/>
      <c r="GZ599" s="73"/>
      <c r="HA599" s="73"/>
      <c r="HB599" s="73"/>
      <c r="HC599" s="73"/>
      <c r="HD599" s="73"/>
      <c r="HE599" s="73"/>
      <c r="HF599" s="73"/>
      <c r="HG599" s="73"/>
      <c r="HH599" s="73"/>
      <c r="HI599" s="73"/>
      <c r="HJ599" s="73"/>
      <c r="HK599" s="73"/>
      <c r="HL599" s="73"/>
      <c r="HM599" s="73"/>
      <c r="HN599" s="73"/>
      <c r="HO599" s="73"/>
      <c r="HP599" s="73"/>
      <c r="HQ599" s="73"/>
      <c r="HR599" s="73"/>
      <c r="HS599" s="73"/>
      <c r="HT599" s="73"/>
      <c r="HU599" s="73"/>
      <c r="HV599" s="73"/>
      <c r="HW599" s="73"/>
      <c r="HX599" s="73"/>
    </row>
    <row r="600" spans="1:232" s="72" customFormat="1" ht="56.25" x14ac:dyDescent="0.2">
      <c r="A600" s="186">
        <v>5340</v>
      </c>
      <c r="B600" s="90"/>
      <c r="C600" s="28" t="s">
        <v>88</v>
      </c>
      <c r="D600" s="29" t="s">
        <v>1</v>
      </c>
      <c r="E600" s="104">
        <v>4</v>
      </c>
      <c r="F600" s="164"/>
      <c r="G600" s="32">
        <f t="shared" si="41"/>
        <v>0</v>
      </c>
      <c r="H600" s="73"/>
      <c r="I600" s="73"/>
      <c r="J600" s="73"/>
      <c r="K600" s="73"/>
      <c r="L600" s="73"/>
      <c r="M600" s="73"/>
      <c r="N600" s="73"/>
      <c r="O600" s="73"/>
      <c r="P600" s="73"/>
      <c r="Q600" s="73"/>
      <c r="R600" s="73"/>
      <c r="S600" s="73"/>
      <c r="T600" s="73"/>
      <c r="U600" s="73"/>
      <c r="V600" s="73"/>
      <c r="W600" s="73"/>
      <c r="X600" s="73"/>
      <c r="Y600" s="73"/>
      <c r="Z600" s="73"/>
      <c r="AA600" s="73"/>
      <c r="AB600" s="73"/>
      <c r="AC600" s="73"/>
      <c r="AD600" s="73"/>
      <c r="AE600" s="73"/>
      <c r="AF600" s="73"/>
      <c r="AG600" s="73"/>
      <c r="AH600" s="73"/>
      <c r="AI600" s="73"/>
      <c r="AJ600" s="73"/>
      <c r="AK600" s="73"/>
      <c r="AL600" s="73"/>
      <c r="AM600" s="73"/>
      <c r="AN600" s="73"/>
      <c r="AO600" s="73"/>
      <c r="AP600" s="73"/>
      <c r="AQ600" s="73"/>
      <c r="AR600" s="73"/>
      <c r="AS600" s="73"/>
      <c r="AT600" s="73"/>
      <c r="AU600" s="73"/>
      <c r="AV600" s="73"/>
      <c r="AW600" s="73"/>
      <c r="AX600" s="73"/>
      <c r="AY600" s="73"/>
      <c r="AZ600" s="73"/>
      <c r="BA600" s="73"/>
      <c r="BB600" s="73"/>
      <c r="BC600" s="73"/>
      <c r="BD600" s="73"/>
      <c r="BE600" s="73"/>
      <c r="BF600" s="73"/>
      <c r="BG600" s="73"/>
      <c r="BH600" s="73"/>
      <c r="BI600" s="73"/>
      <c r="BJ600" s="73"/>
      <c r="BK600" s="73"/>
      <c r="BL600" s="73"/>
      <c r="BM600" s="73"/>
      <c r="BN600" s="73"/>
      <c r="BO600" s="73"/>
      <c r="BP600" s="73"/>
      <c r="BQ600" s="73"/>
      <c r="BR600" s="73"/>
      <c r="BS600" s="73"/>
      <c r="BT600" s="73"/>
      <c r="BU600" s="73"/>
      <c r="BV600" s="73"/>
      <c r="BW600" s="73"/>
      <c r="BX600" s="73"/>
      <c r="BY600" s="73"/>
      <c r="BZ600" s="73"/>
      <c r="CA600" s="73"/>
      <c r="CB600" s="73"/>
      <c r="CC600" s="73"/>
      <c r="CD600" s="73"/>
      <c r="CE600" s="73"/>
      <c r="CF600" s="73"/>
      <c r="CG600" s="73"/>
      <c r="CH600" s="73"/>
      <c r="CI600" s="73"/>
      <c r="CJ600" s="73"/>
      <c r="CK600" s="73"/>
      <c r="CL600" s="73"/>
      <c r="CM600" s="73"/>
      <c r="CN600" s="73"/>
      <c r="CO600" s="73"/>
      <c r="CP600" s="73"/>
      <c r="CQ600" s="73"/>
      <c r="CR600" s="73"/>
      <c r="CS600" s="73"/>
      <c r="CT600" s="73"/>
      <c r="CU600" s="73"/>
      <c r="CV600" s="73"/>
      <c r="CW600" s="73"/>
      <c r="CX600" s="73"/>
      <c r="CY600" s="73"/>
      <c r="CZ600" s="73"/>
      <c r="DA600" s="73"/>
      <c r="DB600" s="73"/>
      <c r="DC600" s="73"/>
      <c r="DD600" s="73"/>
      <c r="DE600" s="73"/>
      <c r="DF600" s="73"/>
      <c r="DG600" s="73"/>
      <c r="DH600" s="73"/>
      <c r="DI600" s="73"/>
      <c r="DJ600" s="73"/>
      <c r="DK600" s="73"/>
      <c r="DL600" s="73"/>
      <c r="DM600" s="73"/>
      <c r="DN600" s="73"/>
      <c r="DO600" s="73"/>
      <c r="DP600" s="73"/>
      <c r="DQ600" s="73"/>
      <c r="DR600" s="73"/>
      <c r="DS600" s="73"/>
      <c r="DT600" s="73"/>
      <c r="DU600" s="73"/>
      <c r="DV600" s="73"/>
      <c r="DW600" s="73"/>
      <c r="DX600" s="73"/>
      <c r="DY600" s="73"/>
      <c r="DZ600" s="73"/>
      <c r="EA600" s="73"/>
      <c r="EB600" s="73"/>
      <c r="EC600" s="73"/>
      <c r="ED600" s="73"/>
      <c r="EE600" s="73"/>
      <c r="EF600" s="73"/>
      <c r="EG600" s="73"/>
      <c r="EH600" s="73"/>
      <c r="EI600" s="73"/>
      <c r="EJ600" s="73"/>
      <c r="EK600" s="73"/>
      <c r="EL600" s="73"/>
      <c r="EM600" s="73"/>
      <c r="EN600" s="73"/>
      <c r="EO600" s="73"/>
      <c r="EP600" s="73"/>
      <c r="EQ600" s="73"/>
      <c r="ER600" s="73"/>
      <c r="ES600" s="73"/>
      <c r="ET600" s="73"/>
      <c r="EU600" s="73"/>
      <c r="EV600" s="73"/>
      <c r="EW600" s="73"/>
      <c r="EX600" s="73"/>
      <c r="EY600" s="73"/>
      <c r="EZ600" s="73"/>
      <c r="FA600" s="73"/>
      <c r="FB600" s="73"/>
      <c r="FC600" s="73"/>
      <c r="FD600" s="73"/>
      <c r="FE600" s="73"/>
      <c r="FF600" s="73"/>
      <c r="FG600" s="73"/>
      <c r="FH600" s="73"/>
      <c r="FI600" s="73"/>
      <c r="FJ600" s="73"/>
      <c r="FK600" s="73"/>
      <c r="FL600" s="73"/>
      <c r="FM600" s="73"/>
      <c r="FN600" s="73"/>
      <c r="FO600" s="73"/>
      <c r="FP600" s="73"/>
      <c r="FQ600" s="73"/>
      <c r="FR600" s="73"/>
      <c r="FS600" s="73"/>
      <c r="FT600" s="73"/>
      <c r="FU600" s="73"/>
      <c r="FV600" s="73"/>
      <c r="FW600" s="73"/>
      <c r="FX600" s="73"/>
      <c r="FY600" s="73"/>
      <c r="FZ600" s="73"/>
      <c r="GA600" s="73"/>
      <c r="GB600" s="73"/>
      <c r="GC600" s="73"/>
      <c r="GD600" s="73"/>
      <c r="GE600" s="73"/>
      <c r="GF600" s="73"/>
      <c r="GG600" s="73"/>
      <c r="GH600" s="73"/>
      <c r="GI600" s="73"/>
      <c r="GJ600" s="73"/>
      <c r="GK600" s="73"/>
      <c r="GL600" s="73"/>
      <c r="GM600" s="73"/>
      <c r="GN600" s="73"/>
      <c r="GO600" s="73"/>
      <c r="GP600" s="73"/>
      <c r="GQ600" s="73"/>
      <c r="GR600" s="73"/>
      <c r="GS600" s="73"/>
      <c r="GT600" s="73"/>
      <c r="GU600" s="73"/>
      <c r="GV600" s="73"/>
      <c r="GW600" s="73"/>
      <c r="GX600" s="73"/>
      <c r="GY600" s="73"/>
      <c r="GZ600" s="73"/>
      <c r="HA600" s="73"/>
      <c r="HB600" s="73"/>
      <c r="HC600" s="73"/>
      <c r="HD600" s="73"/>
      <c r="HE600" s="73"/>
      <c r="HF600" s="73"/>
      <c r="HG600" s="73"/>
      <c r="HH600" s="73"/>
      <c r="HI600" s="73"/>
      <c r="HJ600" s="73"/>
      <c r="HK600" s="73"/>
      <c r="HL600" s="73"/>
      <c r="HM600" s="73"/>
      <c r="HN600" s="73"/>
      <c r="HO600" s="73"/>
      <c r="HP600" s="73"/>
      <c r="HQ600" s="73"/>
      <c r="HR600" s="73"/>
      <c r="HS600" s="73"/>
      <c r="HT600" s="73"/>
      <c r="HU600" s="73"/>
      <c r="HV600" s="73"/>
      <c r="HW600" s="73"/>
      <c r="HX600" s="73"/>
    </row>
    <row r="601" spans="1:232" s="72" customFormat="1" ht="67.5" x14ac:dyDescent="0.2">
      <c r="A601" s="186">
        <v>5350</v>
      </c>
      <c r="B601" s="90"/>
      <c r="C601" s="28" t="s">
        <v>89</v>
      </c>
      <c r="D601" s="29" t="s">
        <v>1</v>
      </c>
      <c r="E601" s="104">
        <v>4</v>
      </c>
      <c r="F601" s="164"/>
      <c r="G601" s="32">
        <f t="shared" si="41"/>
        <v>0</v>
      </c>
      <c r="H601" s="73"/>
      <c r="I601" s="73"/>
      <c r="J601" s="73"/>
      <c r="K601" s="73"/>
      <c r="L601" s="73"/>
      <c r="M601" s="73"/>
      <c r="N601" s="73"/>
      <c r="O601" s="73"/>
      <c r="P601" s="73"/>
      <c r="Q601" s="73"/>
      <c r="R601" s="73"/>
      <c r="S601" s="73"/>
      <c r="T601" s="73"/>
      <c r="U601" s="73"/>
      <c r="V601" s="73"/>
      <c r="W601" s="73"/>
      <c r="X601" s="73"/>
      <c r="Y601" s="73"/>
      <c r="Z601" s="73"/>
      <c r="AA601" s="73"/>
      <c r="AB601" s="73"/>
      <c r="AC601" s="73"/>
      <c r="AD601" s="73"/>
      <c r="AE601" s="73"/>
      <c r="AF601" s="73"/>
      <c r="AG601" s="73"/>
      <c r="AH601" s="73"/>
      <c r="AI601" s="73"/>
      <c r="AJ601" s="73"/>
      <c r="AK601" s="73"/>
      <c r="AL601" s="73"/>
      <c r="AM601" s="73"/>
      <c r="AN601" s="73"/>
      <c r="AO601" s="73"/>
      <c r="AP601" s="73"/>
      <c r="AQ601" s="73"/>
      <c r="AR601" s="73"/>
      <c r="AS601" s="73"/>
      <c r="AT601" s="73"/>
      <c r="AU601" s="73"/>
      <c r="AV601" s="73"/>
      <c r="AW601" s="73"/>
      <c r="AX601" s="73"/>
      <c r="AY601" s="73"/>
      <c r="AZ601" s="73"/>
      <c r="BA601" s="73"/>
      <c r="BB601" s="73"/>
      <c r="BC601" s="73"/>
      <c r="BD601" s="73"/>
      <c r="BE601" s="73"/>
      <c r="BF601" s="73"/>
      <c r="BG601" s="73"/>
      <c r="BH601" s="73"/>
      <c r="BI601" s="73"/>
      <c r="BJ601" s="73"/>
      <c r="BK601" s="73"/>
      <c r="BL601" s="73"/>
      <c r="BM601" s="73"/>
      <c r="BN601" s="73"/>
      <c r="BO601" s="73"/>
      <c r="BP601" s="73"/>
      <c r="BQ601" s="73"/>
      <c r="BR601" s="73"/>
      <c r="BS601" s="73"/>
      <c r="BT601" s="73"/>
      <c r="BU601" s="73"/>
      <c r="BV601" s="73"/>
      <c r="BW601" s="73"/>
      <c r="BX601" s="73"/>
      <c r="BY601" s="73"/>
      <c r="BZ601" s="73"/>
      <c r="CA601" s="73"/>
      <c r="CB601" s="73"/>
      <c r="CC601" s="73"/>
      <c r="CD601" s="73"/>
      <c r="CE601" s="73"/>
      <c r="CF601" s="73"/>
      <c r="CG601" s="73"/>
      <c r="CH601" s="73"/>
      <c r="CI601" s="73"/>
      <c r="CJ601" s="73"/>
      <c r="CK601" s="73"/>
      <c r="CL601" s="73"/>
      <c r="CM601" s="73"/>
      <c r="CN601" s="73"/>
      <c r="CO601" s="73"/>
      <c r="CP601" s="73"/>
      <c r="CQ601" s="73"/>
      <c r="CR601" s="73"/>
      <c r="CS601" s="73"/>
      <c r="CT601" s="73"/>
      <c r="CU601" s="73"/>
      <c r="CV601" s="73"/>
      <c r="CW601" s="73"/>
      <c r="CX601" s="73"/>
      <c r="CY601" s="73"/>
      <c r="CZ601" s="73"/>
      <c r="DA601" s="73"/>
      <c r="DB601" s="73"/>
      <c r="DC601" s="73"/>
      <c r="DD601" s="73"/>
      <c r="DE601" s="73"/>
      <c r="DF601" s="73"/>
      <c r="DG601" s="73"/>
      <c r="DH601" s="73"/>
      <c r="DI601" s="73"/>
      <c r="DJ601" s="73"/>
      <c r="DK601" s="73"/>
      <c r="DL601" s="73"/>
      <c r="DM601" s="73"/>
      <c r="DN601" s="73"/>
      <c r="DO601" s="73"/>
      <c r="DP601" s="73"/>
      <c r="DQ601" s="73"/>
      <c r="DR601" s="73"/>
      <c r="DS601" s="73"/>
      <c r="DT601" s="73"/>
      <c r="DU601" s="73"/>
      <c r="DV601" s="73"/>
      <c r="DW601" s="73"/>
      <c r="DX601" s="73"/>
      <c r="DY601" s="73"/>
      <c r="DZ601" s="73"/>
      <c r="EA601" s="73"/>
      <c r="EB601" s="73"/>
      <c r="EC601" s="73"/>
      <c r="ED601" s="73"/>
      <c r="EE601" s="73"/>
      <c r="EF601" s="73"/>
      <c r="EG601" s="73"/>
      <c r="EH601" s="73"/>
      <c r="EI601" s="73"/>
      <c r="EJ601" s="73"/>
      <c r="EK601" s="73"/>
      <c r="EL601" s="73"/>
      <c r="EM601" s="73"/>
      <c r="EN601" s="73"/>
      <c r="EO601" s="73"/>
      <c r="EP601" s="73"/>
      <c r="EQ601" s="73"/>
      <c r="ER601" s="73"/>
      <c r="ES601" s="73"/>
      <c r="ET601" s="73"/>
      <c r="EU601" s="73"/>
      <c r="EV601" s="73"/>
      <c r="EW601" s="73"/>
      <c r="EX601" s="73"/>
      <c r="EY601" s="73"/>
      <c r="EZ601" s="73"/>
      <c r="FA601" s="73"/>
      <c r="FB601" s="73"/>
      <c r="FC601" s="73"/>
      <c r="FD601" s="73"/>
      <c r="FE601" s="73"/>
      <c r="FF601" s="73"/>
      <c r="FG601" s="73"/>
      <c r="FH601" s="73"/>
      <c r="FI601" s="73"/>
      <c r="FJ601" s="73"/>
      <c r="FK601" s="73"/>
      <c r="FL601" s="73"/>
      <c r="FM601" s="73"/>
      <c r="FN601" s="73"/>
      <c r="FO601" s="73"/>
      <c r="FP601" s="73"/>
      <c r="FQ601" s="73"/>
      <c r="FR601" s="73"/>
      <c r="FS601" s="73"/>
      <c r="FT601" s="73"/>
      <c r="FU601" s="73"/>
      <c r="FV601" s="73"/>
      <c r="FW601" s="73"/>
      <c r="FX601" s="73"/>
      <c r="FY601" s="73"/>
      <c r="FZ601" s="73"/>
      <c r="GA601" s="73"/>
      <c r="GB601" s="73"/>
      <c r="GC601" s="73"/>
      <c r="GD601" s="73"/>
      <c r="GE601" s="73"/>
      <c r="GF601" s="73"/>
      <c r="GG601" s="73"/>
      <c r="GH601" s="73"/>
      <c r="GI601" s="73"/>
      <c r="GJ601" s="73"/>
      <c r="GK601" s="73"/>
      <c r="GL601" s="73"/>
      <c r="GM601" s="73"/>
      <c r="GN601" s="73"/>
      <c r="GO601" s="73"/>
      <c r="GP601" s="73"/>
      <c r="GQ601" s="73"/>
      <c r="GR601" s="73"/>
      <c r="GS601" s="73"/>
      <c r="GT601" s="73"/>
      <c r="GU601" s="73"/>
      <c r="GV601" s="73"/>
      <c r="GW601" s="73"/>
      <c r="GX601" s="73"/>
      <c r="GY601" s="73"/>
      <c r="GZ601" s="73"/>
      <c r="HA601" s="73"/>
      <c r="HB601" s="73"/>
      <c r="HC601" s="73"/>
      <c r="HD601" s="73"/>
      <c r="HE601" s="73"/>
      <c r="HF601" s="73"/>
      <c r="HG601" s="73"/>
      <c r="HH601" s="73"/>
      <c r="HI601" s="73"/>
      <c r="HJ601" s="73"/>
      <c r="HK601" s="73"/>
      <c r="HL601" s="73"/>
      <c r="HM601" s="73"/>
      <c r="HN601" s="73"/>
      <c r="HO601" s="73"/>
      <c r="HP601" s="73"/>
      <c r="HQ601" s="73"/>
      <c r="HR601" s="73"/>
      <c r="HS601" s="73"/>
      <c r="HT601" s="73"/>
      <c r="HU601" s="73"/>
      <c r="HV601" s="73"/>
      <c r="HW601" s="73"/>
      <c r="HX601" s="73"/>
    </row>
    <row r="602" spans="1:232" s="72" customFormat="1" ht="45" x14ac:dyDescent="0.2">
      <c r="A602" s="186">
        <v>5360</v>
      </c>
      <c r="B602" s="90"/>
      <c r="C602" s="28" t="s">
        <v>90</v>
      </c>
      <c r="D602" s="29" t="s">
        <v>1</v>
      </c>
      <c r="E602" s="104">
        <v>4</v>
      </c>
      <c r="F602" s="164"/>
      <c r="G602" s="32">
        <f t="shared" si="41"/>
        <v>0</v>
      </c>
      <c r="H602" s="91"/>
      <c r="I602" s="91"/>
      <c r="J602" s="91"/>
      <c r="K602" s="91"/>
      <c r="L602" s="91"/>
      <c r="M602" s="91"/>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N602" s="91"/>
      <c r="AO602" s="91"/>
      <c r="AP602" s="91"/>
      <c r="AQ602" s="91"/>
      <c r="AR602" s="91"/>
      <c r="AS602" s="91"/>
      <c r="AT602" s="91"/>
      <c r="AU602" s="91"/>
      <c r="AV602" s="91"/>
      <c r="AW602" s="91"/>
      <c r="AX602" s="91"/>
      <c r="AY602" s="91"/>
      <c r="AZ602" s="91"/>
      <c r="BA602" s="91"/>
      <c r="BB602" s="91"/>
      <c r="BC602" s="91"/>
      <c r="BD602" s="91"/>
      <c r="BE602" s="91"/>
      <c r="BF602" s="91"/>
      <c r="BG602" s="91"/>
      <c r="BH602" s="91"/>
      <c r="BI602" s="91"/>
      <c r="BJ602" s="91"/>
      <c r="BK602" s="91"/>
      <c r="BL602" s="91"/>
      <c r="BM602" s="91"/>
      <c r="BN602" s="91"/>
      <c r="BO602" s="91"/>
      <c r="BP602" s="91"/>
      <c r="BQ602" s="91"/>
      <c r="BR602" s="91"/>
      <c r="BS602" s="91"/>
      <c r="BT602" s="91"/>
      <c r="BU602" s="91"/>
      <c r="BV602" s="91"/>
      <c r="BW602" s="91"/>
      <c r="BX602" s="91"/>
      <c r="BY602" s="91"/>
      <c r="BZ602" s="91"/>
      <c r="CA602" s="91"/>
      <c r="CB602" s="91"/>
      <c r="CC602" s="91"/>
      <c r="CD602" s="91"/>
      <c r="CE602" s="91"/>
      <c r="CF602" s="91"/>
      <c r="CG602" s="91"/>
      <c r="CH602" s="91"/>
      <c r="CI602" s="91"/>
      <c r="CJ602" s="91"/>
      <c r="CK602" s="91"/>
      <c r="CL602" s="91"/>
      <c r="CM602" s="91"/>
      <c r="CN602" s="91"/>
      <c r="CO602" s="91"/>
      <c r="CP602" s="91"/>
      <c r="CQ602" s="91"/>
      <c r="CR602" s="91"/>
      <c r="CS602" s="91"/>
      <c r="CT602" s="91"/>
      <c r="CU602" s="91"/>
      <c r="CV602" s="91"/>
      <c r="CW602" s="91"/>
      <c r="CX602" s="91"/>
      <c r="CY602" s="91"/>
      <c r="CZ602" s="91"/>
      <c r="DA602" s="91"/>
      <c r="DB602" s="91"/>
      <c r="DC602" s="91"/>
      <c r="DD602" s="91"/>
      <c r="DE602" s="91"/>
      <c r="DF602" s="91"/>
      <c r="DG602" s="91"/>
      <c r="DH602" s="91"/>
      <c r="DI602" s="91"/>
      <c r="DJ602" s="91"/>
      <c r="DK602" s="91"/>
      <c r="DL602" s="91"/>
      <c r="DM602" s="91"/>
      <c r="DN602" s="91"/>
      <c r="DO602" s="91"/>
      <c r="DP602" s="91"/>
      <c r="DQ602" s="91"/>
      <c r="DR602" s="91"/>
      <c r="DS602" s="91"/>
      <c r="DT602" s="91"/>
      <c r="DU602" s="91"/>
      <c r="DV602" s="91"/>
      <c r="DW602" s="91"/>
      <c r="DX602" s="91"/>
      <c r="DY602" s="91"/>
      <c r="DZ602" s="91"/>
      <c r="EA602" s="91"/>
      <c r="EB602" s="91"/>
      <c r="EC602" s="91"/>
      <c r="ED602" s="91"/>
      <c r="EE602" s="91"/>
      <c r="EF602" s="91"/>
      <c r="EG602" s="91"/>
      <c r="EH602" s="91"/>
      <c r="EI602" s="91"/>
      <c r="EJ602" s="91"/>
      <c r="EK602" s="91"/>
      <c r="EL602" s="91"/>
      <c r="EM602" s="91"/>
      <c r="EN602" s="91"/>
      <c r="EO602" s="91"/>
      <c r="EP602" s="91"/>
      <c r="EQ602" s="91"/>
      <c r="ER602" s="91"/>
      <c r="ES602" s="91"/>
      <c r="ET602" s="91"/>
      <c r="EU602" s="91"/>
      <c r="EV602" s="91"/>
      <c r="EW602" s="91"/>
      <c r="EX602" s="91"/>
      <c r="EY602" s="91"/>
      <c r="EZ602" s="91"/>
      <c r="FA602" s="91"/>
      <c r="FB602" s="91"/>
      <c r="FC602" s="91"/>
      <c r="FD602" s="91"/>
      <c r="FE602" s="91"/>
      <c r="FF602" s="91"/>
      <c r="FG602" s="91"/>
      <c r="FH602" s="91"/>
      <c r="FI602" s="91"/>
      <c r="FJ602" s="91"/>
      <c r="FK602" s="91"/>
      <c r="FL602" s="91"/>
      <c r="FM602" s="91"/>
      <c r="FN602" s="91"/>
      <c r="FO602" s="91"/>
      <c r="FP602" s="91"/>
      <c r="FQ602" s="91"/>
      <c r="FR602" s="91"/>
      <c r="FS602" s="91"/>
      <c r="FT602" s="91"/>
      <c r="FU602" s="91"/>
      <c r="FV602" s="91"/>
      <c r="FW602" s="91"/>
      <c r="FX602" s="91"/>
      <c r="FY602" s="91"/>
      <c r="FZ602" s="91"/>
      <c r="GA602" s="91"/>
      <c r="GB602" s="91"/>
      <c r="GC602" s="91"/>
      <c r="GD602" s="91"/>
      <c r="GE602" s="91"/>
      <c r="GF602" s="91"/>
      <c r="GG602" s="91"/>
      <c r="GH602" s="91"/>
      <c r="GI602" s="91"/>
      <c r="GJ602" s="91"/>
      <c r="GK602" s="91"/>
      <c r="GL602" s="91"/>
      <c r="GM602" s="91"/>
      <c r="GN602" s="91"/>
      <c r="GO602" s="91"/>
      <c r="GP602" s="91"/>
      <c r="GQ602" s="91"/>
      <c r="GR602" s="91"/>
      <c r="GS602" s="91"/>
      <c r="GT602" s="91"/>
      <c r="GU602" s="91"/>
      <c r="GV602" s="91"/>
      <c r="GW602" s="91"/>
      <c r="GX602" s="91"/>
      <c r="GY602" s="91"/>
      <c r="GZ602" s="91"/>
      <c r="HA602" s="91"/>
      <c r="HB602" s="91"/>
      <c r="HC602" s="91"/>
      <c r="HD602" s="91"/>
      <c r="HE602" s="91"/>
      <c r="HF602" s="91"/>
      <c r="HG602" s="91"/>
      <c r="HH602" s="91"/>
      <c r="HI602" s="91"/>
      <c r="HJ602" s="91"/>
      <c r="HK602" s="91"/>
      <c r="HL602" s="91"/>
      <c r="HM602" s="91"/>
      <c r="HN602" s="91"/>
      <c r="HO602" s="91"/>
      <c r="HP602" s="91"/>
      <c r="HQ602" s="91"/>
      <c r="HR602" s="91"/>
      <c r="HS602" s="91"/>
      <c r="HT602" s="91"/>
      <c r="HU602" s="91"/>
      <c r="HV602" s="91"/>
      <c r="HW602" s="91"/>
      <c r="HX602" s="91"/>
    </row>
    <row r="603" spans="1:232" s="72" customFormat="1" ht="45" x14ac:dyDescent="0.2">
      <c r="A603" s="186">
        <v>5370</v>
      </c>
      <c r="B603" s="90"/>
      <c r="C603" s="28" t="s">
        <v>91</v>
      </c>
      <c r="D603" s="29" t="s">
        <v>1</v>
      </c>
      <c r="E603" s="104">
        <v>4</v>
      </c>
      <c r="F603" s="164"/>
      <c r="G603" s="32">
        <f t="shared" si="41"/>
        <v>0</v>
      </c>
      <c r="H603" s="91"/>
      <c r="I603" s="91"/>
      <c r="J603" s="91"/>
      <c r="K603" s="91"/>
      <c r="L603" s="91"/>
      <c r="M603" s="91"/>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N603" s="91"/>
      <c r="AO603" s="91"/>
      <c r="AP603" s="91"/>
      <c r="AQ603" s="91"/>
      <c r="AR603" s="91"/>
      <c r="AS603" s="91"/>
      <c r="AT603" s="91"/>
      <c r="AU603" s="91"/>
      <c r="AV603" s="91"/>
      <c r="AW603" s="91"/>
      <c r="AX603" s="91"/>
      <c r="AY603" s="91"/>
      <c r="AZ603" s="91"/>
      <c r="BA603" s="91"/>
      <c r="BB603" s="91"/>
      <c r="BC603" s="91"/>
      <c r="BD603" s="91"/>
      <c r="BE603" s="91"/>
      <c r="BF603" s="91"/>
      <c r="BG603" s="91"/>
      <c r="BH603" s="91"/>
      <c r="BI603" s="91"/>
      <c r="BJ603" s="91"/>
      <c r="BK603" s="91"/>
      <c r="BL603" s="91"/>
      <c r="BM603" s="91"/>
      <c r="BN603" s="91"/>
      <c r="BO603" s="91"/>
      <c r="BP603" s="91"/>
      <c r="BQ603" s="91"/>
      <c r="BR603" s="91"/>
      <c r="BS603" s="91"/>
      <c r="BT603" s="91"/>
      <c r="BU603" s="91"/>
      <c r="BV603" s="91"/>
      <c r="BW603" s="91"/>
      <c r="BX603" s="91"/>
      <c r="BY603" s="91"/>
      <c r="BZ603" s="91"/>
      <c r="CA603" s="91"/>
      <c r="CB603" s="91"/>
      <c r="CC603" s="91"/>
      <c r="CD603" s="91"/>
      <c r="CE603" s="91"/>
      <c r="CF603" s="91"/>
      <c r="CG603" s="91"/>
      <c r="CH603" s="91"/>
      <c r="CI603" s="91"/>
      <c r="CJ603" s="91"/>
      <c r="CK603" s="91"/>
      <c r="CL603" s="91"/>
      <c r="CM603" s="91"/>
      <c r="CN603" s="91"/>
      <c r="CO603" s="91"/>
      <c r="CP603" s="91"/>
      <c r="CQ603" s="91"/>
      <c r="CR603" s="91"/>
      <c r="CS603" s="91"/>
      <c r="CT603" s="91"/>
      <c r="CU603" s="91"/>
      <c r="CV603" s="91"/>
      <c r="CW603" s="91"/>
      <c r="CX603" s="91"/>
      <c r="CY603" s="91"/>
      <c r="CZ603" s="91"/>
      <c r="DA603" s="91"/>
      <c r="DB603" s="91"/>
      <c r="DC603" s="91"/>
      <c r="DD603" s="91"/>
      <c r="DE603" s="91"/>
      <c r="DF603" s="91"/>
      <c r="DG603" s="91"/>
      <c r="DH603" s="91"/>
      <c r="DI603" s="91"/>
      <c r="DJ603" s="91"/>
      <c r="DK603" s="91"/>
      <c r="DL603" s="91"/>
      <c r="DM603" s="91"/>
      <c r="DN603" s="91"/>
      <c r="DO603" s="91"/>
      <c r="DP603" s="91"/>
      <c r="DQ603" s="91"/>
      <c r="DR603" s="91"/>
      <c r="DS603" s="91"/>
      <c r="DT603" s="91"/>
      <c r="DU603" s="91"/>
      <c r="DV603" s="91"/>
      <c r="DW603" s="91"/>
      <c r="DX603" s="91"/>
      <c r="DY603" s="91"/>
      <c r="DZ603" s="91"/>
      <c r="EA603" s="91"/>
      <c r="EB603" s="91"/>
      <c r="EC603" s="91"/>
      <c r="ED603" s="91"/>
      <c r="EE603" s="91"/>
      <c r="EF603" s="91"/>
      <c r="EG603" s="91"/>
      <c r="EH603" s="91"/>
      <c r="EI603" s="91"/>
      <c r="EJ603" s="91"/>
      <c r="EK603" s="91"/>
      <c r="EL603" s="91"/>
      <c r="EM603" s="91"/>
      <c r="EN603" s="91"/>
      <c r="EO603" s="91"/>
      <c r="EP603" s="91"/>
      <c r="EQ603" s="91"/>
      <c r="ER603" s="91"/>
      <c r="ES603" s="91"/>
      <c r="ET603" s="91"/>
      <c r="EU603" s="91"/>
      <c r="EV603" s="91"/>
      <c r="EW603" s="91"/>
      <c r="EX603" s="91"/>
      <c r="EY603" s="91"/>
      <c r="EZ603" s="91"/>
      <c r="FA603" s="91"/>
      <c r="FB603" s="91"/>
      <c r="FC603" s="91"/>
      <c r="FD603" s="91"/>
      <c r="FE603" s="91"/>
      <c r="FF603" s="91"/>
      <c r="FG603" s="91"/>
      <c r="FH603" s="91"/>
      <c r="FI603" s="91"/>
      <c r="FJ603" s="91"/>
      <c r="FK603" s="91"/>
      <c r="FL603" s="91"/>
      <c r="FM603" s="91"/>
      <c r="FN603" s="91"/>
      <c r="FO603" s="91"/>
      <c r="FP603" s="91"/>
      <c r="FQ603" s="91"/>
      <c r="FR603" s="91"/>
      <c r="FS603" s="91"/>
      <c r="FT603" s="91"/>
      <c r="FU603" s="91"/>
      <c r="FV603" s="91"/>
      <c r="FW603" s="91"/>
      <c r="FX603" s="91"/>
      <c r="FY603" s="91"/>
      <c r="FZ603" s="91"/>
      <c r="GA603" s="91"/>
      <c r="GB603" s="91"/>
      <c r="GC603" s="91"/>
      <c r="GD603" s="91"/>
      <c r="GE603" s="91"/>
      <c r="GF603" s="91"/>
      <c r="GG603" s="91"/>
      <c r="GH603" s="91"/>
      <c r="GI603" s="91"/>
      <c r="GJ603" s="91"/>
      <c r="GK603" s="91"/>
      <c r="GL603" s="91"/>
      <c r="GM603" s="91"/>
      <c r="GN603" s="91"/>
      <c r="GO603" s="91"/>
      <c r="GP603" s="91"/>
      <c r="GQ603" s="91"/>
      <c r="GR603" s="91"/>
      <c r="GS603" s="91"/>
      <c r="GT603" s="91"/>
      <c r="GU603" s="91"/>
      <c r="GV603" s="91"/>
      <c r="GW603" s="91"/>
      <c r="GX603" s="91"/>
      <c r="GY603" s="91"/>
      <c r="GZ603" s="91"/>
      <c r="HA603" s="91"/>
      <c r="HB603" s="91"/>
      <c r="HC603" s="91"/>
      <c r="HD603" s="91"/>
      <c r="HE603" s="91"/>
      <c r="HF603" s="91"/>
      <c r="HG603" s="91"/>
      <c r="HH603" s="91"/>
      <c r="HI603" s="91"/>
      <c r="HJ603" s="91"/>
      <c r="HK603" s="91"/>
      <c r="HL603" s="91"/>
      <c r="HM603" s="91"/>
      <c r="HN603" s="91"/>
      <c r="HO603" s="91"/>
      <c r="HP603" s="91"/>
      <c r="HQ603" s="91"/>
      <c r="HR603" s="91"/>
      <c r="HS603" s="91"/>
      <c r="HT603" s="91"/>
      <c r="HU603" s="91"/>
      <c r="HV603" s="91"/>
      <c r="HW603" s="91"/>
      <c r="HX603" s="91"/>
    </row>
    <row r="604" spans="1:232" s="72" customFormat="1" x14ac:dyDescent="0.2">
      <c r="B604" s="90"/>
      <c r="C604" s="28"/>
      <c r="D604" s="29"/>
      <c r="E604" s="104"/>
      <c r="F604" s="164"/>
      <c r="G604" s="32"/>
      <c r="H604" s="91"/>
      <c r="I604" s="91"/>
      <c r="J604" s="91"/>
      <c r="K604" s="91"/>
      <c r="L604" s="91"/>
      <c r="M604" s="91"/>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N604" s="91"/>
      <c r="AO604" s="91"/>
      <c r="AP604" s="91"/>
      <c r="AQ604" s="91"/>
      <c r="AR604" s="91"/>
      <c r="AS604" s="91"/>
      <c r="AT604" s="91"/>
      <c r="AU604" s="91"/>
      <c r="AV604" s="91"/>
      <c r="AW604" s="91"/>
      <c r="AX604" s="91"/>
      <c r="AY604" s="91"/>
      <c r="AZ604" s="91"/>
      <c r="BA604" s="91"/>
      <c r="BB604" s="91"/>
      <c r="BC604" s="91"/>
      <c r="BD604" s="91"/>
      <c r="BE604" s="91"/>
      <c r="BF604" s="91"/>
      <c r="BG604" s="91"/>
      <c r="BH604" s="91"/>
      <c r="BI604" s="91"/>
      <c r="BJ604" s="91"/>
      <c r="BK604" s="91"/>
      <c r="BL604" s="91"/>
      <c r="BM604" s="91"/>
      <c r="BN604" s="91"/>
      <c r="BO604" s="91"/>
      <c r="BP604" s="91"/>
      <c r="BQ604" s="91"/>
      <c r="BR604" s="91"/>
      <c r="BS604" s="91"/>
      <c r="BT604" s="91"/>
      <c r="BU604" s="91"/>
      <c r="BV604" s="91"/>
      <c r="BW604" s="91"/>
      <c r="BX604" s="91"/>
      <c r="BY604" s="91"/>
      <c r="BZ604" s="91"/>
      <c r="CA604" s="91"/>
      <c r="CB604" s="91"/>
      <c r="CC604" s="91"/>
      <c r="CD604" s="91"/>
      <c r="CE604" s="91"/>
      <c r="CF604" s="91"/>
      <c r="CG604" s="91"/>
      <c r="CH604" s="91"/>
      <c r="CI604" s="91"/>
      <c r="CJ604" s="91"/>
      <c r="CK604" s="91"/>
      <c r="CL604" s="91"/>
      <c r="CM604" s="91"/>
      <c r="CN604" s="91"/>
      <c r="CO604" s="91"/>
      <c r="CP604" s="91"/>
      <c r="CQ604" s="91"/>
      <c r="CR604" s="91"/>
      <c r="CS604" s="91"/>
      <c r="CT604" s="91"/>
      <c r="CU604" s="91"/>
      <c r="CV604" s="91"/>
      <c r="CW604" s="91"/>
      <c r="CX604" s="91"/>
      <c r="CY604" s="91"/>
      <c r="CZ604" s="91"/>
      <c r="DA604" s="91"/>
      <c r="DB604" s="91"/>
      <c r="DC604" s="91"/>
      <c r="DD604" s="91"/>
      <c r="DE604" s="91"/>
      <c r="DF604" s="91"/>
      <c r="DG604" s="91"/>
      <c r="DH604" s="91"/>
      <c r="DI604" s="91"/>
      <c r="DJ604" s="91"/>
      <c r="DK604" s="91"/>
      <c r="DL604" s="91"/>
      <c r="DM604" s="91"/>
      <c r="DN604" s="91"/>
      <c r="DO604" s="91"/>
      <c r="DP604" s="91"/>
      <c r="DQ604" s="91"/>
      <c r="DR604" s="91"/>
      <c r="DS604" s="91"/>
      <c r="DT604" s="91"/>
      <c r="DU604" s="91"/>
      <c r="DV604" s="91"/>
      <c r="DW604" s="91"/>
      <c r="DX604" s="91"/>
      <c r="DY604" s="91"/>
      <c r="DZ604" s="91"/>
      <c r="EA604" s="91"/>
      <c r="EB604" s="91"/>
      <c r="EC604" s="91"/>
      <c r="ED604" s="91"/>
      <c r="EE604" s="91"/>
      <c r="EF604" s="91"/>
      <c r="EG604" s="91"/>
      <c r="EH604" s="91"/>
      <c r="EI604" s="91"/>
      <c r="EJ604" s="91"/>
      <c r="EK604" s="91"/>
      <c r="EL604" s="91"/>
      <c r="EM604" s="91"/>
      <c r="EN604" s="91"/>
      <c r="EO604" s="91"/>
      <c r="EP604" s="91"/>
      <c r="EQ604" s="91"/>
      <c r="ER604" s="91"/>
      <c r="ES604" s="91"/>
      <c r="ET604" s="91"/>
      <c r="EU604" s="91"/>
      <c r="EV604" s="91"/>
      <c r="EW604" s="91"/>
      <c r="EX604" s="91"/>
      <c r="EY604" s="91"/>
      <c r="EZ604" s="91"/>
      <c r="FA604" s="91"/>
      <c r="FB604" s="91"/>
      <c r="FC604" s="91"/>
      <c r="FD604" s="91"/>
      <c r="FE604" s="91"/>
      <c r="FF604" s="91"/>
      <c r="FG604" s="91"/>
      <c r="FH604" s="91"/>
      <c r="FI604" s="91"/>
      <c r="FJ604" s="91"/>
      <c r="FK604" s="91"/>
      <c r="FL604" s="91"/>
      <c r="FM604" s="91"/>
      <c r="FN604" s="91"/>
      <c r="FO604" s="91"/>
      <c r="FP604" s="91"/>
      <c r="FQ604" s="91"/>
      <c r="FR604" s="91"/>
      <c r="FS604" s="91"/>
      <c r="FT604" s="91"/>
      <c r="FU604" s="91"/>
      <c r="FV604" s="91"/>
      <c r="FW604" s="91"/>
      <c r="FX604" s="91"/>
      <c r="FY604" s="91"/>
      <c r="FZ604" s="91"/>
      <c r="GA604" s="91"/>
      <c r="GB604" s="91"/>
      <c r="GC604" s="91"/>
      <c r="GD604" s="91"/>
      <c r="GE604" s="91"/>
      <c r="GF604" s="91"/>
      <c r="GG604" s="91"/>
      <c r="GH604" s="91"/>
      <c r="GI604" s="91"/>
      <c r="GJ604" s="91"/>
      <c r="GK604" s="91"/>
      <c r="GL604" s="91"/>
      <c r="GM604" s="91"/>
      <c r="GN604" s="91"/>
      <c r="GO604" s="91"/>
      <c r="GP604" s="91"/>
      <c r="GQ604" s="91"/>
      <c r="GR604" s="91"/>
      <c r="GS604" s="91"/>
      <c r="GT604" s="91"/>
      <c r="GU604" s="91"/>
      <c r="GV604" s="91"/>
      <c r="GW604" s="91"/>
      <c r="GX604" s="91"/>
      <c r="GY604" s="91"/>
      <c r="GZ604" s="91"/>
      <c r="HA604" s="91"/>
      <c r="HB604" s="91"/>
      <c r="HC604" s="91"/>
      <c r="HD604" s="91"/>
      <c r="HE604" s="91"/>
      <c r="HF604" s="91"/>
      <c r="HG604" s="91"/>
      <c r="HH604" s="91"/>
      <c r="HI604" s="91"/>
      <c r="HJ604" s="91"/>
      <c r="HK604" s="91"/>
      <c r="HL604" s="91"/>
      <c r="HM604" s="91"/>
      <c r="HN604" s="91"/>
      <c r="HO604" s="91"/>
      <c r="HP604" s="91"/>
      <c r="HQ604" s="91"/>
      <c r="HR604" s="91"/>
      <c r="HS604" s="91"/>
      <c r="HT604" s="91"/>
      <c r="HU604" s="91"/>
      <c r="HV604" s="91"/>
      <c r="HW604" s="91"/>
      <c r="HX604" s="91"/>
    </row>
    <row r="605" spans="1:232" s="79" customFormat="1" ht="11.25" x14ac:dyDescent="0.2">
      <c r="A605" s="85"/>
      <c r="B605" s="85"/>
      <c r="C605" s="86" t="s">
        <v>19</v>
      </c>
      <c r="D605" s="86"/>
      <c r="E605" s="87"/>
      <c r="F605" s="67"/>
      <c r="G605" s="67">
        <f>+G606+G615</f>
        <v>0</v>
      </c>
    </row>
    <row r="606" spans="1:232" s="79" customFormat="1" ht="11.25" collapsed="1" x14ac:dyDescent="0.2">
      <c r="A606" s="94"/>
      <c r="B606" s="94"/>
      <c r="C606" s="102" t="s">
        <v>20</v>
      </c>
      <c r="D606" s="103"/>
      <c r="E606" s="97"/>
      <c r="F606" s="98"/>
      <c r="G606" s="98">
        <f>SUM(G607:G614)</f>
        <v>0</v>
      </c>
    </row>
    <row r="607" spans="1:232" s="72" customFormat="1" ht="56.25" x14ac:dyDescent="0.2">
      <c r="A607" s="186">
        <v>5380</v>
      </c>
      <c r="B607" s="90"/>
      <c r="C607" s="106" t="s">
        <v>326</v>
      </c>
      <c r="D607" s="29" t="s">
        <v>12</v>
      </c>
      <c r="E607" s="100">
        <v>486</v>
      </c>
      <c r="F607" s="157"/>
      <c r="G607" s="32">
        <f t="shared" ref="G607:G614" si="42">ROUND(F607*E607,2)</f>
        <v>0</v>
      </c>
      <c r="H607" s="91"/>
      <c r="I607" s="91"/>
      <c r="J607" s="91"/>
      <c r="K607" s="91"/>
      <c r="L607" s="91"/>
      <c r="M607" s="91"/>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N607" s="91"/>
      <c r="AO607" s="91"/>
      <c r="AP607" s="91"/>
      <c r="AQ607" s="91"/>
      <c r="AR607" s="91"/>
      <c r="AS607" s="91"/>
      <c r="AT607" s="91"/>
      <c r="AU607" s="91"/>
      <c r="AV607" s="91"/>
      <c r="AW607" s="91"/>
      <c r="AX607" s="91"/>
      <c r="AY607" s="91"/>
      <c r="AZ607" s="91"/>
      <c r="BA607" s="91"/>
      <c r="BB607" s="91"/>
      <c r="BC607" s="91"/>
      <c r="BD607" s="91"/>
      <c r="BE607" s="91"/>
      <c r="BF607" s="91"/>
      <c r="BG607" s="91"/>
      <c r="BH607" s="91"/>
      <c r="BI607" s="91"/>
      <c r="BJ607" s="91"/>
      <c r="BK607" s="91"/>
      <c r="BL607" s="91"/>
      <c r="BM607" s="91"/>
      <c r="BN607" s="91"/>
      <c r="BO607" s="91"/>
      <c r="BP607" s="91"/>
      <c r="BQ607" s="91"/>
      <c r="BR607" s="91"/>
      <c r="BS607" s="91"/>
      <c r="BT607" s="91"/>
      <c r="BU607" s="91"/>
      <c r="BV607" s="91"/>
      <c r="BW607" s="91"/>
      <c r="BX607" s="91"/>
      <c r="BY607" s="91"/>
      <c r="BZ607" s="91"/>
      <c r="CA607" s="91"/>
      <c r="CB607" s="91"/>
      <c r="CC607" s="91"/>
      <c r="CD607" s="91"/>
      <c r="CE607" s="91"/>
      <c r="CF607" s="91"/>
      <c r="CG607" s="91"/>
      <c r="CH607" s="91"/>
      <c r="CI607" s="91"/>
      <c r="CJ607" s="91"/>
      <c r="CK607" s="91"/>
      <c r="CL607" s="91"/>
      <c r="CM607" s="91"/>
      <c r="CN607" s="91"/>
      <c r="CO607" s="91"/>
      <c r="CP607" s="91"/>
      <c r="CQ607" s="91"/>
      <c r="CR607" s="91"/>
      <c r="CS607" s="91"/>
      <c r="CT607" s="91"/>
      <c r="CU607" s="91"/>
      <c r="CV607" s="91"/>
      <c r="CW607" s="91"/>
      <c r="CX607" s="91"/>
      <c r="CY607" s="91"/>
      <c r="CZ607" s="91"/>
      <c r="DA607" s="91"/>
      <c r="DB607" s="91"/>
      <c r="DC607" s="91"/>
      <c r="DD607" s="91"/>
      <c r="DE607" s="91"/>
      <c r="DF607" s="91"/>
      <c r="DG607" s="91"/>
      <c r="DH607" s="91"/>
      <c r="DI607" s="91"/>
      <c r="DJ607" s="91"/>
      <c r="DK607" s="91"/>
      <c r="DL607" s="91"/>
      <c r="DM607" s="91"/>
      <c r="DN607" s="91"/>
      <c r="DO607" s="91"/>
      <c r="DP607" s="91"/>
      <c r="DQ607" s="91"/>
      <c r="DR607" s="91"/>
      <c r="DS607" s="91"/>
      <c r="DT607" s="91"/>
      <c r="DU607" s="91"/>
      <c r="DV607" s="91"/>
      <c r="DW607" s="91"/>
      <c r="DX607" s="91"/>
      <c r="DY607" s="91"/>
      <c r="DZ607" s="91"/>
      <c r="EA607" s="91"/>
      <c r="EB607" s="91"/>
      <c r="EC607" s="91"/>
      <c r="ED607" s="91"/>
      <c r="EE607" s="91"/>
      <c r="EF607" s="91"/>
      <c r="EG607" s="91"/>
      <c r="EH607" s="91"/>
      <c r="EI607" s="91"/>
      <c r="EJ607" s="91"/>
      <c r="EK607" s="91"/>
      <c r="EL607" s="91"/>
      <c r="EM607" s="91"/>
      <c r="EN607" s="91"/>
      <c r="EO607" s="91"/>
      <c r="EP607" s="91"/>
      <c r="EQ607" s="91"/>
      <c r="ER607" s="91"/>
      <c r="ES607" s="91"/>
      <c r="ET607" s="91"/>
      <c r="EU607" s="91"/>
      <c r="EV607" s="91"/>
      <c r="EW607" s="91"/>
      <c r="EX607" s="91"/>
      <c r="EY607" s="91"/>
      <c r="EZ607" s="91"/>
      <c r="FA607" s="91"/>
      <c r="FB607" s="91"/>
      <c r="FC607" s="91"/>
      <c r="FD607" s="91"/>
      <c r="FE607" s="91"/>
      <c r="FF607" s="91"/>
      <c r="FG607" s="91"/>
      <c r="FH607" s="91"/>
      <c r="FI607" s="91"/>
      <c r="FJ607" s="91"/>
      <c r="FK607" s="91"/>
      <c r="FL607" s="91"/>
      <c r="FM607" s="91"/>
      <c r="FN607" s="91"/>
      <c r="FO607" s="91"/>
      <c r="FP607" s="91"/>
      <c r="FQ607" s="91"/>
      <c r="FR607" s="91"/>
      <c r="FS607" s="91"/>
      <c r="FT607" s="91"/>
      <c r="FU607" s="91"/>
      <c r="FV607" s="91"/>
      <c r="FW607" s="91"/>
      <c r="FX607" s="91"/>
      <c r="FY607" s="91"/>
      <c r="FZ607" s="91"/>
      <c r="GA607" s="91"/>
      <c r="GB607" s="91"/>
      <c r="GC607" s="91"/>
      <c r="GD607" s="91"/>
      <c r="GE607" s="91"/>
      <c r="GF607" s="91"/>
      <c r="GG607" s="91"/>
      <c r="GH607" s="91"/>
      <c r="GI607" s="91"/>
      <c r="GJ607" s="91"/>
      <c r="GK607" s="91"/>
      <c r="GL607" s="91"/>
      <c r="GM607" s="91"/>
      <c r="GN607" s="91"/>
      <c r="GO607" s="91"/>
      <c r="GP607" s="91"/>
      <c r="GQ607" s="91"/>
      <c r="GR607" s="91"/>
      <c r="GS607" s="91"/>
      <c r="GT607" s="91"/>
      <c r="GU607" s="91"/>
      <c r="GV607" s="91"/>
      <c r="GW607" s="91"/>
      <c r="GX607" s="91"/>
      <c r="GY607" s="91"/>
      <c r="GZ607" s="91"/>
      <c r="HA607" s="91"/>
      <c r="HB607" s="91"/>
      <c r="HC607" s="91"/>
      <c r="HD607" s="91"/>
      <c r="HE607" s="91"/>
      <c r="HF607" s="91"/>
      <c r="HG607" s="91"/>
      <c r="HH607" s="91"/>
      <c r="HI607" s="91"/>
      <c r="HJ607" s="91"/>
      <c r="HK607" s="91"/>
      <c r="HL607" s="91"/>
      <c r="HM607" s="91"/>
      <c r="HN607" s="91"/>
      <c r="HO607" s="91"/>
      <c r="HP607" s="91"/>
      <c r="HQ607" s="91"/>
      <c r="HR607" s="91"/>
      <c r="HS607" s="91"/>
      <c r="HT607" s="91"/>
      <c r="HU607" s="91"/>
      <c r="HV607" s="91"/>
      <c r="HW607" s="91"/>
      <c r="HX607" s="91"/>
    </row>
    <row r="608" spans="1:232" s="72" customFormat="1" ht="56.25" x14ac:dyDescent="0.2">
      <c r="A608" s="186">
        <v>5390</v>
      </c>
      <c r="B608" s="90"/>
      <c r="C608" s="106" t="s">
        <v>327</v>
      </c>
      <c r="D608" s="36" t="s">
        <v>289</v>
      </c>
      <c r="E608" s="100">
        <v>385.32</v>
      </c>
      <c r="F608" s="157"/>
      <c r="G608" s="32">
        <f t="shared" si="42"/>
        <v>0</v>
      </c>
      <c r="H608" s="91"/>
      <c r="I608" s="91"/>
      <c r="J608" s="91"/>
      <c r="K608" s="91"/>
      <c r="L608" s="91"/>
      <c r="M608" s="91"/>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N608" s="91"/>
      <c r="AO608" s="91"/>
      <c r="AP608" s="91"/>
      <c r="AQ608" s="91"/>
      <c r="AR608" s="91"/>
      <c r="AS608" s="91"/>
      <c r="AT608" s="91"/>
      <c r="AU608" s="91"/>
      <c r="AV608" s="91"/>
      <c r="AW608" s="91"/>
      <c r="AX608" s="91"/>
      <c r="AY608" s="91"/>
      <c r="AZ608" s="91"/>
      <c r="BA608" s="91"/>
      <c r="BB608" s="91"/>
      <c r="BC608" s="91"/>
      <c r="BD608" s="91"/>
      <c r="BE608" s="91"/>
      <c r="BF608" s="91"/>
      <c r="BG608" s="91"/>
      <c r="BH608" s="91"/>
      <c r="BI608" s="91"/>
      <c r="BJ608" s="91"/>
      <c r="BK608" s="91"/>
      <c r="BL608" s="91"/>
      <c r="BM608" s="91"/>
      <c r="BN608" s="91"/>
      <c r="BO608" s="91"/>
      <c r="BP608" s="91"/>
      <c r="BQ608" s="91"/>
      <c r="BR608" s="91"/>
      <c r="BS608" s="91"/>
      <c r="BT608" s="91"/>
      <c r="BU608" s="91"/>
      <c r="BV608" s="91"/>
      <c r="BW608" s="91"/>
      <c r="BX608" s="91"/>
      <c r="BY608" s="91"/>
      <c r="BZ608" s="91"/>
      <c r="CA608" s="91"/>
      <c r="CB608" s="91"/>
      <c r="CC608" s="91"/>
      <c r="CD608" s="91"/>
      <c r="CE608" s="91"/>
      <c r="CF608" s="91"/>
      <c r="CG608" s="91"/>
      <c r="CH608" s="91"/>
      <c r="CI608" s="91"/>
      <c r="CJ608" s="91"/>
      <c r="CK608" s="91"/>
      <c r="CL608" s="91"/>
      <c r="CM608" s="91"/>
      <c r="CN608" s="91"/>
      <c r="CO608" s="91"/>
      <c r="CP608" s="91"/>
      <c r="CQ608" s="91"/>
      <c r="CR608" s="91"/>
      <c r="CS608" s="91"/>
      <c r="CT608" s="91"/>
      <c r="CU608" s="91"/>
      <c r="CV608" s="91"/>
      <c r="CW608" s="91"/>
      <c r="CX608" s="91"/>
      <c r="CY608" s="91"/>
      <c r="CZ608" s="91"/>
      <c r="DA608" s="91"/>
      <c r="DB608" s="91"/>
      <c r="DC608" s="91"/>
      <c r="DD608" s="91"/>
      <c r="DE608" s="91"/>
      <c r="DF608" s="91"/>
      <c r="DG608" s="91"/>
      <c r="DH608" s="91"/>
      <c r="DI608" s="91"/>
      <c r="DJ608" s="91"/>
      <c r="DK608" s="91"/>
      <c r="DL608" s="91"/>
      <c r="DM608" s="91"/>
      <c r="DN608" s="91"/>
      <c r="DO608" s="91"/>
      <c r="DP608" s="91"/>
      <c r="DQ608" s="91"/>
      <c r="DR608" s="91"/>
      <c r="DS608" s="91"/>
      <c r="DT608" s="91"/>
      <c r="DU608" s="91"/>
      <c r="DV608" s="91"/>
      <c r="DW608" s="91"/>
      <c r="DX608" s="91"/>
      <c r="DY608" s="91"/>
      <c r="DZ608" s="91"/>
      <c r="EA608" s="91"/>
      <c r="EB608" s="91"/>
      <c r="EC608" s="91"/>
      <c r="ED608" s="91"/>
      <c r="EE608" s="91"/>
      <c r="EF608" s="91"/>
      <c r="EG608" s="91"/>
      <c r="EH608" s="91"/>
      <c r="EI608" s="91"/>
      <c r="EJ608" s="91"/>
      <c r="EK608" s="91"/>
      <c r="EL608" s="91"/>
      <c r="EM608" s="91"/>
      <c r="EN608" s="91"/>
      <c r="EO608" s="91"/>
      <c r="EP608" s="91"/>
      <c r="EQ608" s="91"/>
      <c r="ER608" s="91"/>
      <c r="ES608" s="91"/>
      <c r="ET608" s="91"/>
      <c r="EU608" s="91"/>
      <c r="EV608" s="91"/>
      <c r="EW608" s="91"/>
      <c r="EX608" s="91"/>
      <c r="EY608" s="91"/>
      <c r="EZ608" s="91"/>
      <c r="FA608" s="91"/>
      <c r="FB608" s="91"/>
      <c r="FC608" s="91"/>
      <c r="FD608" s="91"/>
      <c r="FE608" s="91"/>
      <c r="FF608" s="91"/>
      <c r="FG608" s="91"/>
      <c r="FH608" s="91"/>
      <c r="FI608" s="91"/>
      <c r="FJ608" s="91"/>
      <c r="FK608" s="91"/>
      <c r="FL608" s="91"/>
      <c r="FM608" s="91"/>
      <c r="FN608" s="91"/>
      <c r="FO608" s="91"/>
      <c r="FP608" s="91"/>
      <c r="FQ608" s="91"/>
      <c r="FR608" s="91"/>
      <c r="FS608" s="91"/>
      <c r="FT608" s="91"/>
      <c r="FU608" s="91"/>
      <c r="FV608" s="91"/>
      <c r="FW608" s="91"/>
      <c r="FX608" s="91"/>
      <c r="FY608" s="91"/>
      <c r="FZ608" s="91"/>
      <c r="GA608" s="91"/>
      <c r="GB608" s="91"/>
      <c r="GC608" s="91"/>
      <c r="GD608" s="91"/>
      <c r="GE608" s="91"/>
      <c r="GF608" s="91"/>
      <c r="GG608" s="91"/>
      <c r="GH608" s="91"/>
      <c r="GI608" s="91"/>
      <c r="GJ608" s="91"/>
      <c r="GK608" s="91"/>
      <c r="GL608" s="91"/>
      <c r="GM608" s="91"/>
      <c r="GN608" s="91"/>
      <c r="GO608" s="91"/>
      <c r="GP608" s="91"/>
      <c r="GQ608" s="91"/>
      <c r="GR608" s="91"/>
      <c r="GS608" s="91"/>
      <c r="GT608" s="91"/>
      <c r="GU608" s="91"/>
      <c r="GV608" s="91"/>
      <c r="GW608" s="91"/>
      <c r="GX608" s="91"/>
      <c r="GY608" s="91"/>
      <c r="GZ608" s="91"/>
      <c r="HA608" s="91"/>
      <c r="HB608" s="91"/>
      <c r="HC608" s="91"/>
      <c r="HD608" s="91"/>
      <c r="HE608" s="91"/>
      <c r="HF608" s="91"/>
      <c r="HG608" s="91"/>
      <c r="HH608" s="91"/>
      <c r="HI608" s="91"/>
      <c r="HJ608" s="91"/>
      <c r="HK608" s="91"/>
      <c r="HL608" s="91"/>
      <c r="HM608" s="91"/>
      <c r="HN608" s="91"/>
      <c r="HO608" s="91"/>
      <c r="HP608" s="91"/>
      <c r="HQ608" s="91"/>
      <c r="HR608" s="91"/>
      <c r="HS608" s="91"/>
      <c r="HT608" s="91"/>
      <c r="HU608" s="91"/>
      <c r="HV608" s="91"/>
      <c r="HW608" s="91"/>
      <c r="HX608" s="91"/>
    </row>
    <row r="609" spans="1:232" s="72" customFormat="1" ht="56.25" x14ac:dyDescent="0.2">
      <c r="A609" s="186">
        <v>5400</v>
      </c>
      <c r="B609" s="90"/>
      <c r="C609" s="92" t="s">
        <v>328</v>
      </c>
      <c r="D609" s="29" t="s">
        <v>12</v>
      </c>
      <c r="E609" s="100">
        <v>56.5</v>
      </c>
      <c r="F609" s="164"/>
      <c r="G609" s="32">
        <f t="shared" si="42"/>
        <v>0</v>
      </c>
      <c r="H609" s="91"/>
      <c r="I609" s="91"/>
      <c r="J609" s="91"/>
      <c r="K609" s="91"/>
      <c r="L609" s="91"/>
      <c r="M609" s="91"/>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N609" s="91"/>
      <c r="AO609" s="91"/>
      <c r="AP609" s="91"/>
      <c r="AQ609" s="91"/>
      <c r="AR609" s="91"/>
      <c r="AS609" s="91"/>
      <c r="AT609" s="91"/>
      <c r="AU609" s="91"/>
      <c r="AV609" s="91"/>
      <c r="AW609" s="91"/>
      <c r="AX609" s="91"/>
      <c r="AY609" s="91"/>
      <c r="AZ609" s="91"/>
      <c r="BA609" s="91"/>
      <c r="BB609" s="91"/>
      <c r="BC609" s="91"/>
      <c r="BD609" s="91"/>
      <c r="BE609" s="91"/>
      <c r="BF609" s="91"/>
      <c r="BG609" s="91"/>
      <c r="BH609" s="91"/>
      <c r="BI609" s="91"/>
      <c r="BJ609" s="91"/>
      <c r="BK609" s="91"/>
      <c r="BL609" s="91"/>
      <c r="BM609" s="91"/>
      <c r="BN609" s="91"/>
      <c r="BO609" s="91"/>
      <c r="BP609" s="91"/>
      <c r="BQ609" s="91"/>
      <c r="BR609" s="91"/>
      <c r="BS609" s="91"/>
      <c r="BT609" s="91"/>
      <c r="BU609" s="91"/>
      <c r="BV609" s="91"/>
      <c r="BW609" s="91"/>
      <c r="BX609" s="91"/>
      <c r="BY609" s="91"/>
      <c r="BZ609" s="91"/>
      <c r="CA609" s="91"/>
      <c r="CB609" s="91"/>
      <c r="CC609" s="91"/>
      <c r="CD609" s="91"/>
      <c r="CE609" s="91"/>
      <c r="CF609" s="91"/>
      <c r="CG609" s="91"/>
      <c r="CH609" s="91"/>
      <c r="CI609" s="91"/>
      <c r="CJ609" s="91"/>
      <c r="CK609" s="91"/>
      <c r="CL609" s="91"/>
      <c r="CM609" s="91"/>
      <c r="CN609" s="91"/>
      <c r="CO609" s="91"/>
      <c r="CP609" s="91"/>
      <c r="CQ609" s="91"/>
      <c r="CR609" s="91"/>
      <c r="CS609" s="91"/>
      <c r="CT609" s="91"/>
      <c r="CU609" s="91"/>
      <c r="CV609" s="91"/>
      <c r="CW609" s="91"/>
      <c r="CX609" s="91"/>
      <c r="CY609" s="91"/>
      <c r="CZ609" s="91"/>
      <c r="DA609" s="91"/>
      <c r="DB609" s="91"/>
      <c r="DC609" s="91"/>
      <c r="DD609" s="91"/>
      <c r="DE609" s="91"/>
      <c r="DF609" s="91"/>
      <c r="DG609" s="91"/>
      <c r="DH609" s="91"/>
      <c r="DI609" s="91"/>
      <c r="DJ609" s="91"/>
      <c r="DK609" s="91"/>
      <c r="DL609" s="91"/>
      <c r="DM609" s="91"/>
      <c r="DN609" s="91"/>
      <c r="DO609" s="91"/>
      <c r="DP609" s="91"/>
      <c r="DQ609" s="91"/>
      <c r="DR609" s="91"/>
      <c r="DS609" s="91"/>
      <c r="DT609" s="91"/>
      <c r="DU609" s="91"/>
      <c r="DV609" s="91"/>
      <c r="DW609" s="91"/>
      <c r="DX609" s="91"/>
      <c r="DY609" s="91"/>
      <c r="DZ609" s="91"/>
      <c r="EA609" s="91"/>
      <c r="EB609" s="91"/>
      <c r="EC609" s="91"/>
      <c r="ED609" s="91"/>
      <c r="EE609" s="91"/>
      <c r="EF609" s="91"/>
      <c r="EG609" s="91"/>
      <c r="EH609" s="91"/>
      <c r="EI609" s="91"/>
      <c r="EJ609" s="91"/>
      <c r="EK609" s="91"/>
      <c r="EL609" s="91"/>
      <c r="EM609" s="91"/>
      <c r="EN609" s="91"/>
      <c r="EO609" s="91"/>
      <c r="EP609" s="91"/>
      <c r="EQ609" s="91"/>
      <c r="ER609" s="91"/>
      <c r="ES609" s="91"/>
      <c r="ET609" s="91"/>
      <c r="EU609" s="91"/>
      <c r="EV609" s="91"/>
      <c r="EW609" s="91"/>
      <c r="EX609" s="91"/>
      <c r="EY609" s="91"/>
      <c r="EZ609" s="91"/>
      <c r="FA609" s="91"/>
      <c r="FB609" s="91"/>
      <c r="FC609" s="91"/>
      <c r="FD609" s="91"/>
      <c r="FE609" s="91"/>
      <c r="FF609" s="91"/>
      <c r="FG609" s="91"/>
      <c r="FH609" s="91"/>
      <c r="FI609" s="91"/>
      <c r="FJ609" s="91"/>
      <c r="FK609" s="91"/>
      <c r="FL609" s="91"/>
      <c r="FM609" s="91"/>
      <c r="FN609" s="91"/>
      <c r="FO609" s="91"/>
      <c r="FP609" s="91"/>
      <c r="FQ609" s="91"/>
      <c r="FR609" s="91"/>
      <c r="FS609" s="91"/>
      <c r="FT609" s="91"/>
      <c r="FU609" s="91"/>
      <c r="FV609" s="91"/>
      <c r="FW609" s="91"/>
      <c r="FX609" s="91"/>
      <c r="FY609" s="91"/>
      <c r="FZ609" s="91"/>
      <c r="GA609" s="91"/>
      <c r="GB609" s="91"/>
      <c r="GC609" s="91"/>
      <c r="GD609" s="91"/>
      <c r="GE609" s="91"/>
      <c r="GF609" s="91"/>
      <c r="GG609" s="91"/>
      <c r="GH609" s="91"/>
      <c r="GI609" s="91"/>
      <c r="GJ609" s="91"/>
      <c r="GK609" s="91"/>
      <c r="GL609" s="91"/>
      <c r="GM609" s="91"/>
      <c r="GN609" s="91"/>
      <c r="GO609" s="91"/>
      <c r="GP609" s="91"/>
      <c r="GQ609" s="91"/>
      <c r="GR609" s="91"/>
      <c r="GS609" s="91"/>
      <c r="GT609" s="91"/>
      <c r="GU609" s="91"/>
      <c r="GV609" s="91"/>
      <c r="GW609" s="91"/>
      <c r="GX609" s="91"/>
      <c r="GY609" s="91"/>
      <c r="GZ609" s="91"/>
      <c r="HA609" s="91"/>
      <c r="HB609" s="91"/>
      <c r="HC609" s="91"/>
      <c r="HD609" s="91"/>
      <c r="HE609" s="91"/>
      <c r="HF609" s="91"/>
      <c r="HG609" s="91"/>
      <c r="HH609" s="91"/>
      <c r="HI609" s="91"/>
      <c r="HJ609" s="91"/>
      <c r="HK609" s="91"/>
      <c r="HL609" s="91"/>
      <c r="HM609" s="91"/>
      <c r="HN609" s="91"/>
      <c r="HO609" s="91"/>
      <c r="HP609" s="91"/>
      <c r="HQ609" s="91"/>
      <c r="HR609" s="91"/>
      <c r="HS609" s="91"/>
      <c r="HT609" s="91"/>
      <c r="HU609" s="91"/>
      <c r="HV609" s="91"/>
      <c r="HW609" s="91"/>
      <c r="HX609" s="91"/>
    </row>
    <row r="610" spans="1:232" s="72" customFormat="1" ht="33.75" x14ac:dyDescent="0.2">
      <c r="A610" s="186">
        <v>5410</v>
      </c>
      <c r="B610" s="90"/>
      <c r="C610" s="92" t="s">
        <v>194</v>
      </c>
      <c r="D610" s="36" t="s">
        <v>12</v>
      </c>
      <c r="E610" s="100">
        <v>7.82</v>
      </c>
      <c r="F610" s="154"/>
      <c r="G610" s="32">
        <f t="shared" si="42"/>
        <v>0</v>
      </c>
      <c r="H610" s="91"/>
      <c r="I610" s="91"/>
      <c r="J610" s="91"/>
      <c r="K610" s="91"/>
      <c r="L610" s="91"/>
      <c r="M610" s="91"/>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N610" s="91"/>
      <c r="AO610" s="91"/>
      <c r="AP610" s="91"/>
      <c r="AQ610" s="91"/>
      <c r="AR610" s="91"/>
      <c r="AS610" s="91"/>
      <c r="AT610" s="91"/>
      <c r="AU610" s="91"/>
      <c r="AV610" s="91"/>
      <c r="AW610" s="91"/>
      <c r="AX610" s="91"/>
      <c r="AY610" s="91"/>
      <c r="AZ610" s="91"/>
      <c r="BA610" s="91"/>
      <c r="BB610" s="91"/>
      <c r="BC610" s="91"/>
      <c r="BD610" s="91"/>
      <c r="BE610" s="91"/>
      <c r="BF610" s="91"/>
      <c r="BG610" s="91"/>
      <c r="BH610" s="91"/>
      <c r="BI610" s="91"/>
      <c r="BJ610" s="91"/>
      <c r="BK610" s="91"/>
      <c r="BL610" s="91"/>
      <c r="BM610" s="91"/>
      <c r="BN610" s="91"/>
      <c r="BO610" s="91"/>
      <c r="BP610" s="91"/>
      <c r="BQ610" s="91"/>
      <c r="BR610" s="91"/>
      <c r="BS610" s="91"/>
      <c r="BT610" s="91"/>
      <c r="BU610" s="91"/>
      <c r="BV610" s="91"/>
      <c r="BW610" s="91"/>
      <c r="BX610" s="91"/>
      <c r="BY610" s="91"/>
      <c r="BZ610" s="91"/>
      <c r="CA610" s="91"/>
      <c r="CB610" s="91"/>
      <c r="CC610" s="91"/>
      <c r="CD610" s="91"/>
      <c r="CE610" s="91"/>
      <c r="CF610" s="91"/>
      <c r="CG610" s="91"/>
      <c r="CH610" s="91"/>
      <c r="CI610" s="91"/>
      <c r="CJ610" s="91"/>
      <c r="CK610" s="91"/>
      <c r="CL610" s="91"/>
      <c r="CM610" s="91"/>
      <c r="CN610" s="91"/>
      <c r="CO610" s="91"/>
      <c r="CP610" s="91"/>
      <c r="CQ610" s="91"/>
      <c r="CR610" s="91"/>
      <c r="CS610" s="91"/>
      <c r="CT610" s="91"/>
      <c r="CU610" s="91"/>
      <c r="CV610" s="91"/>
      <c r="CW610" s="91"/>
      <c r="CX610" s="91"/>
      <c r="CY610" s="91"/>
      <c r="CZ610" s="91"/>
      <c r="DA610" s="91"/>
      <c r="DB610" s="91"/>
      <c r="DC610" s="91"/>
      <c r="DD610" s="91"/>
      <c r="DE610" s="91"/>
      <c r="DF610" s="91"/>
      <c r="DG610" s="91"/>
      <c r="DH610" s="91"/>
      <c r="DI610" s="91"/>
      <c r="DJ610" s="91"/>
      <c r="DK610" s="91"/>
      <c r="DL610" s="91"/>
      <c r="DM610" s="91"/>
      <c r="DN610" s="91"/>
      <c r="DO610" s="91"/>
      <c r="DP610" s="91"/>
      <c r="DQ610" s="91"/>
      <c r="DR610" s="91"/>
      <c r="DS610" s="91"/>
      <c r="DT610" s="91"/>
      <c r="DU610" s="91"/>
      <c r="DV610" s="91"/>
      <c r="DW610" s="91"/>
      <c r="DX610" s="91"/>
      <c r="DY610" s="91"/>
      <c r="DZ610" s="91"/>
      <c r="EA610" s="91"/>
      <c r="EB610" s="91"/>
      <c r="EC610" s="91"/>
      <c r="ED610" s="91"/>
      <c r="EE610" s="91"/>
      <c r="EF610" s="91"/>
      <c r="EG610" s="91"/>
      <c r="EH610" s="91"/>
      <c r="EI610" s="91"/>
      <c r="EJ610" s="91"/>
      <c r="EK610" s="91"/>
      <c r="EL610" s="91"/>
      <c r="EM610" s="91"/>
      <c r="EN610" s="91"/>
      <c r="EO610" s="91"/>
      <c r="EP610" s="91"/>
      <c r="EQ610" s="91"/>
      <c r="ER610" s="91"/>
      <c r="ES610" s="91"/>
      <c r="ET610" s="91"/>
      <c r="EU610" s="91"/>
      <c r="EV610" s="91"/>
      <c r="EW610" s="91"/>
      <c r="EX610" s="91"/>
      <c r="EY610" s="91"/>
      <c r="EZ610" s="91"/>
      <c r="FA610" s="91"/>
      <c r="FB610" s="91"/>
      <c r="FC610" s="91"/>
      <c r="FD610" s="91"/>
      <c r="FE610" s="91"/>
      <c r="FF610" s="91"/>
      <c r="FG610" s="91"/>
      <c r="FH610" s="91"/>
      <c r="FI610" s="91"/>
      <c r="FJ610" s="91"/>
      <c r="FK610" s="91"/>
      <c r="FL610" s="91"/>
      <c r="FM610" s="91"/>
      <c r="FN610" s="91"/>
      <c r="FO610" s="91"/>
      <c r="FP610" s="91"/>
      <c r="FQ610" s="91"/>
      <c r="FR610" s="91"/>
      <c r="FS610" s="91"/>
      <c r="FT610" s="91"/>
      <c r="FU610" s="91"/>
      <c r="FV610" s="91"/>
      <c r="FW610" s="91"/>
      <c r="FX610" s="91"/>
      <c r="FY610" s="91"/>
      <c r="FZ610" s="91"/>
      <c r="GA610" s="91"/>
      <c r="GB610" s="91"/>
      <c r="GC610" s="91"/>
      <c r="GD610" s="91"/>
      <c r="GE610" s="91"/>
      <c r="GF610" s="91"/>
      <c r="GG610" s="91"/>
      <c r="GH610" s="91"/>
      <c r="GI610" s="91"/>
      <c r="GJ610" s="91"/>
      <c r="GK610" s="91"/>
      <c r="GL610" s="91"/>
      <c r="GM610" s="91"/>
      <c r="GN610" s="91"/>
      <c r="GO610" s="91"/>
      <c r="GP610" s="91"/>
      <c r="GQ610" s="91"/>
      <c r="GR610" s="91"/>
      <c r="GS610" s="91"/>
      <c r="GT610" s="91"/>
      <c r="GU610" s="91"/>
      <c r="GV610" s="91"/>
      <c r="GW610" s="91"/>
      <c r="GX610" s="91"/>
      <c r="GY610" s="91"/>
      <c r="GZ610" s="91"/>
      <c r="HA610" s="91"/>
      <c r="HB610" s="91"/>
      <c r="HC610" s="91"/>
      <c r="HD610" s="91"/>
      <c r="HE610" s="91"/>
      <c r="HF610" s="91"/>
      <c r="HG610" s="91"/>
      <c r="HH610" s="91"/>
      <c r="HI610" s="91"/>
      <c r="HJ610" s="91"/>
      <c r="HK610" s="91"/>
      <c r="HL610" s="91"/>
      <c r="HM610" s="91"/>
      <c r="HN610" s="91"/>
      <c r="HO610" s="91"/>
      <c r="HP610" s="91"/>
      <c r="HQ610" s="91"/>
      <c r="HR610" s="91"/>
      <c r="HS610" s="91"/>
      <c r="HT610" s="91"/>
      <c r="HU610" s="91"/>
      <c r="HV610" s="91"/>
      <c r="HW610" s="91"/>
      <c r="HX610" s="91"/>
    </row>
    <row r="611" spans="1:232" s="72" customFormat="1" ht="56.25" x14ac:dyDescent="0.2">
      <c r="A611" s="186">
        <v>5420</v>
      </c>
      <c r="B611" s="90"/>
      <c r="C611" s="92" t="s">
        <v>329</v>
      </c>
      <c r="D611" s="29" t="s">
        <v>12</v>
      </c>
      <c r="E611" s="100">
        <v>49.2</v>
      </c>
      <c r="F611" s="157"/>
      <c r="G611" s="32">
        <f t="shared" si="42"/>
        <v>0</v>
      </c>
      <c r="H611" s="91"/>
      <c r="I611" s="91"/>
      <c r="J611" s="91"/>
      <c r="K611" s="91"/>
      <c r="L611" s="91"/>
      <c r="M611" s="91"/>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N611" s="91"/>
      <c r="AO611" s="91"/>
      <c r="AP611" s="91"/>
      <c r="AQ611" s="91"/>
      <c r="AR611" s="91"/>
      <c r="AS611" s="91"/>
      <c r="AT611" s="91"/>
      <c r="AU611" s="91"/>
      <c r="AV611" s="91"/>
      <c r="AW611" s="91"/>
      <c r="AX611" s="91"/>
      <c r="AY611" s="91"/>
      <c r="AZ611" s="91"/>
      <c r="BA611" s="91"/>
      <c r="BB611" s="91"/>
      <c r="BC611" s="91"/>
      <c r="BD611" s="91"/>
      <c r="BE611" s="91"/>
      <c r="BF611" s="91"/>
      <c r="BG611" s="91"/>
      <c r="BH611" s="91"/>
      <c r="BI611" s="91"/>
      <c r="BJ611" s="91"/>
      <c r="BK611" s="91"/>
      <c r="BL611" s="91"/>
      <c r="BM611" s="91"/>
      <c r="BN611" s="91"/>
      <c r="BO611" s="91"/>
      <c r="BP611" s="91"/>
      <c r="BQ611" s="91"/>
      <c r="BR611" s="91"/>
      <c r="BS611" s="91"/>
      <c r="BT611" s="91"/>
      <c r="BU611" s="91"/>
      <c r="BV611" s="91"/>
      <c r="BW611" s="91"/>
      <c r="BX611" s="91"/>
      <c r="BY611" s="91"/>
      <c r="BZ611" s="91"/>
      <c r="CA611" s="91"/>
      <c r="CB611" s="91"/>
      <c r="CC611" s="91"/>
      <c r="CD611" s="91"/>
      <c r="CE611" s="91"/>
      <c r="CF611" s="91"/>
      <c r="CG611" s="91"/>
      <c r="CH611" s="91"/>
      <c r="CI611" s="91"/>
      <c r="CJ611" s="91"/>
      <c r="CK611" s="91"/>
      <c r="CL611" s="91"/>
      <c r="CM611" s="91"/>
      <c r="CN611" s="91"/>
      <c r="CO611" s="91"/>
      <c r="CP611" s="91"/>
      <c r="CQ611" s="91"/>
      <c r="CR611" s="91"/>
      <c r="CS611" s="91"/>
      <c r="CT611" s="91"/>
      <c r="CU611" s="91"/>
      <c r="CV611" s="91"/>
      <c r="CW611" s="91"/>
      <c r="CX611" s="91"/>
      <c r="CY611" s="91"/>
      <c r="CZ611" s="91"/>
      <c r="DA611" s="91"/>
      <c r="DB611" s="91"/>
      <c r="DC611" s="91"/>
      <c r="DD611" s="91"/>
      <c r="DE611" s="91"/>
      <c r="DF611" s="91"/>
      <c r="DG611" s="91"/>
      <c r="DH611" s="91"/>
      <c r="DI611" s="91"/>
      <c r="DJ611" s="91"/>
      <c r="DK611" s="91"/>
      <c r="DL611" s="91"/>
      <c r="DM611" s="91"/>
      <c r="DN611" s="91"/>
      <c r="DO611" s="91"/>
      <c r="DP611" s="91"/>
      <c r="DQ611" s="91"/>
      <c r="DR611" s="91"/>
      <c r="DS611" s="91"/>
      <c r="DT611" s="91"/>
      <c r="DU611" s="91"/>
      <c r="DV611" s="91"/>
      <c r="DW611" s="91"/>
      <c r="DX611" s="91"/>
      <c r="DY611" s="91"/>
      <c r="DZ611" s="91"/>
      <c r="EA611" s="91"/>
      <c r="EB611" s="91"/>
      <c r="EC611" s="91"/>
      <c r="ED611" s="91"/>
      <c r="EE611" s="91"/>
      <c r="EF611" s="91"/>
      <c r="EG611" s="91"/>
      <c r="EH611" s="91"/>
      <c r="EI611" s="91"/>
      <c r="EJ611" s="91"/>
      <c r="EK611" s="91"/>
      <c r="EL611" s="91"/>
      <c r="EM611" s="91"/>
      <c r="EN611" s="91"/>
      <c r="EO611" s="91"/>
      <c r="EP611" s="91"/>
      <c r="EQ611" s="91"/>
      <c r="ER611" s="91"/>
      <c r="ES611" s="91"/>
      <c r="ET611" s="91"/>
      <c r="EU611" s="91"/>
      <c r="EV611" s="91"/>
      <c r="EW611" s="91"/>
      <c r="EX611" s="91"/>
      <c r="EY611" s="91"/>
      <c r="EZ611" s="91"/>
      <c r="FA611" s="91"/>
      <c r="FB611" s="91"/>
      <c r="FC611" s="91"/>
      <c r="FD611" s="91"/>
      <c r="FE611" s="91"/>
      <c r="FF611" s="91"/>
      <c r="FG611" s="91"/>
      <c r="FH611" s="91"/>
      <c r="FI611" s="91"/>
      <c r="FJ611" s="91"/>
      <c r="FK611" s="91"/>
      <c r="FL611" s="91"/>
      <c r="FM611" s="91"/>
      <c r="FN611" s="91"/>
      <c r="FO611" s="91"/>
      <c r="FP611" s="91"/>
      <c r="FQ611" s="91"/>
      <c r="FR611" s="91"/>
      <c r="FS611" s="91"/>
      <c r="FT611" s="91"/>
      <c r="FU611" s="91"/>
      <c r="FV611" s="91"/>
      <c r="FW611" s="91"/>
      <c r="FX611" s="91"/>
      <c r="FY611" s="91"/>
      <c r="FZ611" s="91"/>
      <c r="GA611" s="91"/>
      <c r="GB611" s="91"/>
      <c r="GC611" s="91"/>
      <c r="GD611" s="91"/>
      <c r="GE611" s="91"/>
      <c r="GF611" s="91"/>
      <c r="GG611" s="91"/>
      <c r="GH611" s="91"/>
      <c r="GI611" s="91"/>
      <c r="GJ611" s="91"/>
      <c r="GK611" s="91"/>
      <c r="GL611" s="91"/>
      <c r="GM611" s="91"/>
      <c r="GN611" s="91"/>
      <c r="GO611" s="91"/>
      <c r="GP611" s="91"/>
      <c r="GQ611" s="91"/>
      <c r="GR611" s="91"/>
      <c r="GS611" s="91"/>
      <c r="GT611" s="91"/>
      <c r="GU611" s="91"/>
      <c r="GV611" s="91"/>
      <c r="GW611" s="91"/>
      <c r="GX611" s="91"/>
      <c r="GY611" s="91"/>
      <c r="GZ611" s="91"/>
      <c r="HA611" s="91"/>
      <c r="HB611" s="91"/>
      <c r="HC611" s="91"/>
      <c r="HD611" s="91"/>
      <c r="HE611" s="91"/>
      <c r="HF611" s="91"/>
      <c r="HG611" s="91"/>
      <c r="HH611" s="91"/>
      <c r="HI611" s="91"/>
      <c r="HJ611" s="91"/>
      <c r="HK611" s="91"/>
      <c r="HL611" s="91"/>
      <c r="HM611" s="91"/>
      <c r="HN611" s="91"/>
      <c r="HO611" s="91"/>
      <c r="HP611" s="91"/>
      <c r="HQ611" s="91"/>
      <c r="HR611" s="91"/>
      <c r="HS611" s="91"/>
      <c r="HT611" s="91"/>
      <c r="HU611" s="91"/>
      <c r="HV611" s="91"/>
      <c r="HW611" s="91"/>
      <c r="HX611" s="91"/>
    </row>
    <row r="612" spans="1:232" s="72" customFormat="1" ht="56.25" x14ac:dyDescent="0.2">
      <c r="A612" s="186">
        <v>5430</v>
      </c>
      <c r="B612" s="90"/>
      <c r="C612" s="92" t="s">
        <v>637</v>
      </c>
      <c r="D612" s="36" t="s">
        <v>12</v>
      </c>
      <c r="E612" s="100">
        <v>8.6199999999999992</v>
      </c>
      <c r="F612" s="157"/>
      <c r="G612" s="32">
        <f t="shared" si="42"/>
        <v>0</v>
      </c>
      <c r="H612" s="91"/>
      <c r="I612" s="91"/>
      <c r="J612" s="91"/>
      <c r="K612" s="91"/>
      <c r="L612" s="91"/>
      <c r="M612" s="91"/>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N612" s="91"/>
      <c r="AO612" s="91"/>
      <c r="AP612" s="91"/>
      <c r="AQ612" s="91"/>
      <c r="AR612" s="91"/>
      <c r="AS612" s="91"/>
      <c r="AT612" s="91"/>
      <c r="AU612" s="91"/>
      <c r="AV612" s="91"/>
      <c r="AW612" s="91"/>
      <c r="AX612" s="91"/>
      <c r="AY612" s="91"/>
      <c r="AZ612" s="91"/>
      <c r="BA612" s="91"/>
      <c r="BB612" s="91"/>
      <c r="BC612" s="91"/>
      <c r="BD612" s="91"/>
      <c r="BE612" s="91"/>
      <c r="BF612" s="91"/>
      <c r="BG612" s="91"/>
      <c r="BH612" s="91"/>
      <c r="BI612" s="91"/>
      <c r="BJ612" s="91"/>
      <c r="BK612" s="91"/>
      <c r="BL612" s="91"/>
      <c r="BM612" s="91"/>
      <c r="BN612" s="91"/>
      <c r="BO612" s="91"/>
      <c r="BP612" s="91"/>
      <c r="BQ612" s="91"/>
      <c r="BR612" s="91"/>
      <c r="BS612" s="91"/>
      <c r="BT612" s="91"/>
      <c r="BU612" s="91"/>
      <c r="BV612" s="91"/>
      <c r="BW612" s="91"/>
      <c r="BX612" s="91"/>
      <c r="BY612" s="91"/>
      <c r="BZ612" s="91"/>
      <c r="CA612" s="91"/>
      <c r="CB612" s="91"/>
      <c r="CC612" s="91"/>
      <c r="CD612" s="91"/>
      <c r="CE612" s="91"/>
      <c r="CF612" s="91"/>
      <c r="CG612" s="91"/>
      <c r="CH612" s="91"/>
      <c r="CI612" s="91"/>
      <c r="CJ612" s="91"/>
      <c r="CK612" s="91"/>
      <c r="CL612" s="91"/>
      <c r="CM612" s="91"/>
      <c r="CN612" s="91"/>
      <c r="CO612" s="91"/>
      <c r="CP612" s="91"/>
      <c r="CQ612" s="91"/>
      <c r="CR612" s="91"/>
      <c r="CS612" s="91"/>
      <c r="CT612" s="91"/>
      <c r="CU612" s="91"/>
      <c r="CV612" s="91"/>
      <c r="CW612" s="91"/>
      <c r="CX612" s="91"/>
      <c r="CY612" s="91"/>
      <c r="CZ612" s="91"/>
      <c r="DA612" s="91"/>
      <c r="DB612" s="91"/>
      <c r="DC612" s="91"/>
      <c r="DD612" s="91"/>
      <c r="DE612" s="91"/>
      <c r="DF612" s="91"/>
      <c r="DG612" s="91"/>
      <c r="DH612" s="91"/>
      <c r="DI612" s="91"/>
      <c r="DJ612" s="91"/>
      <c r="DK612" s="91"/>
      <c r="DL612" s="91"/>
      <c r="DM612" s="91"/>
      <c r="DN612" s="91"/>
      <c r="DO612" s="91"/>
      <c r="DP612" s="91"/>
      <c r="DQ612" s="91"/>
      <c r="DR612" s="91"/>
      <c r="DS612" s="91"/>
      <c r="DT612" s="91"/>
      <c r="DU612" s="91"/>
      <c r="DV612" s="91"/>
      <c r="DW612" s="91"/>
      <c r="DX612" s="91"/>
      <c r="DY612" s="91"/>
      <c r="DZ612" s="91"/>
      <c r="EA612" s="91"/>
      <c r="EB612" s="91"/>
      <c r="EC612" s="91"/>
      <c r="ED612" s="91"/>
      <c r="EE612" s="91"/>
      <c r="EF612" s="91"/>
      <c r="EG612" s="91"/>
      <c r="EH612" s="91"/>
      <c r="EI612" s="91"/>
      <c r="EJ612" s="91"/>
      <c r="EK612" s="91"/>
      <c r="EL612" s="91"/>
      <c r="EM612" s="91"/>
      <c r="EN612" s="91"/>
      <c r="EO612" s="91"/>
      <c r="EP612" s="91"/>
      <c r="EQ612" s="91"/>
      <c r="ER612" s="91"/>
      <c r="ES612" s="91"/>
      <c r="ET612" s="91"/>
      <c r="EU612" s="91"/>
      <c r="EV612" s="91"/>
      <c r="EW612" s="91"/>
      <c r="EX612" s="91"/>
      <c r="EY612" s="91"/>
      <c r="EZ612" s="91"/>
      <c r="FA612" s="91"/>
      <c r="FB612" s="91"/>
      <c r="FC612" s="91"/>
      <c r="FD612" s="91"/>
      <c r="FE612" s="91"/>
      <c r="FF612" s="91"/>
      <c r="FG612" s="91"/>
      <c r="FH612" s="91"/>
      <c r="FI612" s="91"/>
      <c r="FJ612" s="91"/>
      <c r="FK612" s="91"/>
      <c r="FL612" s="91"/>
      <c r="FM612" s="91"/>
      <c r="FN612" s="91"/>
      <c r="FO612" s="91"/>
      <c r="FP612" s="91"/>
      <c r="FQ612" s="91"/>
      <c r="FR612" s="91"/>
      <c r="FS612" s="91"/>
      <c r="FT612" s="91"/>
      <c r="FU612" s="91"/>
      <c r="FV612" s="91"/>
      <c r="FW612" s="91"/>
      <c r="FX612" s="91"/>
      <c r="FY612" s="91"/>
      <c r="FZ612" s="91"/>
      <c r="GA612" s="91"/>
      <c r="GB612" s="91"/>
      <c r="GC612" s="91"/>
      <c r="GD612" s="91"/>
      <c r="GE612" s="91"/>
      <c r="GF612" s="91"/>
      <c r="GG612" s="91"/>
      <c r="GH612" s="91"/>
      <c r="GI612" s="91"/>
      <c r="GJ612" s="91"/>
      <c r="GK612" s="91"/>
      <c r="GL612" s="91"/>
      <c r="GM612" s="91"/>
      <c r="GN612" s="91"/>
      <c r="GO612" s="91"/>
      <c r="GP612" s="91"/>
      <c r="GQ612" s="91"/>
      <c r="GR612" s="91"/>
      <c r="GS612" s="91"/>
      <c r="GT612" s="91"/>
      <c r="GU612" s="91"/>
      <c r="GV612" s="91"/>
      <c r="GW612" s="91"/>
      <c r="GX612" s="91"/>
      <c r="GY612" s="91"/>
      <c r="GZ612" s="91"/>
      <c r="HA612" s="91"/>
      <c r="HB612" s="91"/>
      <c r="HC612" s="91"/>
      <c r="HD612" s="91"/>
      <c r="HE612" s="91"/>
      <c r="HF612" s="91"/>
      <c r="HG612" s="91"/>
      <c r="HH612" s="91"/>
      <c r="HI612" s="91"/>
      <c r="HJ612" s="91"/>
      <c r="HK612" s="91"/>
      <c r="HL612" s="91"/>
      <c r="HM612" s="91"/>
      <c r="HN612" s="91"/>
      <c r="HO612" s="91"/>
      <c r="HP612" s="91"/>
      <c r="HQ612" s="91"/>
      <c r="HR612" s="91"/>
      <c r="HS612" s="91"/>
      <c r="HT612" s="91"/>
      <c r="HU612" s="91"/>
      <c r="HV612" s="91"/>
      <c r="HW612" s="91"/>
      <c r="HX612" s="91"/>
    </row>
    <row r="613" spans="1:232" s="72" customFormat="1" ht="45" x14ac:dyDescent="0.2">
      <c r="A613" s="186">
        <v>5440</v>
      </c>
      <c r="B613" s="90"/>
      <c r="C613" s="92" t="s">
        <v>92</v>
      </c>
      <c r="D613" s="29" t="s">
        <v>12</v>
      </c>
      <c r="E613" s="100">
        <v>7.26</v>
      </c>
      <c r="F613" s="164"/>
      <c r="G613" s="32">
        <f t="shared" si="42"/>
        <v>0</v>
      </c>
      <c r="H613" s="91"/>
      <c r="I613" s="91"/>
      <c r="J613" s="91"/>
      <c r="K613" s="91"/>
      <c r="L613" s="91"/>
      <c r="M613" s="91"/>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N613" s="91"/>
      <c r="AO613" s="91"/>
      <c r="AP613" s="91"/>
      <c r="AQ613" s="91"/>
      <c r="AR613" s="91"/>
      <c r="AS613" s="91"/>
      <c r="AT613" s="91"/>
      <c r="AU613" s="91"/>
      <c r="AV613" s="91"/>
      <c r="AW613" s="91"/>
      <c r="AX613" s="91"/>
      <c r="AY613" s="91"/>
      <c r="AZ613" s="91"/>
      <c r="BA613" s="91"/>
      <c r="BB613" s="91"/>
      <c r="BC613" s="91"/>
      <c r="BD613" s="91"/>
      <c r="BE613" s="91"/>
      <c r="BF613" s="91"/>
      <c r="BG613" s="91"/>
      <c r="BH613" s="91"/>
      <c r="BI613" s="91"/>
      <c r="BJ613" s="91"/>
      <c r="BK613" s="91"/>
      <c r="BL613" s="91"/>
      <c r="BM613" s="91"/>
      <c r="BN613" s="91"/>
      <c r="BO613" s="91"/>
      <c r="BP613" s="91"/>
      <c r="BQ613" s="91"/>
      <c r="BR613" s="91"/>
      <c r="BS613" s="91"/>
      <c r="BT613" s="91"/>
      <c r="BU613" s="91"/>
      <c r="BV613" s="91"/>
      <c r="BW613" s="91"/>
      <c r="BX613" s="91"/>
      <c r="BY613" s="91"/>
      <c r="BZ613" s="91"/>
      <c r="CA613" s="91"/>
      <c r="CB613" s="91"/>
      <c r="CC613" s="91"/>
      <c r="CD613" s="91"/>
      <c r="CE613" s="91"/>
      <c r="CF613" s="91"/>
      <c r="CG613" s="91"/>
      <c r="CH613" s="91"/>
      <c r="CI613" s="91"/>
      <c r="CJ613" s="91"/>
      <c r="CK613" s="91"/>
      <c r="CL613" s="91"/>
      <c r="CM613" s="91"/>
      <c r="CN613" s="91"/>
      <c r="CO613" s="91"/>
      <c r="CP613" s="91"/>
      <c r="CQ613" s="91"/>
      <c r="CR613" s="91"/>
      <c r="CS613" s="91"/>
      <c r="CT613" s="91"/>
      <c r="CU613" s="91"/>
      <c r="CV613" s="91"/>
      <c r="CW613" s="91"/>
      <c r="CX613" s="91"/>
      <c r="CY613" s="91"/>
      <c r="CZ613" s="91"/>
      <c r="DA613" s="91"/>
      <c r="DB613" s="91"/>
      <c r="DC613" s="91"/>
      <c r="DD613" s="91"/>
      <c r="DE613" s="91"/>
      <c r="DF613" s="91"/>
      <c r="DG613" s="91"/>
      <c r="DH613" s="91"/>
      <c r="DI613" s="91"/>
      <c r="DJ613" s="91"/>
      <c r="DK613" s="91"/>
      <c r="DL613" s="91"/>
      <c r="DM613" s="91"/>
      <c r="DN613" s="91"/>
      <c r="DO613" s="91"/>
      <c r="DP613" s="91"/>
      <c r="DQ613" s="91"/>
      <c r="DR613" s="91"/>
      <c r="DS613" s="91"/>
      <c r="DT613" s="91"/>
      <c r="DU613" s="91"/>
      <c r="DV613" s="91"/>
      <c r="DW613" s="91"/>
      <c r="DX613" s="91"/>
      <c r="DY613" s="91"/>
      <c r="DZ613" s="91"/>
      <c r="EA613" s="91"/>
      <c r="EB613" s="91"/>
      <c r="EC613" s="91"/>
      <c r="ED613" s="91"/>
      <c r="EE613" s="91"/>
      <c r="EF613" s="91"/>
      <c r="EG613" s="91"/>
      <c r="EH613" s="91"/>
      <c r="EI613" s="91"/>
      <c r="EJ613" s="91"/>
      <c r="EK613" s="91"/>
      <c r="EL613" s="91"/>
      <c r="EM613" s="91"/>
      <c r="EN613" s="91"/>
      <c r="EO613" s="91"/>
      <c r="EP613" s="91"/>
      <c r="EQ613" s="91"/>
      <c r="ER613" s="91"/>
      <c r="ES613" s="91"/>
      <c r="ET613" s="91"/>
      <c r="EU613" s="91"/>
      <c r="EV613" s="91"/>
      <c r="EW613" s="91"/>
      <c r="EX613" s="91"/>
      <c r="EY613" s="91"/>
      <c r="EZ613" s="91"/>
      <c r="FA613" s="91"/>
      <c r="FB613" s="91"/>
      <c r="FC613" s="91"/>
      <c r="FD613" s="91"/>
      <c r="FE613" s="91"/>
      <c r="FF613" s="91"/>
      <c r="FG613" s="91"/>
      <c r="FH613" s="91"/>
      <c r="FI613" s="91"/>
      <c r="FJ613" s="91"/>
      <c r="FK613" s="91"/>
      <c r="FL613" s="91"/>
      <c r="FM613" s="91"/>
      <c r="FN613" s="91"/>
      <c r="FO613" s="91"/>
      <c r="FP613" s="91"/>
      <c r="FQ613" s="91"/>
      <c r="FR613" s="91"/>
      <c r="FS613" s="91"/>
      <c r="FT613" s="91"/>
      <c r="FU613" s="91"/>
      <c r="FV613" s="91"/>
      <c r="FW613" s="91"/>
      <c r="FX613" s="91"/>
      <c r="FY613" s="91"/>
      <c r="FZ613" s="91"/>
      <c r="GA613" s="91"/>
      <c r="GB613" s="91"/>
      <c r="GC613" s="91"/>
      <c r="GD613" s="91"/>
      <c r="GE613" s="91"/>
      <c r="GF613" s="91"/>
      <c r="GG613" s="91"/>
      <c r="GH613" s="91"/>
      <c r="GI613" s="91"/>
      <c r="GJ613" s="91"/>
      <c r="GK613" s="91"/>
      <c r="GL613" s="91"/>
      <c r="GM613" s="91"/>
      <c r="GN613" s="91"/>
      <c r="GO613" s="91"/>
      <c r="GP613" s="91"/>
      <c r="GQ613" s="91"/>
      <c r="GR613" s="91"/>
      <c r="GS613" s="91"/>
      <c r="GT613" s="91"/>
      <c r="GU613" s="91"/>
      <c r="GV613" s="91"/>
      <c r="GW613" s="91"/>
      <c r="GX613" s="91"/>
      <c r="GY613" s="91"/>
      <c r="GZ613" s="91"/>
      <c r="HA613" s="91"/>
      <c r="HB613" s="91"/>
      <c r="HC613" s="91"/>
      <c r="HD613" s="91"/>
      <c r="HE613" s="91"/>
      <c r="HF613" s="91"/>
      <c r="HG613" s="91"/>
      <c r="HH613" s="91"/>
      <c r="HI613" s="91"/>
      <c r="HJ613" s="91"/>
      <c r="HK613" s="91"/>
      <c r="HL613" s="91"/>
      <c r="HM613" s="91"/>
      <c r="HN613" s="91"/>
      <c r="HO613" s="91"/>
      <c r="HP613" s="91"/>
      <c r="HQ613" s="91"/>
      <c r="HR613" s="91"/>
      <c r="HS613" s="91"/>
      <c r="HT613" s="91"/>
      <c r="HU613" s="91"/>
      <c r="HV613" s="91"/>
      <c r="HW613" s="91"/>
      <c r="HX613" s="91"/>
    </row>
    <row r="614" spans="1:232" s="72" customFormat="1" ht="45" x14ac:dyDescent="0.2">
      <c r="A614" s="186">
        <v>5450</v>
      </c>
      <c r="B614" s="90"/>
      <c r="C614" s="92" t="s">
        <v>94</v>
      </c>
      <c r="D614" s="29" t="s">
        <v>12</v>
      </c>
      <c r="E614" s="100">
        <v>7.34</v>
      </c>
      <c r="F614" s="164"/>
      <c r="G614" s="32">
        <f t="shared" si="42"/>
        <v>0</v>
      </c>
      <c r="H614" s="91"/>
      <c r="I614" s="91"/>
      <c r="J614" s="91"/>
      <c r="K614" s="91"/>
      <c r="L614" s="91"/>
      <c r="M614" s="91"/>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c r="AP614" s="91"/>
      <c r="AQ614" s="91"/>
      <c r="AR614" s="91"/>
      <c r="AS614" s="91"/>
      <c r="AT614" s="91"/>
      <c r="AU614" s="91"/>
      <c r="AV614" s="91"/>
      <c r="AW614" s="91"/>
      <c r="AX614" s="91"/>
      <c r="AY614" s="91"/>
      <c r="AZ614" s="91"/>
      <c r="BA614" s="91"/>
      <c r="BB614" s="91"/>
      <c r="BC614" s="91"/>
      <c r="BD614" s="91"/>
      <c r="BE614" s="91"/>
      <c r="BF614" s="91"/>
      <c r="BG614" s="91"/>
      <c r="BH614" s="91"/>
      <c r="BI614" s="91"/>
      <c r="BJ614" s="91"/>
      <c r="BK614" s="91"/>
      <c r="BL614" s="91"/>
      <c r="BM614" s="91"/>
      <c r="BN614" s="91"/>
      <c r="BO614" s="91"/>
      <c r="BP614" s="91"/>
      <c r="BQ614" s="91"/>
      <c r="BR614" s="91"/>
      <c r="BS614" s="91"/>
      <c r="BT614" s="91"/>
      <c r="BU614" s="91"/>
      <c r="BV614" s="91"/>
      <c r="BW614" s="91"/>
      <c r="BX614" s="91"/>
      <c r="BY614" s="91"/>
      <c r="BZ614" s="91"/>
      <c r="CA614" s="91"/>
      <c r="CB614" s="91"/>
      <c r="CC614" s="91"/>
      <c r="CD614" s="91"/>
      <c r="CE614" s="91"/>
      <c r="CF614" s="91"/>
      <c r="CG614" s="91"/>
      <c r="CH614" s="91"/>
      <c r="CI614" s="91"/>
      <c r="CJ614" s="91"/>
      <c r="CK614" s="91"/>
      <c r="CL614" s="91"/>
      <c r="CM614" s="91"/>
      <c r="CN614" s="91"/>
      <c r="CO614" s="91"/>
      <c r="CP614" s="91"/>
      <c r="CQ614" s="91"/>
      <c r="CR614" s="91"/>
      <c r="CS614" s="91"/>
      <c r="CT614" s="91"/>
      <c r="CU614" s="91"/>
      <c r="CV614" s="91"/>
      <c r="CW614" s="91"/>
      <c r="CX614" s="91"/>
      <c r="CY614" s="91"/>
      <c r="CZ614" s="91"/>
      <c r="DA614" s="91"/>
      <c r="DB614" s="91"/>
      <c r="DC614" s="91"/>
      <c r="DD614" s="91"/>
      <c r="DE614" s="91"/>
      <c r="DF614" s="91"/>
      <c r="DG614" s="91"/>
      <c r="DH614" s="91"/>
      <c r="DI614" s="91"/>
      <c r="DJ614" s="91"/>
      <c r="DK614" s="91"/>
      <c r="DL614" s="91"/>
      <c r="DM614" s="91"/>
      <c r="DN614" s="91"/>
      <c r="DO614" s="91"/>
      <c r="DP614" s="91"/>
      <c r="DQ614" s="91"/>
      <c r="DR614" s="91"/>
      <c r="DS614" s="91"/>
      <c r="DT614" s="91"/>
      <c r="DU614" s="91"/>
      <c r="DV614" s="91"/>
      <c r="DW614" s="91"/>
      <c r="DX614" s="91"/>
      <c r="DY614" s="91"/>
      <c r="DZ614" s="91"/>
      <c r="EA614" s="91"/>
      <c r="EB614" s="91"/>
      <c r="EC614" s="91"/>
      <c r="ED614" s="91"/>
      <c r="EE614" s="91"/>
      <c r="EF614" s="91"/>
      <c r="EG614" s="91"/>
      <c r="EH614" s="91"/>
      <c r="EI614" s="91"/>
      <c r="EJ614" s="91"/>
      <c r="EK614" s="91"/>
      <c r="EL614" s="91"/>
      <c r="EM614" s="91"/>
      <c r="EN614" s="91"/>
      <c r="EO614" s="91"/>
      <c r="EP614" s="91"/>
      <c r="EQ614" s="91"/>
      <c r="ER614" s="91"/>
      <c r="ES614" s="91"/>
      <c r="ET614" s="91"/>
      <c r="EU614" s="91"/>
      <c r="EV614" s="91"/>
      <c r="EW614" s="91"/>
      <c r="EX614" s="91"/>
      <c r="EY614" s="91"/>
      <c r="EZ614" s="91"/>
      <c r="FA614" s="91"/>
      <c r="FB614" s="91"/>
      <c r="FC614" s="91"/>
      <c r="FD614" s="91"/>
      <c r="FE614" s="91"/>
      <c r="FF614" s="91"/>
      <c r="FG614" s="91"/>
      <c r="FH614" s="91"/>
      <c r="FI614" s="91"/>
      <c r="FJ614" s="91"/>
      <c r="FK614" s="91"/>
      <c r="FL614" s="91"/>
      <c r="FM614" s="91"/>
      <c r="FN614" s="91"/>
      <c r="FO614" s="91"/>
      <c r="FP614" s="91"/>
      <c r="FQ614" s="91"/>
      <c r="FR614" s="91"/>
      <c r="FS614" s="91"/>
      <c r="FT614" s="91"/>
      <c r="FU614" s="91"/>
      <c r="FV614" s="91"/>
      <c r="FW614" s="91"/>
      <c r="FX614" s="91"/>
      <c r="FY614" s="91"/>
      <c r="FZ614" s="91"/>
      <c r="GA614" s="91"/>
      <c r="GB614" s="91"/>
      <c r="GC614" s="91"/>
      <c r="GD614" s="91"/>
      <c r="GE614" s="91"/>
      <c r="GF614" s="91"/>
      <c r="GG614" s="91"/>
      <c r="GH614" s="91"/>
      <c r="GI614" s="91"/>
      <c r="GJ614" s="91"/>
      <c r="GK614" s="91"/>
      <c r="GL614" s="91"/>
      <c r="GM614" s="91"/>
      <c r="GN614" s="91"/>
      <c r="GO614" s="91"/>
      <c r="GP614" s="91"/>
      <c r="GQ614" s="91"/>
      <c r="GR614" s="91"/>
      <c r="GS614" s="91"/>
      <c r="GT614" s="91"/>
      <c r="GU614" s="91"/>
      <c r="GV614" s="91"/>
      <c r="GW614" s="91"/>
      <c r="GX614" s="91"/>
      <c r="GY614" s="91"/>
      <c r="GZ614" s="91"/>
      <c r="HA614" s="91"/>
      <c r="HB614" s="91"/>
      <c r="HC614" s="91"/>
      <c r="HD614" s="91"/>
      <c r="HE614" s="91"/>
      <c r="HF614" s="91"/>
      <c r="HG614" s="91"/>
      <c r="HH614" s="91"/>
      <c r="HI614" s="91"/>
      <c r="HJ614" s="91"/>
      <c r="HK614" s="91"/>
      <c r="HL614" s="91"/>
      <c r="HM614" s="91"/>
      <c r="HN614" s="91"/>
      <c r="HO614" s="91"/>
      <c r="HP614" s="91"/>
      <c r="HQ614" s="91"/>
      <c r="HR614" s="91"/>
      <c r="HS614" s="91"/>
      <c r="HT614" s="91"/>
      <c r="HU614" s="91"/>
      <c r="HV614" s="91"/>
      <c r="HW614" s="91"/>
      <c r="HX614" s="91"/>
    </row>
    <row r="615" spans="1:232" s="79" customFormat="1" ht="11.25" x14ac:dyDescent="0.2">
      <c r="A615" s="94"/>
      <c r="B615" s="94"/>
      <c r="C615" s="102" t="s">
        <v>21</v>
      </c>
      <c r="D615" s="103"/>
      <c r="E615" s="97"/>
      <c r="F615" s="98"/>
      <c r="G615" s="98">
        <f>SUM(G616:G620)</f>
        <v>0</v>
      </c>
    </row>
    <row r="616" spans="1:232" s="72" customFormat="1" ht="67.5" x14ac:dyDescent="0.2">
      <c r="A616" s="186">
        <v>5460</v>
      </c>
      <c r="B616" s="90"/>
      <c r="C616" s="92" t="s">
        <v>331</v>
      </c>
      <c r="D616" s="29" t="s">
        <v>12</v>
      </c>
      <c r="E616" s="100">
        <v>370</v>
      </c>
      <c r="F616" s="157"/>
      <c r="G616" s="32">
        <f t="shared" ref="G616:G619" si="43">ROUND(F616*E616,2)</f>
        <v>0</v>
      </c>
      <c r="H616" s="91"/>
      <c r="I616" s="91"/>
      <c r="J616" s="91"/>
      <c r="K616" s="91"/>
      <c r="L616" s="91"/>
      <c r="M616" s="91"/>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N616" s="91"/>
      <c r="AO616" s="91"/>
      <c r="AP616" s="91"/>
      <c r="AQ616" s="91"/>
      <c r="AR616" s="91"/>
      <c r="AS616" s="91"/>
      <c r="AT616" s="91"/>
      <c r="AU616" s="91"/>
      <c r="AV616" s="91"/>
      <c r="AW616" s="91"/>
      <c r="AX616" s="91"/>
      <c r="AY616" s="91"/>
      <c r="AZ616" s="91"/>
      <c r="BA616" s="91"/>
      <c r="BB616" s="91"/>
      <c r="BC616" s="91"/>
      <c r="BD616" s="91"/>
      <c r="BE616" s="91"/>
      <c r="BF616" s="91"/>
      <c r="BG616" s="91"/>
      <c r="BH616" s="91"/>
      <c r="BI616" s="91"/>
      <c r="BJ616" s="91"/>
      <c r="BK616" s="91"/>
      <c r="BL616" s="91"/>
      <c r="BM616" s="91"/>
      <c r="BN616" s="91"/>
      <c r="BO616" s="91"/>
      <c r="BP616" s="91"/>
      <c r="BQ616" s="91"/>
      <c r="BR616" s="91"/>
      <c r="BS616" s="91"/>
      <c r="BT616" s="91"/>
      <c r="BU616" s="91"/>
      <c r="BV616" s="91"/>
      <c r="BW616" s="91"/>
      <c r="BX616" s="91"/>
      <c r="BY616" s="91"/>
      <c r="BZ616" s="91"/>
      <c r="CA616" s="91"/>
      <c r="CB616" s="91"/>
      <c r="CC616" s="91"/>
      <c r="CD616" s="91"/>
      <c r="CE616" s="91"/>
      <c r="CF616" s="91"/>
      <c r="CG616" s="91"/>
      <c r="CH616" s="91"/>
      <c r="CI616" s="91"/>
      <c r="CJ616" s="91"/>
      <c r="CK616" s="91"/>
      <c r="CL616" s="91"/>
      <c r="CM616" s="91"/>
      <c r="CN616" s="91"/>
      <c r="CO616" s="91"/>
      <c r="CP616" s="91"/>
      <c r="CQ616" s="91"/>
      <c r="CR616" s="91"/>
      <c r="CS616" s="91"/>
      <c r="CT616" s="91"/>
      <c r="CU616" s="91"/>
      <c r="CV616" s="91"/>
      <c r="CW616" s="91"/>
      <c r="CX616" s="91"/>
      <c r="CY616" s="91"/>
      <c r="CZ616" s="91"/>
      <c r="DA616" s="91"/>
      <c r="DB616" s="91"/>
      <c r="DC616" s="91"/>
      <c r="DD616" s="91"/>
      <c r="DE616" s="91"/>
      <c r="DF616" s="91"/>
      <c r="DG616" s="91"/>
      <c r="DH616" s="91"/>
      <c r="DI616" s="91"/>
      <c r="DJ616" s="91"/>
      <c r="DK616" s="91"/>
      <c r="DL616" s="91"/>
      <c r="DM616" s="91"/>
      <c r="DN616" s="91"/>
      <c r="DO616" s="91"/>
      <c r="DP616" s="91"/>
      <c r="DQ616" s="91"/>
      <c r="DR616" s="91"/>
      <c r="DS616" s="91"/>
      <c r="DT616" s="91"/>
      <c r="DU616" s="91"/>
      <c r="DV616" s="91"/>
      <c r="DW616" s="91"/>
      <c r="DX616" s="91"/>
      <c r="DY616" s="91"/>
      <c r="DZ616" s="91"/>
      <c r="EA616" s="91"/>
      <c r="EB616" s="91"/>
      <c r="EC616" s="91"/>
      <c r="ED616" s="91"/>
      <c r="EE616" s="91"/>
      <c r="EF616" s="91"/>
      <c r="EG616" s="91"/>
      <c r="EH616" s="91"/>
      <c r="EI616" s="91"/>
      <c r="EJ616" s="91"/>
      <c r="EK616" s="91"/>
      <c r="EL616" s="91"/>
      <c r="EM616" s="91"/>
      <c r="EN616" s="91"/>
      <c r="EO616" s="91"/>
      <c r="EP616" s="91"/>
      <c r="EQ616" s="91"/>
      <c r="ER616" s="91"/>
      <c r="ES616" s="91"/>
      <c r="ET616" s="91"/>
      <c r="EU616" s="91"/>
      <c r="EV616" s="91"/>
      <c r="EW616" s="91"/>
      <c r="EX616" s="91"/>
      <c r="EY616" s="91"/>
      <c r="EZ616" s="91"/>
      <c r="FA616" s="91"/>
      <c r="FB616" s="91"/>
      <c r="FC616" s="91"/>
      <c r="FD616" s="91"/>
      <c r="FE616" s="91"/>
      <c r="FF616" s="91"/>
      <c r="FG616" s="91"/>
      <c r="FH616" s="91"/>
      <c r="FI616" s="91"/>
      <c r="FJ616" s="91"/>
      <c r="FK616" s="91"/>
      <c r="FL616" s="91"/>
      <c r="FM616" s="91"/>
      <c r="FN616" s="91"/>
      <c r="FO616" s="91"/>
      <c r="FP616" s="91"/>
      <c r="FQ616" s="91"/>
      <c r="FR616" s="91"/>
      <c r="FS616" s="91"/>
      <c r="FT616" s="91"/>
      <c r="FU616" s="91"/>
      <c r="FV616" s="91"/>
      <c r="FW616" s="91"/>
      <c r="FX616" s="91"/>
      <c r="FY616" s="91"/>
      <c r="FZ616" s="91"/>
      <c r="GA616" s="91"/>
      <c r="GB616" s="91"/>
      <c r="GC616" s="91"/>
      <c r="GD616" s="91"/>
      <c r="GE616" s="91"/>
      <c r="GF616" s="91"/>
      <c r="GG616" s="91"/>
      <c r="GH616" s="91"/>
      <c r="GI616" s="91"/>
      <c r="GJ616" s="91"/>
      <c r="GK616" s="91"/>
      <c r="GL616" s="91"/>
      <c r="GM616" s="91"/>
      <c r="GN616" s="91"/>
      <c r="GO616" s="91"/>
      <c r="GP616" s="91"/>
      <c r="GQ616" s="91"/>
      <c r="GR616" s="91"/>
      <c r="GS616" s="91"/>
      <c r="GT616" s="91"/>
      <c r="GU616" s="91"/>
      <c r="GV616" s="91"/>
      <c r="GW616" s="91"/>
      <c r="GX616" s="91"/>
      <c r="GY616" s="91"/>
      <c r="GZ616" s="91"/>
      <c r="HA616" s="91"/>
      <c r="HB616" s="91"/>
      <c r="HC616" s="91"/>
      <c r="HD616" s="91"/>
      <c r="HE616" s="91"/>
      <c r="HF616" s="91"/>
      <c r="HG616" s="91"/>
      <c r="HH616" s="91"/>
      <c r="HI616" s="91"/>
      <c r="HJ616" s="91"/>
      <c r="HK616" s="91"/>
      <c r="HL616" s="91"/>
      <c r="HM616" s="91"/>
      <c r="HN616" s="91"/>
      <c r="HO616" s="91"/>
      <c r="HP616" s="91"/>
      <c r="HQ616" s="91"/>
      <c r="HR616" s="91"/>
      <c r="HS616" s="91"/>
      <c r="HT616" s="91"/>
      <c r="HU616" s="91"/>
      <c r="HV616" s="91"/>
      <c r="HW616" s="91"/>
      <c r="HX616" s="91"/>
    </row>
    <row r="617" spans="1:232" s="72" customFormat="1" ht="45" x14ac:dyDescent="0.2">
      <c r="A617" s="186">
        <v>5470</v>
      </c>
      <c r="B617" s="90"/>
      <c r="C617" s="92" t="s">
        <v>195</v>
      </c>
      <c r="D617" s="29" t="s">
        <v>12</v>
      </c>
      <c r="E617" s="100">
        <v>1126</v>
      </c>
      <c r="F617" s="157"/>
      <c r="G617" s="32">
        <f t="shared" si="43"/>
        <v>0</v>
      </c>
      <c r="H617" s="73"/>
      <c r="I617" s="73"/>
      <c r="J617" s="73"/>
      <c r="K617" s="73"/>
      <c r="L617" s="73"/>
      <c r="M617" s="73"/>
      <c r="N617" s="73"/>
      <c r="O617" s="73"/>
      <c r="P617" s="73"/>
      <c r="Q617" s="73"/>
      <c r="R617" s="73"/>
      <c r="S617" s="73"/>
      <c r="T617" s="73"/>
      <c r="U617" s="73"/>
      <c r="V617" s="73"/>
      <c r="W617" s="73"/>
      <c r="X617" s="73"/>
      <c r="Y617" s="73"/>
      <c r="Z617" s="73"/>
      <c r="AA617" s="73"/>
      <c r="AB617" s="73"/>
      <c r="AC617" s="73"/>
      <c r="AD617" s="73"/>
      <c r="AE617" s="73"/>
      <c r="AF617" s="73"/>
      <c r="AG617" s="73"/>
      <c r="AH617" s="73"/>
      <c r="AI617" s="73"/>
      <c r="AJ617" s="73"/>
      <c r="AK617" s="73"/>
      <c r="AL617" s="73"/>
      <c r="AM617" s="73"/>
      <c r="AN617" s="73"/>
      <c r="AO617" s="73"/>
      <c r="AP617" s="73"/>
      <c r="AQ617" s="73"/>
      <c r="AR617" s="73"/>
      <c r="AS617" s="73"/>
      <c r="AT617" s="73"/>
      <c r="AU617" s="73"/>
      <c r="AV617" s="73"/>
      <c r="AW617" s="73"/>
      <c r="AX617" s="73"/>
      <c r="AY617" s="73"/>
      <c r="AZ617" s="73"/>
      <c r="BA617" s="73"/>
      <c r="BB617" s="73"/>
      <c r="BC617" s="73"/>
      <c r="BD617" s="73"/>
      <c r="BE617" s="73"/>
      <c r="BF617" s="73"/>
      <c r="BG617" s="73"/>
      <c r="BH617" s="73"/>
      <c r="BI617" s="73"/>
      <c r="BJ617" s="73"/>
      <c r="BK617" s="73"/>
      <c r="BL617" s="73"/>
      <c r="BM617" s="73"/>
      <c r="BN617" s="73"/>
      <c r="BO617" s="73"/>
      <c r="BP617" s="73"/>
      <c r="BQ617" s="73"/>
      <c r="BR617" s="73"/>
      <c r="BS617" s="73"/>
      <c r="BT617" s="73"/>
      <c r="BU617" s="73"/>
      <c r="BV617" s="73"/>
      <c r="BW617" s="73"/>
      <c r="BX617" s="73"/>
      <c r="BY617" s="73"/>
      <c r="BZ617" s="73"/>
      <c r="CA617" s="73"/>
      <c r="CB617" s="73"/>
      <c r="CC617" s="73"/>
      <c r="CD617" s="73"/>
      <c r="CE617" s="73"/>
      <c r="CF617" s="73"/>
      <c r="CG617" s="73"/>
      <c r="CH617" s="73"/>
      <c r="CI617" s="73"/>
      <c r="CJ617" s="73"/>
      <c r="CK617" s="73"/>
      <c r="CL617" s="73"/>
      <c r="CM617" s="73"/>
      <c r="CN617" s="73"/>
      <c r="CO617" s="73"/>
      <c r="CP617" s="73"/>
      <c r="CQ617" s="73"/>
      <c r="CR617" s="73"/>
      <c r="CS617" s="73"/>
      <c r="CT617" s="73"/>
      <c r="CU617" s="73"/>
      <c r="CV617" s="73"/>
      <c r="CW617" s="73"/>
      <c r="CX617" s="73"/>
      <c r="CY617" s="73"/>
      <c r="CZ617" s="73"/>
      <c r="DA617" s="73"/>
      <c r="DB617" s="73"/>
      <c r="DC617" s="73"/>
      <c r="DD617" s="73"/>
      <c r="DE617" s="73"/>
      <c r="DF617" s="73"/>
      <c r="DG617" s="73"/>
      <c r="DH617" s="73"/>
      <c r="DI617" s="73"/>
      <c r="DJ617" s="73"/>
      <c r="DK617" s="73"/>
      <c r="DL617" s="73"/>
      <c r="DM617" s="73"/>
      <c r="DN617" s="73"/>
      <c r="DO617" s="73"/>
      <c r="DP617" s="73"/>
      <c r="DQ617" s="73"/>
      <c r="DR617" s="73"/>
      <c r="DS617" s="73"/>
      <c r="DT617" s="73"/>
      <c r="DU617" s="73"/>
      <c r="DV617" s="73"/>
      <c r="DW617" s="73"/>
      <c r="DX617" s="73"/>
      <c r="DY617" s="73"/>
      <c r="DZ617" s="73"/>
      <c r="EA617" s="73"/>
      <c r="EB617" s="73"/>
      <c r="EC617" s="73"/>
      <c r="ED617" s="73"/>
      <c r="EE617" s="73"/>
      <c r="EF617" s="73"/>
      <c r="EG617" s="73"/>
      <c r="EH617" s="73"/>
      <c r="EI617" s="73"/>
      <c r="EJ617" s="73"/>
      <c r="EK617" s="73"/>
      <c r="EL617" s="73"/>
      <c r="EM617" s="73"/>
      <c r="EN617" s="73"/>
      <c r="EO617" s="73"/>
      <c r="EP617" s="73"/>
      <c r="EQ617" s="73"/>
      <c r="ER617" s="73"/>
      <c r="ES617" s="73"/>
      <c r="ET617" s="73"/>
      <c r="EU617" s="73"/>
      <c r="EV617" s="73"/>
      <c r="EW617" s="73"/>
      <c r="EX617" s="73"/>
      <c r="EY617" s="73"/>
      <c r="EZ617" s="73"/>
      <c r="FA617" s="73"/>
      <c r="FB617" s="73"/>
      <c r="FC617" s="73"/>
      <c r="FD617" s="73"/>
      <c r="FE617" s="73"/>
      <c r="FF617" s="73"/>
      <c r="FG617" s="73"/>
      <c r="FH617" s="73"/>
      <c r="FI617" s="73"/>
      <c r="FJ617" s="73"/>
      <c r="FK617" s="73"/>
      <c r="FL617" s="73"/>
      <c r="FM617" s="73"/>
      <c r="FN617" s="73"/>
      <c r="FO617" s="73"/>
      <c r="FP617" s="73"/>
      <c r="FQ617" s="73"/>
      <c r="FR617" s="73"/>
      <c r="FS617" s="73"/>
      <c r="FT617" s="73"/>
      <c r="FU617" s="73"/>
      <c r="FV617" s="73"/>
      <c r="FW617" s="73"/>
      <c r="FX617" s="73"/>
      <c r="FY617" s="73"/>
      <c r="FZ617" s="73"/>
      <c r="GA617" s="73"/>
      <c r="GB617" s="73"/>
      <c r="GC617" s="73"/>
      <c r="GD617" s="73"/>
      <c r="GE617" s="73"/>
      <c r="GF617" s="73"/>
      <c r="GG617" s="73"/>
      <c r="GH617" s="73"/>
      <c r="GI617" s="73"/>
      <c r="GJ617" s="73"/>
      <c r="GK617" s="73"/>
      <c r="GL617" s="73"/>
      <c r="GM617" s="73"/>
      <c r="GN617" s="73"/>
      <c r="GO617" s="73"/>
      <c r="GP617" s="73"/>
      <c r="GQ617" s="73"/>
      <c r="GR617" s="73"/>
      <c r="GS617" s="73"/>
      <c r="GT617" s="73"/>
      <c r="GU617" s="73"/>
      <c r="GV617" s="73"/>
      <c r="GW617" s="73"/>
      <c r="GX617" s="73"/>
      <c r="GY617" s="73"/>
      <c r="GZ617" s="73"/>
      <c r="HA617" s="73"/>
      <c r="HB617" s="73"/>
      <c r="HC617" s="73"/>
      <c r="HD617" s="73"/>
      <c r="HE617" s="73"/>
      <c r="HF617" s="73"/>
      <c r="HG617" s="73"/>
      <c r="HH617" s="73"/>
      <c r="HI617" s="73"/>
      <c r="HJ617" s="73"/>
      <c r="HK617" s="73"/>
      <c r="HL617" s="73"/>
      <c r="HM617" s="73"/>
      <c r="HN617" s="73"/>
      <c r="HO617" s="73"/>
      <c r="HP617" s="73"/>
      <c r="HQ617" s="73"/>
      <c r="HR617" s="73"/>
      <c r="HS617" s="73"/>
      <c r="HT617" s="73"/>
      <c r="HU617" s="73"/>
      <c r="HV617" s="73"/>
      <c r="HW617" s="73"/>
      <c r="HX617" s="73"/>
    </row>
    <row r="618" spans="1:232" s="72" customFormat="1" ht="45" x14ac:dyDescent="0.2">
      <c r="A618" s="186">
        <v>5480</v>
      </c>
      <c r="B618" s="90"/>
      <c r="C618" s="92" t="s">
        <v>208</v>
      </c>
      <c r="D618" s="29" t="s">
        <v>12</v>
      </c>
      <c r="E618" s="100">
        <v>44.16</v>
      </c>
      <c r="F618" s="157"/>
      <c r="G618" s="32">
        <f t="shared" si="43"/>
        <v>0</v>
      </c>
      <c r="H618" s="73"/>
      <c r="I618" s="73"/>
      <c r="J618" s="73"/>
      <c r="K618" s="73"/>
      <c r="L618" s="73"/>
      <c r="M618" s="73"/>
      <c r="N618" s="73"/>
      <c r="O618" s="73"/>
      <c r="P618" s="73"/>
      <c r="Q618" s="73"/>
      <c r="R618" s="73"/>
      <c r="S618" s="73"/>
      <c r="T618" s="73"/>
      <c r="U618" s="73"/>
      <c r="V618" s="73"/>
      <c r="W618" s="73"/>
      <c r="X618" s="73"/>
      <c r="Y618" s="73"/>
      <c r="Z618" s="73"/>
      <c r="AA618" s="73"/>
      <c r="AB618" s="73"/>
      <c r="AC618" s="73"/>
      <c r="AD618" s="73"/>
      <c r="AE618" s="73"/>
      <c r="AF618" s="73"/>
      <c r="AG618" s="73"/>
      <c r="AH618" s="73"/>
      <c r="AI618" s="73"/>
      <c r="AJ618" s="73"/>
      <c r="AK618" s="73"/>
      <c r="AL618" s="73"/>
      <c r="AM618" s="73"/>
      <c r="AN618" s="73"/>
      <c r="AO618" s="73"/>
      <c r="AP618" s="73"/>
      <c r="AQ618" s="73"/>
      <c r="AR618" s="73"/>
      <c r="AS618" s="73"/>
      <c r="AT618" s="73"/>
      <c r="AU618" s="73"/>
      <c r="AV618" s="73"/>
      <c r="AW618" s="73"/>
      <c r="AX618" s="73"/>
      <c r="AY618" s="73"/>
      <c r="AZ618" s="73"/>
      <c r="BA618" s="73"/>
      <c r="BB618" s="73"/>
      <c r="BC618" s="73"/>
      <c r="BD618" s="73"/>
      <c r="BE618" s="73"/>
      <c r="BF618" s="73"/>
      <c r="BG618" s="73"/>
      <c r="BH618" s="73"/>
      <c r="BI618" s="73"/>
      <c r="BJ618" s="73"/>
      <c r="BK618" s="73"/>
      <c r="BL618" s="73"/>
      <c r="BM618" s="73"/>
      <c r="BN618" s="73"/>
      <c r="BO618" s="73"/>
      <c r="BP618" s="73"/>
      <c r="BQ618" s="73"/>
      <c r="BR618" s="73"/>
      <c r="BS618" s="73"/>
      <c r="BT618" s="73"/>
      <c r="BU618" s="73"/>
      <c r="BV618" s="73"/>
      <c r="BW618" s="73"/>
      <c r="BX618" s="73"/>
      <c r="BY618" s="73"/>
      <c r="BZ618" s="73"/>
      <c r="CA618" s="73"/>
      <c r="CB618" s="73"/>
      <c r="CC618" s="73"/>
      <c r="CD618" s="73"/>
      <c r="CE618" s="73"/>
      <c r="CF618" s="73"/>
      <c r="CG618" s="73"/>
      <c r="CH618" s="73"/>
      <c r="CI618" s="73"/>
      <c r="CJ618" s="73"/>
      <c r="CK618" s="73"/>
      <c r="CL618" s="73"/>
      <c r="CM618" s="73"/>
      <c r="CN618" s="73"/>
      <c r="CO618" s="73"/>
      <c r="CP618" s="73"/>
      <c r="CQ618" s="73"/>
      <c r="CR618" s="73"/>
      <c r="CS618" s="73"/>
      <c r="CT618" s="73"/>
      <c r="CU618" s="73"/>
      <c r="CV618" s="73"/>
      <c r="CW618" s="73"/>
      <c r="CX618" s="73"/>
      <c r="CY618" s="73"/>
      <c r="CZ618" s="73"/>
      <c r="DA618" s="73"/>
      <c r="DB618" s="73"/>
      <c r="DC618" s="73"/>
      <c r="DD618" s="73"/>
      <c r="DE618" s="73"/>
      <c r="DF618" s="73"/>
      <c r="DG618" s="73"/>
      <c r="DH618" s="73"/>
      <c r="DI618" s="73"/>
      <c r="DJ618" s="73"/>
      <c r="DK618" s="73"/>
      <c r="DL618" s="73"/>
      <c r="DM618" s="73"/>
      <c r="DN618" s="73"/>
      <c r="DO618" s="73"/>
      <c r="DP618" s="73"/>
      <c r="DQ618" s="73"/>
      <c r="DR618" s="73"/>
      <c r="DS618" s="73"/>
      <c r="DT618" s="73"/>
      <c r="DU618" s="73"/>
      <c r="DV618" s="73"/>
      <c r="DW618" s="73"/>
      <c r="DX618" s="73"/>
      <c r="DY618" s="73"/>
      <c r="DZ618" s="73"/>
      <c r="EA618" s="73"/>
      <c r="EB618" s="73"/>
      <c r="EC618" s="73"/>
      <c r="ED618" s="73"/>
      <c r="EE618" s="73"/>
      <c r="EF618" s="73"/>
      <c r="EG618" s="73"/>
      <c r="EH618" s="73"/>
      <c r="EI618" s="73"/>
      <c r="EJ618" s="73"/>
      <c r="EK618" s="73"/>
      <c r="EL618" s="73"/>
      <c r="EM618" s="73"/>
      <c r="EN618" s="73"/>
      <c r="EO618" s="73"/>
      <c r="EP618" s="73"/>
      <c r="EQ618" s="73"/>
      <c r="ER618" s="73"/>
      <c r="ES618" s="73"/>
      <c r="ET618" s="73"/>
      <c r="EU618" s="73"/>
      <c r="EV618" s="73"/>
      <c r="EW618" s="73"/>
      <c r="EX618" s="73"/>
      <c r="EY618" s="73"/>
      <c r="EZ618" s="73"/>
      <c r="FA618" s="73"/>
      <c r="FB618" s="73"/>
      <c r="FC618" s="73"/>
      <c r="FD618" s="73"/>
      <c r="FE618" s="73"/>
      <c r="FF618" s="73"/>
      <c r="FG618" s="73"/>
      <c r="FH618" s="73"/>
      <c r="FI618" s="73"/>
      <c r="FJ618" s="73"/>
      <c r="FK618" s="73"/>
      <c r="FL618" s="73"/>
      <c r="FM618" s="73"/>
      <c r="FN618" s="73"/>
      <c r="FO618" s="73"/>
      <c r="FP618" s="73"/>
      <c r="FQ618" s="73"/>
      <c r="FR618" s="73"/>
      <c r="FS618" s="73"/>
      <c r="FT618" s="73"/>
      <c r="FU618" s="73"/>
      <c r="FV618" s="73"/>
      <c r="FW618" s="73"/>
      <c r="FX618" s="73"/>
      <c r="FY618" s="73"/>
      <c r="FZ618" s="73"/>
      <c r="GA618" s="73"/>
      <c r="GB618" s="73"/>
      <c r="GC618" s="73"/>
      <c r="GD618" s="73"/>
      <c r="GE618" s="73"/>
      <c r="GF618" s="73"/>
      <c r="GG618" s="73"/>
      <c r="GH618" s="73"/>
      <c r="GI618" s="73"/>
      <c r="GJ618" s="73"/>
      <c r="GK618" s="73"/>
      <c r="GL618" s="73"/>
      <c r="GM618" s="73"/>
      <c r="GN618" s="73"/>
      <c r="GO618" s="73"/>
      <c r="GP618" s="73"/>
      <c r="GQ618" s="73"/>
      <c r="GR618" s="73"/>
      <c r="GS618" s="73"/>
      <c r="GT618" s="73"/>
      <c r="GU618" s="73"/>
      <c r="GV618" s="73"/>
      <c r="GW618" s="73"/>
      <c r="GX618" s="73"/>
      <c r="GY618" s="73"/>
      <c r="GZ618" s="73"/>
      <c r="HA618" s="73"/>
      <c r="HB618" s="73"/>
      <c r="HC618" s="73"/>
      <c r="HD618" s="73"/>
      <c r="HE618" s="73"/>
      <c r="HF618" s="73"/>
      <c r="HG618" s="73"/>
      <c r="HH618" s="73"/>
      <c r="HI618" s="73"/>
      <c r="HJ618" s="73"/>
      <c r="HK618" s="73"/>
      <c r="HL618" s="73"/>
      <c r="HM618" s="73"/>
      <c r="HN618" s="73"/>
      <c r="HO618" s="73"/>
      <c r="HP618" s="73"/>
      <c r="HQ618" s="73"/>
      <c r="HR618" s="73"/>
      <c r="HS618" s="73"/>
      <c r="HT618" s="73"/>
      <c r="HU618" s="73"/>
      <c r="HV618" s="73"/>
      <c r="HW618" s="73"/>
      <c r="HX618" s="73"/>
    </row>
    <row r="619" spans="1:232" s="72" customFormat="1" ht="45" x14ac:dyDescent="0.2">
      <c r="A619" s="186">
        <v>5490</v>
      </c>
      <c r="B619" s="90"/>
      <c r="C619" s="92" t="s">
        <v>196</v>
      </c>
      <c r="D619" s="29" t="s">
        <v>12</v>
      </c>
      <c r="E619" s="100">
        <v>145.62</v>
      </c>
      <c r="F619" s="157"/>
      <c r="G619" s="32">
        <f t="shared" si="43"/>
        <v>0</v>
      </c>
      <c r="H619" s="73"/>
      <c r="I619" s="73"/>
      <c r="J619" s="73"/>
      <c r="K619" s="73"/>
      <c r="L619" s="73"/>
      <c r="M619" s="73"/>
      <c r="N619" s="73"/>
      <c r="O619" s="73"/>
      <c r="P619" s="73"/>
      <c r="Q619" s="73"/>
      <c r="R619" s="73"/>
      <c r="S619" s="73"/>
      <c r="T619" s="73"/>
      <c r="U619" s="73"/>
      <c r="V619" s="73"/>
      <c r="W619" s="73"/>
      <c r="X619" s="73"/>
      <c r="Y619" s="73"/>
      <c r="Z619" s="73"/>
      <c r="AA619" s="73"/>
      <c r="AB619" s="73"/>
      <c r="AC619" s="73"/>
      <c r="AD619" s="73"/>
      <c r="AE619" s="73"/>
      <c r="AF619" s="73"/>
      <c r="AG619" s="73"/>
      <c r="AH619" s="73"/>
      <c r="AI619" s="73"/>
      <c r="AJ619" s="73"/>
      <c r="AK619" s="73"/>
      <c r="AL619" s="73"/>
      <c r="AM619" s="73"/>
      <c r="AN619" s="73"/>
      <c r="AO619" s="73"/>
      <c r="AP619" s="73"/>
      <c r="AQ619" s="73"/>
      <c r="AR619" s="73"/>
      <c r="AS619" s="73"/>
      <c r="AT619" s="73"/>
      <c r="AU619" s="73"/>
      <c r="AV619" s="73"/>
      <c r="AW619" s="73"/>
      <c r="AX619" s="73"/>
      <c r="AY619" s="73"/>
      <c r="AZ619" s="73"/>
      <c r="BA619" s="73"/>
      <c r="BB619" s="73"/>
      <c r="BC619" s="73"/>
      <c r="BD619" s="73"/>
      <c r="BE619" s="73"/>
      <c r="BF619" s="73"/>
      <c r="BG619" s="73"/>
      <c r="BH619" s="73"/>
      <c r="BI619" s="73"/>
      <c r="BJ619" s="73"/>
      <c r="BK619" s="73"/>
      <c r="BL619" s="73"/>
      <c r="BM619" s="73"/>
      <c r="BN619" s="73"/>
      <c r="BO619" s="73"/>
      <c r="BP619" s="73"/>
      <c r="BQ619" s="73"/>
      <c r="BR619" s="73"/>
      <c r="BS619" s="73"/>
      <c r="BT619" s="73"/>
      <c r="BU619" s="73"/>
      <c r="BV619" s="73"/>
      <c r="BW619" s="73"/>
      <c r="BX619" s="73"/>
      <c r="BY619" s="73"/>
      <c r="BZ619" s="73"/>
      <c r="CA619" s="73"/>
      <c r="CB619" s="73"/>
      <c r="CC619" s="73"/>
      <c r="CD619" s="73"/>
      <c r="CE619" s="73"/>
      <c r="CF619" s="73"/>
      <c r="CG619" s="73"/>
      <c r="CH619" s="73"/>
      <c r="CI619" s="73"/>
      <c r="CJ619" s="73"/>
      <c r="CK619" s="73"/>
      <c r="CL619" s="73"/>
      <c r="CM619" s="73"/>
      <c r="CN619" s="73"/>
      <c r="CO619" s="73"/>
      <c r="CP619" s="73"/>
      <c r="CQ619" s="73"/>
      <c r="CR619" s="73"/>
      <c r="CS619" s="73"/>
      <c r="CT619" s="73"/>
      <c r="CU619" s="73"/>
      <c r="CV619" s="73"/>
      <c r="CW619" s="73"/>
      <c r="CX619" s="73"/>
      <c r="CY619" s="73"/>
      <c r="CZ619" s="73"/>
      <c r="DA619" s="73"/>
      <c r="DB619" s="73"/>
      <c r="DC619" s="73"/>
      <c r="DD619" s="73"/>
      <c r="DE619" s="73"/>
      <c r="DF619" s="73"/>
      <c r="DG619" s="73"/>
      <c r="DH619" s="73"/>
      <c r="DI619" s="73"/>
      <c r="DJ619" s="73"/>
      <c r="DK619" s="73"/>
      <c r="DL619" s="73"/>
      <c r="DM619" s="73"/>
      <c r="DN619" s="73"/>
      <c r="DO619" s="73"/>
      <c r="DP619" s="73"/>
      <c r="DQ619" s="73"/>
      <c r="DR619" s="73"/>
      <c r="DS619" s="73"/>
      <c r="DT619" s="73"/>
      <c r="DU619" s="73"/>
      <c r="DV619" s="73"/>
      <c r="DW619" s="73"/>
      <c r="DX619" s="73"/>
      <c r="DY619" s="73"/>
      <c r="DZ619" s="73"/>
      <c r="EA619" s="73"/>
      <c r="EB619" s="73"/>
      <c r="EC619" s="73"/>
      <c r="ED619" s="73"/>
      <c r="EE619" s="73"/>
      <c r="EF619" s="73"/>
      <c r="EG619" s="73"/>
      <c r="EH619" s="73"/>
      <c r="EI619" s="73"/>
      <c r="EJ619" s="73"/>
      <c r="EK619" s="73"/>
      <c r="EL619" s="73"/>
      <c r="EM619" s="73"/>
      <c r="EN619" s="73"/>
      <c r="EO619" s="73"/>
      <c r="EP619" s="73"/>
      <c r="EQ619" s="73"/>
      <c r="ER619" s="73"/>
      <c r="ES619" s="73"/>
      <c r="ET619" s="73"/>
      <c r="EU619" s="73"/>
      <c r="EV619" s="73"/>
      <c r="EW619" s="73"/>
      <c r="EX619" s="73"/>
      <c r="EY619" s="73"/>
      <c r="EZ619" s="73"/>
      <c r="FA619" s="73"/>
      <c r="FB619" s="73"/>
      <c r="FC619" s="73"/>
      <c r="FD619" s="73"/>
      <c r="FE619" s="73"/>
      <c r="FF619" s="73"/>
      <c r="FG619" s="73"/>
      <c r="FH619" s="73"/>
      <c r="FI619" s="73"/>
      <c r="FJ619" s="73"/>
      <c r="FK619" s="73"/>
      <c r="FL619" s="73"/>
      <c r="FM619" s="73"/>
      <c r="FN619" s="73"/>
      <c r="FO619" s="73"/>
      <c r="FP619" s="73"/>
      <c r="FQ619" s="73"/>
      <c r="FR619" s="73"/>
      <c r="FS619" s="73"/>
      <c r="FT619" s="73"/>
      <c r="FU619" s="73"/>
      <c r="FV619" s="73"/>
      <c r="FW619" s="73"/>
      <c r="FX619" s="73"/>
      <c r="FY619" s="73"/>
      <c r="FZ619" s="73"/>
      <c r="GA619" s="73"/>
      <c r="GB619" s="73"/>
      <c r="GC619" s="73"/>
      <c r="GD619" s="73"/>
      <c r="GE619" s="73"/>
      <c r="GF619" s="73"/>
      <c r="GG619" s="73"/>
      <c r="GH619" s="73"/>
      <c r="GI619" s="73"/>
      <c r="GJ619" s="73"/>
      <c r="GK619" s="73"/>
      <c r="GL619" s="73"/>
      <c r="GM619" s="73"/>
      <c r="GN619" s="73"/>
      <c r="GO619" s="73"/>
      <c r="GP619" s="73"/>
      <c r="GQ619" s="73"/>
      <c r="GR619" s="73"/>
      <c r="GS619" s="73"/>
      <c r="GT619" s="73"/>
      <c r="GU619" s="73"/>
      <c r="GV619" s="73"/>
      <c r="GW619" s="73"/>
      <c r="GX619" s="73"/>
      <c r="GY619" s="73"/>
      <c r="GZ619" s="73"/>
      <c r="HA619" s="73"/>
      <c r="HB619" s="73"/>
      <c r="HC619" s="73"/>
      <c r="HD619" s="73"/>
      <c r="HE619" s="73"/>
      <c r="HF619" s="73"/>
      <c r="HG619" s="73"/>
      <c r="HH619" s="73"/>
      <c r="HI619" s="73"/>
      <c r="HJ619" s="73"/>
      <c r="HK619" s="73"/>
      <c r="HL619" s="73"/>
      <c r="HM619" s="73"/>
      <c r="HN619" s="73"/>
      <c r="HO619" s="73"/>
      <c r="HP619" s="73"/>
      <c r="HQ619" s="73"/>
      <c r="HR619" s="73"/>
      <c r="HS619" s="73"/>
      <c r="HT619" s="73"/>
      <c r="HU619" s="73"/>
      <c r="HV619" s="73"/>
      <c r="HW619" s="73"/>
      <c r="HX619" s="73"/>
    </row>
    <row r="620" spans="1:232" s="72" customFormat="1" ht="33.75" x14ac:dyDescent="0.2">
      <c r="A620" s="186">
        <v>5500</v>
      </c>
      <c r="B620" s="90"/>
      <c r="C620" s="88" t="s">
        <v>182</v>
      </c>
      <c r="D620" s="29" t="s">
        <v>12</v>
      </c>
      <c r="E620" s="100">
        <v>58.02</v>
      </c>
      <c r="F620" s="157"/>
      <c r="G620" s="32">
        <f>ROUND(F619*E620,2)</f>
        <v>0</v>
      </c>
      <c r="H620" s="73"/>
      <c r="I620" s="73"/>
      <c r="J620" s="73"/>
      <c r="K620" s="73"/>
      <c r="L620" s="73"/>
      <c r="M620" s="73"/>
      <c r="N620" s="73"/>
      <c r="O620" s="73"/>
      <c r="P620" s="73"/>
      <c r="Q620" s="73"/>
      <c r="R620" s="73"/>
      <c r="S620" s="73"/>
      <c r="T620" s="73"/>
      <c r="U620" s="73"/>
      <c r="V620" s="73"/>
      <c r="W620" s="73"/>
      <c r="X620" s="73"/>
      <c r="Y620" s="73"/>
      <c r="Z620" s="73"/>
      <c r="AA620" s="73"/>
      <c r="AB620" s="73"/>
      <c r="AC620" s="73"/>
      <c r="AD620" s="73"/>
      <c r="AE620" s="73"/>
      <c r="AF620" s="73"/>
      <c r="AG620" s="73"/>
      <c r="AH620" s="73"/>
      <c r="AI620" s="73"/>
      <c r="AJ620" s="73"/>
      <c r="AK620" s="73"/>
      <c r="AL620" s="73"/>
      <c r="AM620" s="73"/>
      <c r="AN620" s="73"/>
      <c r="AO620" s="73"/>
      <c r="AP620" s="73"/>
      <c r="AQ620" s="73"/>
      <c r="AR620" s="73"/>
      <c r="AS620" s="73"/>
      <c r="AT620" s="73"/>
      <c r="AU620" s="73"/>
      <c r="AV620" s="73"/>
      <c r="AW620" s="73"/>
      <c r="AX620" s="73"/>
      <c r="AY620" s="73"/>
      <c r="AZ620" s="73"/>
      <c r="BA620" s="73"/>
      <c r="BB620" s="73"/>
      <c r="BC620" s="73"/>
      <c r="BD620" s="73"/>
      <c r="BE620" s="73"/>
      <c r="BF620" s="73"/>
      <c r="BG620" s="73"/>
      <c r="BH620" s="73"/>
      <c r="BI620" s="73"/>
      <c r="BJ620" s="73"/>
      <c r="BK620" s="73"/>
      <c r="BL620" s="73"/>
      <c r="BM620" s="73"/>
      <c r="BN620" s="73"/>
      <c r="BO620" s="73"/>
      <c r="BP620" s="73"/>
      <c r="BQ620" s="73"/>
      <c r="BR620" s="73"/>
      <c r="BS620" s="73"/>
      <c r="BT620" s="73"/>
      <c r="BU620" s="73"/>
      <c r="BV620" s="73"/>
      <c r="BW620" s="73"/>
      <c r="BX620" s="73"/>
      <c r="BY620" s="73"/>
      <c r="BZ620" s="73"/>
      <c r="CA620" s="73"/>
      <c r="CB620" s="73"/>
      <c r="CC620" s="73"/>
      <c r="CD620" s="73"/>
      <c r="CE620" s="73"/>
      <c r="CF620" s="73"/>
      <c r="CG620" s="73"/>
      <c r="CH620" s="73"/>
      <c r="CI620" s="73"/>
      <c r="CJ620" s="73"/>
      <c r="CK620" s="73"/>
      <c r="CL620" s="73"/>
      <c r="CM620" s="73"/>
      <c r="CN620" s="73"/>
      <c r="CO620" s="73"/>
      <c r="CP620" s="73"/>
      <c r="CQ620" s="73"/>
      <c r="CR620" s="73"/>
      <c r="CS620" s="73"/>
      <c r="CT620" s="73"/>
      <c r="CU620" s="73"/>
      <c r="CV620" s="73"/>
      <c r="CW620" s="73"/>
      <c r="CX620" s="73"/>
      <c r="CY620" s="73"/>
      <c r="CZ620" s="73"/>
      <c r="DA620" s="73"/>
      <c r="DB620" s="73"/>
      <c r="DC620" s="73"/>
      <c r="DD620" s="73"/>
      <c r="DE620" s="73"/>
      <c r="DF620" s="73"/>
      <c r="DG620" s="73"/>
      <c r="DH620" s="73"/>
      <c r="DI620" s="73"/>
      <c r="DJ620" s="73"/>
      <c r="DK620" s="73"/>
      <c r="DL620" s="73"/>
      <c r="DM620" s="73"/>
      <c r="DN620" s="73"/>
      <c r="DO620" s="73"/>
      <c r="DP620" s="73"/>
      <c r="DQ620" s="73"/>
      <c r="DR620" s="73"/>
      <c r="DS620" s="73"/>
      <c r="DT620" s="73"/>
      <c r="DU620" s="73"/>
      <c r="DV620" s="73"/>
      <c r="DW620" s="73"/>
      <c r="DX620" s="73"/>
      <c r="DY620" s="73"/>
      <c r="DZ620" s="73"/>
      <c r="EA620" s="73"/>
      <c r="EB620" s="73"/>
      <c r="EC620" s="73"/>
      <c r="ED620" s="73"/>
      <c r="EE620" s="73"/>
      <c r="EF620" s="73"/>
      <c r="EG620" s="73"/>
      <c r="EH620" s="73"/>
      <c r="EI620" s="73"/>
      <c r="EJ620" s="73"/>
      <c r="EK620" s="73"/>
      <c r="EL620" s="73"/>
      <c r="EM620" s="73"/>
      <c r="EN620" s="73"/>
      <c r="EO620" s="73"/>
      <c r="EP620" s="73"/>
      <c r="EQ620" s="73"/>
      <c r="ER620" s="73"/>
      <c r="ES620" s="73"/>
      <c r="ET620" s="73"/>
      <c r="EU620" s="73"/>
      <c r="EV620" s="73"/>
      <c r="EW620" s="73"/>
      <c r="EX620" s="73"/>
      <c r="EY620" s="73"/>
      <c r="EZ620" s="73"/>
      <c r="FA620" s="73"/>
      <c r="FB620" s="73"/>
      <c r="FC620" s="73"/>
      <c r="FD620" s="73"/>
      <c r="FE620" s="73"/>
      <c r="FF620" s="73"/>
      <c r="FG620" s="73"/>
      <c r="FH620" s="73"/>
      <c r="FI620" s="73"/>
      <c r="FJ620" s="73"/>
      <c r="FK620" s="73"/>
      <c r="FL620" s="73"/>
      <c r="FM620" s="73"/>
      <c r="FN620" s="73"/>
      <c r="FO620" s="73"/>
      <c r="FP620" s="73"/>
      <c r="FQ620" s="73"/>
      <c r="FR620" s="73"/>
      <c r="FS620" s="73"/>
      <c r="FT620" s="73"/>
      <c r="FU620" s="73"/>
      <c r="FV620" s="73"/>
      <c r="FW620" s="73"/>
      <c r="FX620" s="73"/>
      <c r="FY620" s="73"/>
      <c r="FZ620" s="73"/>
      <c r="GA620" s="73"/>
      <c r="GB620" s="73"/>
      <c r="GC620" s="73"/>
      <c r="GD620" s="73"/>
      <c r="GE620" s="73"/>
      <c r="GF620" s="73"/>
      <c r="GG620" s="73"/>
      <c r="GH620" s="73"/>
      <c r="GI620" s="73"/>
      <c r="GJ620" s="73"/>
      <c r="GK620" s="73"/>
      <c r="GL620" s="73"/>
      <c r="GM620" s="73"/>
      <c r="GN620" s="73"/>
      <c r="GO620" s="73"/>
      <c r="GP620" s="73"/>
      <c r="GQ620" s="73"/>
      <c r="GR620" s="73"/>
      <c r="GS620" s="73"/>
      <c r="GT620" s="73"/>
      <c r="GU620" s="73"/>
      <c r="GV620" s="73"/>
      <c r="GW620" s="73"/>
      <c r="GX620" s="73"/>
      <c r="GY620" s="73"/>
      <c r="GZ620" s="73"/>
      <c r="HA620" s="73"/>
      <c r="HB620" s="73"/>
      <c r="HC620" s="73"/>
      <c r="HD620" s="73"/>
      <c r="HE620" s="73"/>
      <c r="HF620" s="73"/>
      <c r="HG620" s="73"/>
      <c r="HH620" s="73"/>
      <c r="HI620" s="73"/>
      <c r="HJ620" s="73"/>
      <c r="HK620" s="73"/>
      <c r="HL620" s="73"/>
      <c r="HM620" s="73"/>
      <c r="HN620" s="73"/>
      <c r="HO620" s="73"/>
      <c r="HP620" s="73"/>
      <c r="HQ620" s="73"/>
      <c r="HR620" s="73"/>
      <c r="HS620" s="73"/>
      <c r="HT620" s="73"/>
      <c r="HU620" s="73"/>
      <c r="HV620" s="73"/>
      <c r="HW620" s="73"/>
      <c r="HX620" s="73"/>
    </row>
    <row r="621" spans="1:232" s="72" customFormat="1" x14ac:dyDescent="0.2">
      <c r="B621" s="90"/>
      <c r="C621" s="88"/>
      <c r="D621" s="29"/>
      <c r="E621" s="100"/>
      <c r="F621" s="11"/>
      <c r="G621" s="32"/>
      <c r="H621" s="73"/>
      <c r="I621" s="73"/>
      <c r="J621" s="73"/>
      <c r="K621" s="73"/>
      <c r="L621" s="73"/>
      <c r="M621" s="73"/>
      <c r="N621" s="73"/>
      <c r="O621" s="73"/>
      <c r="P621" s="73"/>
      <c r="Q621" s="73"/>
      <c r="R621" s="73"/>
      <c r="S621" s="73"/>
      <c r="T621" s="73"/>
      <c r="U621" s="73"/>
      <c r="V621" s="73"/>
      <c r="W621" s="73"/>
      <c r="X621" s="73"/>
      <c r="Y621" s="73"/>
      <c r="Z621" s="73"/>
      <c r="AA621" s="73"/>
      <c r="AB621" s="73"/>
      <c r="AC621" s="73"/>
      <c r="AD621" s="73"/>
      <c r="AE621" s="73"/>
      <c r="AF621" s="73"/>
      <c r="AG621" s="73"/>
      <c r="AH621" s="73"/>
      <c r="AI621" s="73"/>
      <c r="AJ621" s="73"/>
      <c r="AK621" s="73"/>
      <c r="AL621" s="73"/>
      <c r="AM621" s="73"/>
      <c r="AN621" s="73"/>
      <c r="AO621" s="73"/>
      <c r="AP621" s="73"/>
      <c r="AQ621" s="73"/>
      <c r="AR621" s="73"/>
      <c r="AS621" s="73"/>
      <c r="AT621" s="73"/>
      <c r="AU621" s="73"/>
      <c r="AV621" s="73"/>
      <c r="AW621" s="73"/>
      <c r="AX621" s="73"/>
      <c r="AY621" s="73"/>
      <c r="AZ621" s="73"/>
      <c r="BA621" s="73"/>
      <c r="BB621" s="73"/>
      <c r="BC621" s="73"/>
      <c r="BD621" s="73"/>
      <c r="BE621" s="73"/>
      <c r="BF621" s="73"/>
      <c r="BG621" s="73"/>
      <c r="BH621" s="73"/>
      <c r="BI621" s="73"/>
      <c r="BJ621" s="73"/>
      <c r="BK621" s="73"/>
      <c r="BL621" s="73"/>
      <c r="BM621" s="73"/>
      <c r="BN621" s="73"/>
      <c r="BO621" s="73"/>
      <c r="BP621" s="73"/>
      <c r="BQ621" s="73"/>
      <c r="BR621" s="73"/>
      <c r="BS621" s="73"/>
      <c r="BT621" s="73"/>
      <c r="BU621" s="73"/>
      <c r="BV621" s="73"/>
      <c r="BW621" s="73"/>
      <c r="BX621" s="73"/>
      <c r="BY621" s="73"/>
      <c r="BZ621" s="73"/>
      <c r="CA621" s="73"/>
      <c r="CB621" s="73"/>
      <c r="CC621" s="73"/>
      <c r="CD621" s="73"/>
      <c r="CE621" s="73"/>
      <c r="CF621" s="73"/>
      <c r="CG621" s="73"/>
      <c r="CH621" s="73"/>
      <c r="CI621" s="73"/>
      <c r="CJ621" s="73"/>
      <c r="CK621" s="73"/>
      <c r="CL621" s="73"/>
      <c r="CM621" s="73"/>
      <c r="CN621" s="73"/>
      <c r="CO621" s="73"/>
      <c r="CP621" s="73"/>
      <c r="CQ621" s="73"/>
      <c r="CR621" s="73"/>
      <c r="CS621" s="73"/>
      <c r="CT621" s="73"/>
      <c r="CU621" s="73"/>
      <c r="CV621" s="73"/>
      <c r="CW621" s="73"/>
      <c r="CX621" s="73"/>
      <c r="CY621" s="73"/>
      <c r="CZ621" s="73"/>
      <c r="DA621" s="73"/>
      <c r="DB621" s="73"/>
      <c r="DC621" s="73"/>
      <c r="DD621" s="73"/>
      <c r="DE621" s="73"/>
      <c r="DF621" s="73"/>
      <c r="DG621" s="73"/>
      <c r="DH621" s="73"/>
      <c r="DI621" s="73"/>
      <c r="DJ621" s="73"/>
      <c r="DK621" s="73"/>
      <c r="DL621" s="73"/>
      <c r="DM621" s="73"/>
      <c r="DN621" s="73"/>
      <c r="DO621" s="73"/>
      <c r="DP621" s="73"/>
      <c r="DQ621" s="73"/>
      <c r="DR621" s="73"/>
      <c r="DS621" s="73"/>
      <c r="DT621" s="73"/>
      <c r="DU621" s="73"/>
      <c r="DV621" s="73"/>
      <c r="DW621" s="73"/>
      <c r="DX621" s="73"/>
      <c r="DY621" s="73"/>
      <c r="DZ621" s="73"/>
      <c r="EA621" s="73"/>
      <c r="EB621" s="73"/>
      <c r="EC621" s="73"/>
      <c r="ED621" s="73"/>
      <c r="EE621" s="73"/>
      <c r="EF621" s="73"/>
      <c r="EG621" s="73"/>
      <c r="EH621" s="73"/>
      <c r="EI621" s="73"/>
      <c r="EJ621" s="73"/>
      <c r="EK621" s="73"/>
      <c r="EL621" s="73"/>
      <c r="EM621" s="73"/>
      <c r="EN621" s="73"/>
      <c r="EO621" s="73"/>
      <c r="EP621" s="73"/>
      <c r="EQ621" s="73"/>
      <c r="ER621" s="73"/>
      <c r="ES621" s="73"/>
      <c r="ET621" s="73"/>
      <c r="EU621" s="73"/>
      <c r="EV621" s="73"/>
      <c r="EW621" s="73"/>
      <c r="EX621" s="73"/>
      <c r="EY621" s="73"/>
      <c r="EZ621" s="73"/>
      <c r="FA621" s="73"/>
      <c r="FB621" s="73"/>
      <c r="FC621" s="73"/>
      <c r="FD621" s="73"/>
      <c r="FE621" s="73"/>
      <c r="FF621" s="73"/>
      <c r="FG621" s="73"/>
      <c r="FH621" s="73"/>
      <c r="FI621" s="73"/>
      <c r="FJ621" s="73"/>
      <c r="FK621" s="73"/>
      <c r="FL621" s="73"/>
      <c r="FM621" s="73"/>
      <c r="FN621" s="73"/>
      <c r="FO621" s="73"/>
      <c r="FP621" s="73"/>
      <c r="FQ621" s="73"/>
      <c r="FR621" s="73"/>
      <c r="FS621" s="73"/>
      <c r="FT621" s="73"/>
      <c r="FU621" s="73"/>
      <c r="FV621" s="73"/>
      <c r="FW621" s="73"/>
      <c r="FX621" s="73"/>
      <c r="FY621" s="73"/>
      <c r="FZ621" s="73"/>
      <c r="GA621" s="73"/>
      <c r="GB621" s="73"/>
      <c r="GC621" s="73"/>
      <c r="GD621" s="73"/>
      <c r="GE621" s="73"/>
      <c r="GF621" s="73"/>
      <c r="GG621" s="73"/>
      <c r="GH621" s="73"/>
      <c r="GI621" s="73"/>
      <c r="GJ621" s="73"/>
      <c r="GK621" s="73"/>
      <c r="GL621" s="73"/>
      <c r="GM621" s="73"/>
      <c r="GN621" s="73"/>
      <c r="GO621" s="73"/>
      <c r="GP621" s="73"/>
      <c r="GQ621" s="73"/>
      <c r="GR621" s="73"/>
      <c r="GS621" s="73"/>
      <c r="GT621" s="73"/>
      <c r="GU621" s="73"/>
      <c r="GV621" s="73"/>
      <c r="GW621" s="73"/>
      <c r="GX621" s="73"/>
      <c r="GY621" s="73"/>
      <c r="GZ621" s="73"/>
      <c r="HA621" s="73"/>
      <c r="HB621" s="73"/>
      <c r="HC621" s="73"/>
      <c r="HD621" s="73"/>
      <c r="HE621" s="73"/>
      <c r="HF621" s="73"/>
      <c r="HG621" s="73"/>
      <c r="HH621" s="73"/>
      <c r="HI621" s="73"/>
      <c r="HJ621" s="73"/>
      <c r="HK621" s="73"/>
      <c r="HL621" s="73"/>
      <c r="HM621" s="73"/>
      <c r="HN621" s="73"/>
      <c r="HO621" s="73"/>
      <c r="HP621" s="73"/>
      <c r="HQ621" s="73"/>
      <c r="HR621" s="73"/>
      <c r="HS621" s="73"/>
      <c r="HT621" s="73"/>
      <c r="HU621" s="73"/>
      <c r="HV621" s="73"/>
      <c r="HW621" s="73"/>
      <c r="HX621" s="73"/>
    </row>
    <row r="622" spans="1:232" s="79" customFormat="1" ht="11.25" x14ac:dyDescent="0.2">
      <c r="A622" s="85"/>
      <c r="B622" s="85"/>
      <c r="C622" s="86" t="s">
        <v>31</v>
      </c>
      <c r="D622" s="86"/>
      <c r="E622" s="87"/>
      <c r="F622" s="67"/>
      <c r="G622" s="67">
        <f>SUM(G623:G627)</f>
        <v>0</v>
      </c>
    </row>
    <row r="623" spans="1:232" s="72" customFormat="1" ht="56.25" x14ac:dyDescent="0.2">
      <c r="A623" s="186">
        <v>5510</v>
      </c>
      <c r="B623" s="90"/>
      <c r="C623" s="106" t="s">
        <v>332</v>
      </c>
      <c r="D623" s="29" t="s">
        <v>12</v>
      </c>
      <c r="E623" s="100">
        <v>138.5</v>
      </c>
      <c r="F623" s="164"/>
      <c r="G623" s="32">
        <f t="shared" ref="G623:G627" si="44">ROUND(F623*E623,2)</f>
        <v>0</v>
      </c>
      <c r="H623" s="73"/>
      <c r="I623" s="73"/>
      <c r="J623" s="73"/>
      <c r="K623" s="73"/>
      <c r="L623" s="73"/>
      <c r="M623" s="73"/>
      <c r="N623" s="73"/>
      <c r="O623" s="73"/>
      <c r="P623" s="73"/>
      <c r="Q623" s="73"/>
      <c r="R623" s="73"/>
      <c r="S623" s="73"/>
      <c r="T623" s="73"/>
      <c r="U623" s="73"/>
      <c r="V623" s="73"/>
      <c r="W623" s="73"/>
      <c r="X623" s="73"/>
      <c r="Y623" s="73"/>
      <c r="Z623" s="73"/>
      <c r="AA623" s="73"/>
      <c r="AB623" s="73"/>
      <c r="AC623" s="73"/>
      <c r="AD623" s="73"/>
      <c r="AE623" s="73"/>
      <c r="AF623" s="73"/>
      <c r="AG623" s="73"/>
      <c r="AH623" s="73"/>
      <c r="AI623" s="73"/>
      <c r="AJ623" s="73"/>
      <c r="AK623" s="73"/>
      <c r="AL623" s="73"/>
      <c r="AM623" s="73"/>
      <c r="AN623" s="73"/>
      <c r="AO623" s="73"/>
      <c r="AP623" s="73"/>
      <c r="AQ623" s="73"/>
      <c r="AR623" s="73"/>
      <c r="AS623" s="73"/>
      <c r="AT623" s="73"/>
      <c r="AU623" s="73"/>
      <c r="AV623" s="73"/>
      <c r="AW623" s="73"/>
      <c r="AX623" s="73"/>
      <c r="AY623" s="73"/>
      <c r="AZ623" s="73"/>
      <c r="BA623" s="73"/>
      <c r="BB623" s="73"/>
      <c r="BC623" s="73"/>
      <c r="BD623" s="73"/>
      <c r="BE623" s="73"/>
      <c r="BF623" s="73"/>
      <c r="BG623" s="73"/>
      <c r="BH623" s="73"/>
      <c r="BI623" s="73"/>
      <c r="BJ623" s="73"/>
      <c r="BK623" s="73"/>
      <c r="BL623" s="73"/>
      <c r="BM623" s="73"/>
      <c r="BN623" s="73"/>
      <c r="BO623" s="73"/>
      <c r="BP623" s="73"/>
      <c r="BQ623" s="73"/>
      <c r="BR623" s="73"/>
      <c r="BS623" s="73"/>
      <c r="BT623" s="73"/>
      <c r="BU623" s="73"/>
      <c r="BV623" s="73"/>
      <c r="BW623" s="73"/>
      <c r="BX623" s="73"/>
      <c r="BY623" s="73"/>
      <c r="BZ623" s="73"/>
      <c r="CA623" s="73"/>
      <c r="CB623" s="73"/>
      <c r="CC623" s="73"/>
      <c r="CD623" s="73"/>
      <c r="CE623" s="73"/>
      <c r="CF623" s="73"/>
      <c r="CG623" s="73"/>
      <c r="CH623" s="73"/>
      <c r="CI623" s="73"/>
      <c r="CJ623" s="73"/>
      <c r="CK623" s="73"/>
      <c r="CL623" s="73"/>
      <c r="CM623" s="73"/>
      <c r="CN623" s="73"/>
      <c r="CO623" s="73"/>
      <c r="CP623" s="73"/>
      <c r="CQ623" s="73"/>
      <c r="CR623" s="73"/>
      <c r="CS623" s="73"/>
      <c r="CT623" s="73"/>
      <c r="CU623" s="73"/>
      <c r="CV623" s="73"/>
      <c r="CW623" s="73"/>
      <c r="CX623" s="73"/>
      <c r="CY623" s="73"/>
      <c r="CZ623" s="73"/>
      <c r="DA623" s="73"/>
      <c r="DB623" s="73"/>
      <c r="DC623" s="73"/>
      <c r="DD623" s="73"/>
      <c r="DE623" s="73"/>
      <c r="DF623" s="73"/>
      <c r="DG623" s="73"/>
      <c r="DH623" s="73"/>
      <c r="DI623" s="73"/>
      <c r="DJ623" s="73"/>
      <c r="DK623" s="73"/>
      <c r="DL623" s="73"/>
      <c r="DM623" s="73"/>
      <c r="DN623" s="73"/>
      <c r="DO623" s="73"/>
      <c r="DP623" s="73"/>
      <c r="DQ623" s="73"/>
      <c r="DR623" s="73"/>
      <c r="DS623" s="73"/>
      <c r="DT623" s="73"/>
      <c r="DU623" s="73"/>
      <c r="DV623" s="73"/>
      <c r="DW623" s="73"/>
      <c r="DX623" s="73"/>
      <c r="DY623" s="73"/>
      <c r="DZ623" s="73"/>
      <c r="EA623" s="73"/>
      <c r="EB623" s="73"/>
      <c r="EC623" s="73"/>
      <c r="ED623" s="73"/>
      <c r="EE623" s="73"/>
      <c r="EF623" s="73"/>
      <c r="EG623" s="73"/>
      <c r="EH623" s="73"/>
      <c r="EI623" s="73"/>
      <c r="EJ623" s="73"/>
      <c r="EK623" s="73"/>
      <c r="EL623" s="73"/>
      <c r="EM623" s="73"/>
      <c r="EN623" s="73"/>
      <c r="EO623" s="73"/>
      <c r="EP623" s="73"/>
      <c r="EQ623" s="73"/>
      <c r="ER623" s="73"/>
      <c r="ES623" s="73"/>
      <c r="ET623" s="73"/>
      <c r="EU623" s="73"/>
      <c r="EV623" s="73"/>
      <c r="EW623" s="73"/>
      <c r="EX623" s="73"/>
      <c r="EY623" s="73"/>
      <c r="EZ623" s="73"/>
      <c r="FA623" s="73"/>
      <c r="FB623" s="73"/>
      <c r="FC623" s="73"/>
      <c r="FD623" s="73"/>
      <c r="FE623" s="73"/>
      <c r="FF623" s="73"/>
      <c r="FG623" s="73"/>
      <c r="FH623" s="73"/>
      <c r="FI623" s="73"/>
      <c r="FJ623" s="73"/>
      <c r="FK623" s="73"/>
      <c r="FL623" s="73"/>
      <c r="FM623" s="73"/>
      <c r="FN623" s="73"/>
      <c r="FO623" s="73"/>
      <c r="FP623" s="73"/>
      <c r="FQ623" s="73"/>
      <c r="FR623" s="73"/>
      <c r="FS623" s="73"/>
      <c r="FT623" s="73"/>
      <c r="FU623" s="73"/>
      <c r="FV623" s="73"/>
      <c r="FW623" s="73"/>
      <c r="FX623" s="73"/>
      <c r="FY623" s="73"/>
      <c r="FZ623" s="73"/>
      <c r="GA623" s="73"/>
      <c r="GB623" s="73"/>
      <c r="GC623" s="73"/>
      <c r="GD623" s="73"/>
      <c r="GE623" s="73"/>
      <c r="GF623" s="73"/>
      <c r="GG623" s="73"/>
      <c r="GH623" s="73"/>
      <c r="GI623" s="73"/>
      <c r="GJ623" s="73"/>
      <c r="GK623" s="73"/>
      <c r="GL623" s="73"/>
      <c r="GM623" s="73"/>
      <c r="GN623" s="73"/>
      <c r="GO623" s="73"/>
      <c r="GP623" s="73"/>
      <c r="GQ623" s="73"/>
      <c r="GR623" s="73"/>
      <c r="GS623" s="73"/>
      <c r="GT623" s="73"/>
      <c r="GU623" s="73"/>
      <c r="GV623" s="73"/>
      <c r="GW623" s="73"/>
      <c r="GX623" s="73"/>
      <c r="GY623" s="73"/>
      <c r="GZ623" s="73"/>
      <c r="HA623" s="73"/>
      <c r="HB623" s="73"/>
      <c r="HC623" s="73"/>
      <c r="HD623" s="73"/>
      <c r="HE623" s="73"/>
      <c r="HF623" s="73"/>
      <c r="HG623" s="73"/>
      <c r="HH623" s="73"/>
      <c r="HI623" s="73"/>
      <c r="HJ623" s="73"/>
      <c r="HK623" s="73"/>
      <c r="HL623" s="73"/>
      <c r="HM623" s="73"/>
      <c r="HN623" s="73"/>
      <c r="HO623" s="73"/>
      <c r="HP623" s="73"/>
      <c r="HQ623" s="73"/>
      <c r="HR623" s="73"/>
      <c r="HS623" s="73"/>
      <c r="HT623" s="73"/>
      <c r="HU623" s="73"/>
      <c r="HV623" s="73"/>
      <c r="HW623" s="73"/>
      <c r="HX623" s="73"/>
    </row>
    <row r="624" spans="1:232" s="72" customFormat="1" ht="56.25" x14ac:dyDescent="0.2">
      <c r="A624" s="186">
        <v>5520</v>
      </c>
      <c r="B624" s="90"/>
      <c r="C624" s="106" t="s">
        <v>333</v>
      </c>
      <c r="D624" s="29" t="s">
        <v>12</v>
      </c>
      <c r="E624" s="100">
        <v>226.5</v>
      </c>
      <c r="F624" s="164"/>
      <c r="G624" s="32">
        <f t="shared" si="44"/>
        <v>0</v>
      </c>
      <c r="H624" s="73"/>
      <c r="I624" s="73"/>
      <c r="J624" s="73"/>
      <c r="K624" s="73"/>
      <c r="L624" s="73"/>
      <c r="M624" s="73"/>
      <c r="N624" s="73"/>
      <c r="O624" s="73"/>
      <c r="P624" s="73"/>
      <c r="Q624" s="73"/>
      <c r="R624" s="73"/>
      <c r="S624" s="73"/>
      <c r="T624" s="73"/>
      <c r="U624" s="73"/>
      <c r="V624" s="73"/>
      <c r="W624" s="73"/>
      <c r="X624" s="73"/>
      <c r="Y624" s="73"/>
      <c r="Z624" s="73"/>
      <c r="AA624" s="73"/>
      <c r="AB624" s="73"/>
      <c r="AC624" s="73"/>
      <c r="AD624" s="73"/>
      <c r="AE624" s="73"/>
      <c r="AF624" s="73"/>
      <c r="AG624" s="73"/>
      <c r="AH624" s="73"/>
      <c r="AI624" s="73"/>
      <c r="AJ624" s="73"/>
      <c r="AK624" s="73"/>
      <c r="AL624" s="73"/>
      <c r="AM624" s="73"/>
      <c r="AN624" s="73"/>
      <c r="AO624" s="73"/>
      <c r="AP624" s="73"/>
      <c r="AQ624" s="73"/>
      <c r="AR624" s="73"/>
      <c r="AS624" s="73"/>
      <c r="AT624" s="73"/>
      <c r="AU624" s="73"/>
      <c r="AV624" s="73"/>
      <c r="AW624" s="73"/>
      <c r="AX624" s="73"/>
      <c r="AY624" s="73"/>
      <c r="AZ624" s="73"/>
      <c r="BA624" s="73"/>
      <c r="BB624" s="73"/>
      <c r="BC624" s="73"/>
      <c r="BD624" s="73"/>
      <c r="BE624" s="73"/>
      <c r="BF624" s="73"/>
      <c r="BG624" s="73"/>
      <c r="BH624" s="73"/>
      <c r="BI624" s="73"/>
      <c r="BJ624" s="73"/>
      <c r="BK624" s="73"/>
      <c r="BL624" s="73"/>
      <c r="BM624" s="73"/>
      <c r="BN624" s="73"/>
      <c r="BO624" s="73"/>
      <c r="BP624" s="73"/>
      <c r="BQ624" s="73"/>
      <c r="BR624" s="73"/>
      <c r="BS624" s="73"/>
      <c r="BT624" s="73"/>
      <c r="BU624" s="73"/>
      <c r="BV624" s="73"/>
      <c r="BW624" s="73"/>
      <c r="BX624" s="73"/>
      <c r="BY624" s="73"/>
      <c r="BZ624" s="73"/>
      <c r="CA624" s="73"/>
      <c r="CB624" s="73"/>
      <c r="CC624" s="73"/>
      <c r="CD624" s="73"/>
      <c r="CE624" s="73"/>
      <c r="CF624" s="73"/>
      <c r="CG624" s="73"/>
      <c r="CH624" s="73"/>
      <c r="CI624" s="73"/>
      <c r="CJ624" s="73"/>
      <c r="CK624" s="73"/>
      <c r="CL624" s="73"/>
      <c r="CM624" s="73"/>
      <c r="CN624" s="73"/>
      <c r="CO624" s="73"/>
      <c r="CP624" s="73"/>
      <c r="CQ624" s="73"/>
      <c r="CR624" s="73"/>
      <c r="CS624" s="73"/>
      <c r="CT624" s="73"/>
      <c r="CU624" s="73"/>
      <c r="CV624" s="73"/>
      <c r="CW624" s="73"/>
      <c r="CX624" s="73"/>
      <c r="CY624" s="73"/>
      <c r="CZ624" s="73"/>
      <c r="DA624" s="73"/>
      <c r="DB624" s="73"/>
      <c r="DC624" s="73"/>
      <c r="DD624" s="73"/>
      <c r="DE624" s="73"/>
      <c r="DF624" s="73"/>
      <c r="DG624" s="73"/>
      <c r="DH624" s="73"/>
      <c r="DI624" s="73"/>
      <c r="DJ624" s="73"/>
      <c r="DK624" s="73"/>
      <c r="DL624" s="73"/>
      <c r="DM624" s="73"/>
      <c r="DN624" s="73"/>
      <c r="DO624" s="73"/>
      <c r="DP624" s="73"/>
      <c r="DQ624" s="73"/>
      <c r="DR624" s="73"/>
      <c r="DS624" s="73"/>
      <c r="DT624" s="73"/>
      <c r="DU624" s="73"/>
      <c r="DV624" s="73"/>
      <c r="DW624" s="73"/>
      <c r="DX624" s="73"/>
      <c r="DY624" s="73"/>
      <c r="DZ624" s="73"/>
      <c r="EA624" s="73"/>
      <c r="EB624" s="73"/>
      <c r="EC624" s="73"/>
      <c r="ED624" s="73"/>
      <c r="EE624" s="73"/>
      <c r="EF624" s="73"/>
      <c r="EG624" s="73"/>
      <c r="EH624" s="73"/>
      <c r="EI624" s="73"/>
      <c r="EJ624" s="73"/>
      <c r="EK624" s="73"/>
      <c r="EL624" s="73"/>
      <c r="EM624" s="73"/>
      <c r="EN624" s="73"/>
      <c r="EO624" s="73"/>
      <c r="EP624" s="73"/>
      <c r="EQ624" s="73"/>
      <c r="ER624" s="73"/>
      <c r="ES624" s="73"/>
      <c r="ET624" s="73"/>
      <c r="EU624" s="73"/>
      <c r="EV624" s="73"/>
      <c r="EW624" s="73"/>
      <c r="EX624" s="73"/>
      <c r="EY624" s="73"/>
      <c r="EZ624" s="73"/>
      <c r="FA624" s="73"/>
      <c r="FB624" s="73"/>
      <c r="FC624" s="73"/>
      <c r="FD624" s="73"/>
      <c r="FE624" s="73"/>
      <c r="FF624" s="73"/>
      <c r="FG624" s="73"/>
      <c r="FH624" s="73"/>
      <c r="FI624" s="73"/>
      <c r="FJ624" s="73"/>
      <c r="FK624" s="73"/>
      <c r="FL624" s="73"/>
      <c r="FM624" s="73"/>
      <c r="FN624" s="73"/>
      <c r="FO624" s="73"/>
      <c r="FP624" s="73"/>
      <c r="FQ624" s="73"/>
      <c r="FR624" s="73"/>
      <c r="FS624" s="73"/>
      <c r="FT624" s="73"/>
      <c r="FU624" s="73"/>
      <c r="FV624" s="73"/>
      <c r="FW624" s="73"/>
      <c r="FX624" s="73"/>
      <c r="FY624" s="73"/>
      <c r="FZ624" s="73"/>
      <c r="GA624" s="73"/>
      <c r="GB624" s="73"/>
      <c r="GC624" s="73"/>
      <c r="GD624" s="73"/>
      <c r="GE624" s="73"/>
      <c r="GF624" s="73"/>
      <c r="GG624" s="73"/>
      <c r="GH624" s="73"/>
      <c r="GI624" s="73"/>
      <c r="GJ624" s="73"/>
      <c r="GK624" s="73"/>
      <c r="GL624" s="73"/>
      <c r="GM624" s="73"/>
      <c r="GN624" s="73"/>
      <c r="GO624" s="73"/>
      <c r="GP624" s="73"/>
      <c r="GQ624" s="73"/>
      <c r="GR624" s="73"/>
      <c r="GS624" s="73"/>
      <c r="GT624" s="73"/>
      <c r="GU624" s="73"/>
      <c r="GV624" s="73"/>
      <c r="GW624" s="73"/>
      <c r="GX624" s="73"/>
      <c r="GY624" s="73"/>
      <c r="GZ624" s="73"/>
      <c r="HA624" s="73"/>
      <c r="HB624" s="73"/>
      <c r="HC624" s="73"/>
      <c r="HD624" s="73"/>
      <c r="HE624" s="73"/>
      <c r="HF624" s="73"/>
      <c r="HG624" s="73"/>
      <c r="HH624" s="73"/>
      <c r="HI624" s="73"/>
      <c r="HJ624" s="73"/>
      <c r="HK624" s="73"/>
      <c r="HL624" s="73"/>
      <c r="HM624" s="73"/>
      <c r="HN624" s="73"/>
      <c r="HO624" s="73"/>
      <c r="HP624" s="73"/>
      <c r="HQ624" s="73"/>
      <c r="HR624" s="73"/>
      <c r="HS624" s="73"/>
      <c r="HT624" s="73"/>
      <c r="HU624" s="73"/>
      <c r="HV624" s="73"/>
      <c r="HW624" s="73"/>
      <c r="HX624" s="73"/>
    </row>
    <row r="625" spans="1:232" s="72" customFormat="1" ht="45" x14ac:dyDescent="0.2">
      <c r="A625" s="186">
        <v>5530</v>
      </c>
      <c r="B625" s="90"/>
      <c r="C625" s="106" t="s">
        <v>222</v>
      </c>
      <c r="D625" s="29" t="s">
        <v>12</v>
      </c>
      <c r="E625" s="100">
        <v>326.66000000000003</v>
      </c>
      <c r="F625" s="164"/>
      <c r="G625" s="32">
        <f t="shared" si="44"/>
        <v>0</v>
      </c>
      <c r="H625" s="91"/>
      <c r="I625" s="91"/>
      <c r="J625" s="91"/>
      <c r="K625" s="91"/>
      <c r="L625" s="91"/>
      <c r="M625" s="91"/>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N625" s="91"/>
      <c r="AO625" s="91"/>
      <c r="AP625" s="91"/>
      <c r="AQ625" s="91"/>
      <c r="AR625" s="91"/>
      <c r="AS625" s="91"/>
      <c r="AT625" s="91"/>
      <c r="AU625" s="91"/>
      <c r="AV625" s="91"/>
      <c r="AW625" s="91"/>
      <c r="AX625" s="91"/>
      <c r="AY625" s="91"/>
      <c r="AZ625" s="91"/>
      <c r="BA625" s="91"/>
      <c r="BB625" s="91"/>
      <c r="BC625" s="91"/>
      <c r="BD625" s="91"/>
      <c r="BE625" s="91"/>
      <c r="BF625" s="91"/>
      <c r="BG625" s="91"/>
      <c r="BH625" s="91"/>
      <c r="BI625" s="91"/>
      <c r="BJ625" s="91"/>
      <c r="BK625" s="91"/>
      <c r="BL625" s="91"/>
      <c r="BM625" s="91"/>
      <c r="BN625" s="91"/>
      <c r="BO625" s="91"/>
      <c r="BP625" s="91"/>
      <c r="BQ625" s="91"/>
      <c r="BR625" s="91"/>
      <c r="BS625" s="91"/>
      <c r="BT625" s="91"/>
      <c r="BU625" s="91"/>
      <c r="BV625" s="91"/>
      <c r="BW625" s="91"/>
      <c r="BX625" s="91"/>
      <c r="BY625" s="91"/>
      <c r="BZ625" s="91"/>
      <c r="CA625" s="91"/>
      <c r="CB625" s="91"/>
      <c r="CC625" s="91"/>
      <c r="CD625" s="91"/>
      <c r="CE625" s="91"/>
      <c r="CF625" s="91"/>
      <c r="CG625" s="91"/>
      <c r="CH625" s="91"/>
      <c r="CI625" s="91"/>
      <c r="CJ625" s="91"/>
      <c r="CK625" s="91"/>
      <c r="CL625" s="91"/>
      <c r="CM625" s="91"/>
      <c r="CN625" s="91"/>
      <c r="CO625" s="91"/>
      <c r="CP625" s="91"/>
      <c r="CQ625" s="91"/>
      <c r="CR625" s="91"/>
      <c r="CS625" s="91"/>
      <c r="CT625" s="91"/>
      <c r="CU625" s="91"/>
      <c r="CV625" s="91"/>
      <c r="CW625" s="91"/>
      <c r="CX625" s="91"/>
      <c r="CY625" s="91"/>
      <c r="CZ625" s="91"/>
      <c r="DA625" s="91"/>
      <c r="DB625" s="91"/>
      <c r="DC625" s="91"/>
      <c r="DD625" s="91"/>
      <c r="DE625" s="91"/>
      <c r="DF625" s="91"/>
      <c r="DG625" s="91"/>
      <c r="DH625" s="91"/>
      <c r="DI625" s="91"/>
      <c r="DJ625" s="91"/>
      <c r="DK625" s="91"/>
      <c r="DL625" s="91"/>
      <c r="DM625" s="91"/>
      <c r="DN625" s="91"/>
      <c r="DO625" s="91"/>
      <c r="DP625" s="91"/>
      <c r="DQ625" s="91"/>
      <c r="DR625" s="91"/>
      <c r="DS625" s="91"/>
      <c r="DT625" s="91"/>
      <c r="DU625" s="91"/>
      <c r="DV625" s="91"/>
      <c r="DW625" s="91"/>
      <c r="DX625" s="91"/>
      <c r="DY625" s="91"/>
      <c r="DZ625" s="91"/>
      <c r="EA625" s="91"/>
      <c r="EB625" s="91"/>
      <c r="EC625" s="91"/>
      <c r="ED625" s="91"/>
      <c r="EE625" s="91"/>
      <c r="EF625" s="91"/>
      <c r="EG625" s="91"/>
      <c r="EH625" s="91"/>
      <c r="EI625" s="91"/>
      <c r="EJ625" s="91"/>
      <c r="EK625" s="91"/>
      <c r="EL625" s="91"/>
      <c r="EM625" s="91"/>
      <c r="EN625" s="91"/>
      <c r="EO625" s="91"/>
      <c r="EP625" s="91"/>
      <c r="EQ625" s="91"/>
      <c r="ER625" s="91"/>
      <c r="ES625" s="91"/>
      <c r="ET625" s="91"/>
      <c r="EU625" s="91"/>
      <c r="EV625" s="91"/>
      <c r="EW625" s="91"/>
      <c r="EX625" s="91"/>
      <c r="EY625" s="91"/>
      <c r="EZ625" s="91"/>
      <c r="FA625" s="91"/>
      <c r="FB625" s="91"/>
      <c r="FC625" s="91"/>
      <c r="FD625" s="91"/>
      <c r="FE625" s="91"/>
      <c r="FF625" s="91"/>
      <c r="FG625" s="91"/>
      <c r="FH625" s="91"/>
      <c r="FI625" s="91"/>
      <c r="FJ625" s="91"/>
      <c r="FK625" s="91"/>
      <c r="FL625" s="91"/>
      <c r="FM625" s="91"/>
      <c r="FN625" s="91"/>
      <c r="FO625" s="91"/>
      <c r="FP625" s="91"/>
      <c r="FQ625" s="91"/>
      <c r="FR625" s="91"/>
      <c r="FS625" s="91"/>
      <c r="FT625" s="91"/>
      <c r="FU625" s="91"/>
      <c r="FV625" s="91"/>
      <c r="FW625" s="91"/>
      <c r="FX625" s="91"/>
      <c r="FY625" s="91"/>
      <c r="FZ625" s="91"/>
      <c r="GA625" s="91"/>
      <c r="GB625" s="91"/>
      <c r="GC625" s="91"/>
      <c r="GD625" s="91"/>
      <c r="GE625" s="91"/>
      <c r="GF625" s="91"/>
      <c r="GG625" s="91"/>
      <c r="GH625" s="91"/>
      <c r="GI625" s="91"/>
      <c r="GJ625" s="91"/>
      <c r="GK625" s="91"/>
      <c r="GL625" s="91"/>
      <c r="GM625" s="91"/>
      <c r="GN625" s="91"/>
      <c r="GO625" s="91"/>
      <c r="GP625" s="91"/>
      <c r="GQ625" s="91"/>
      <c r="GR625" s="91"/>
      <c r="GS625" s="91"/>
      <c r="GT625" s="91"/>
      <c r="GU625" s="91"/>
      <c r="GV625" s="91"/>
      <c r="GW625" s="91"/>
      <c r="GX625" s="91"/>
      <c r="GY625" s="91"/>
      <c r="GZ625" s="91"/>
      <c r="HA625" s="91"/>
      <c r="HB625" s="91"/>
      <c r="HC625" s="91"/>
      <c r="HD625" s="91"/>
      <c r="HE625" s="91"/>
      <c r="HF625" s="91"/>
      <c r="HG625" s="91"/>
      <c r="HH625" s="91"/>
      <c r="HI625" s="91"/>
      <c r="HJ625" s="91"/>
      <c r="HK625" s="91"/>
      <c r="HL625" s="91"/>
      <c r="HM625" s="91"/>
      <c r="HN625" s="91"/>
      <c r="HO625" s="91"/>
      <c r="HP625" s="91"/>
      <c r="HQ625" s="91"/>
      <c r="HR625" s="91"/>
      <c r="HS625" s="91"/>
      <c r="HT625" s="91"/>
      <c r="HU625" s="91"/>
      <c r="HV625" s="91"/>
      <c r="HW625" s="91"/>
      <c r="HX625" s="91"/>
    </row>
    <row r="626" spans="1:232" s="72" customFormat="1" ht="45" x14ac:dyDescent="0.2">
      <c r="A626" s="186">
        <v>5540</v>
      </c>
      <c r="B626" s="90"/>
      <c r="C626" s="106" t="s">
        <v>199</v>
      </c>
      <c r="D626" s="29" t="s">
        <v>12</v>
      </c>
      <c r="E626" s="100">
        <v>236</v>
      </c>
      <c r="F626" s="157"/>
      <c r="G626" s="32">
        <f t="shared" si="44"/>
        <v>0</v>
      </c>
      <c r="H626" s="73"/>
      <c r="I626" s="73"/>
      <c r="J626" s="73"/>
      <c r="K626" s="73"/>
      <c r="L626" s="73"/>
      <c r="M626" s="73"/>
      <c r="N626" s="73"/>
      <c r="O626" s="73"/>
      <c r="P626" s="73"/>
      <c r="Q626" s="73"/>
      <c r="R626" s="73"/>
      <c r="S626" s="73"/>
      <c r="T626" s="73"/>
      <c r="U626" s="73"/>
      <c r="V626" s="73"/>
      <c r="W626" s="73"/>
      <c r="X626" s="73"/>
      <c r="Y626" s="73"/>
      <c r="Z626" s="73"/>
      <c r="AA626" s="73"/>
      <c r="AB626" s="73"/>
      <c r="AC626" s="73"/>
      <c r="AD626" s="73"/>
      <c r="AE626" s="73"/>
      <c r="AF626" s="73"/>
      <c r="AG626" s="73"/>
      <c r="AH626" s="73"/>
      <c r="AI626" s="73"/>
      <c r="AJ626" s="73"/>
      <c r="AK626" s="73"/>
      <c r="AL626" s="73"/>
      <c r="AM626" s="73"/>
      <c r="AN626" s="73"/>
      <c r="AO626" s="73"/>
      <c r="AP626" s="73"/>
      <c r="AQ626" s="73"/>
      <c r="AR626" s="73"/>
      <c r="AS626" s="73"/>
      <c r="AT626" s="73"/>
      <c r="AU626" s="73"/>
      <c r="AV626" s="73"/>
      <c r="AW626" s="73"/>
      <c r="AX626" s="73"/>
      <c r="AY626" s="73"/>
      <c r="AZ626" s="73"/>
      <c r="BA626" s="73"/>
      <c r="BB626" s="73"/>
      <c r="BC626" s="73"/>
      <c r="BD626" s="73"/>
      <c r="BE626" s="73"/>
      <c r="BF626" s="73"/>
      <c r="BG626" s="73"/>
      <c r="BH626" s="73"/>
      <c r="BI626" s="73"/>
      <c r="BJ626" s="73"/>
      <c r="BK626" s="73"/>
      <c r="BL626" s="73"/>
      <c r="BM626" s="73"/>
      <c r="BN626" s="73"/>
      <c r="BO626" s="73"/>
      <c r="BP626" s="73"/>
      <c r="BQ626" s="73"/>
      <c r="BR626" s="73"/>
      <c r="BS626" s="73"/>
      <c r="BT626" s="73"/>
      <c r="BU626" s="73"/>
      <c r="BV626" s="73"/>
      <c r="BW626" s="73"/>
      <c r="BX626" s="73"/>
      <c r="BY626" s="73"/>
      <c r="BZ626" s="73"/>
      <c r="CA626" s="73"/>
      <c r="CB626" s="73"/>
      <c r="CC626" s="73"/>
      <c r="CD626" s="73"/>
      <c r="CE626" s="73"/>
      <c r="CF626" s="73"/>
      <c r="CG626" s="73"/>
      <c r="CH626" s="73"/>
      <c r="CI626" s="73"/>
      <c r="CJ626" s="73"/>
      <c r="CK626" s="73"/>
      <c r="CL626" s="73"/>
      <c r="CM626" s="73"/>
      <c r="CN626" s="73"/>
      <c r="CO626" s="73"/>
      <c r="CP626" s="73"/>
      <c r="CQ626" s="73"/>
      <c r="CR626" s="73"/>
      <c r="CS626" s="73"/>
      <c r="CT626" s="73"/>
      <c r="CU626" s="73"/>
      <c r="CV626" s="73"/>
      <c r="CW626" s="73"/>
      <c r="CX626" s="73"/>
      <c r="CY626" s="73"/>
      <c r="CZ626" s="73"/>
      <c r="DA626" s="73"/>
      <c r="DB626" s="73"/>
      <c r="DC626" s="73"/>
      <c r="DD626" s="73"/>
      <c r="DE626" s="73"/>
      <c r="DF626" s="73"/>
      <c r="DG626" s="73"/>
      <c r="DH626" s="73"/>
      <c r="DI626" s="73"/>
      <c r="DJ626" s="73"/>
      <c r="DK626" s="73"/>
      <c r="DL626" s="73"/>
      <c r="DM626" s="73"/>
      <c r="DN626" s="73"/>
      <c r="DO626" s="73"/>
      <c r="DP626" s="73"/>
      <c r="DQ626" s="73"/>
      <c r="DR626" s="73"/>
      <c r="DS626" s="73"/>
      <c r="DT626" s="73"/>
      <c r="DU626" s="73"/>
      <c r="DV626" s="73"/>
      <c r="DW626" s="73"/>
      <c r="DX626" s="73"/>
      <c r="DY626" s="73"/>
      <c r="DZ626" s="73"/>
      <c r="EA626" s="73"/>
      <c r="EB626" s="73"/>
      <c r="EC626" s="73"/>
      <c r="ED626" s="73"/>
      <c r="EE626" s="73"/>
      <c r="EF626" s="73"/>
      <c r="EG626" s="73"/>
      <c r="EH626" s="73"/>
      <c r="EI626" s="73"/>
      <c r="EJ626" s="73"/>
      <c r="EK626" s="73"/>
      <c r="EL626" s="73"/>
      <c r="EM626" s="73"/>
      <c r="EN626" s="73"/>
      <c r="EO626" s="73"/>
      <c r="EP626" s="73"/>
      <c r="EQ626" s="73"/>
      <c r="ER626" s="73"/>
      <c r="ES626" s="73"/>
      <c r="ET626" s="73"/>
      <c r="EU626" s="73"/>
      <c r="EV626" s="73"/>
      <c r="EW626" s="73"/>
      <c r="EX626" s="73"/>
      <c r="EY626" s="73"/>
      <c r="EZ626" s="73"/>
      <c r="FA626" s="73"/>
      <c r="FB626" s="73"/>
      <c r="FC626" s="73"/>
      <c r="FD626" s="73"/>
      <c r="FE626" s="73"/>
      <c r="FF626" s="73"/>
      <c r="FG626" s="73"/>
      <c r="FH626" s="73"/>
      <c r="FI626" s="73"/>
      <c r="FJ626" s="73"/>
      <c r="FK626" s="73"/>
      <c r="FL626" s="73"/>
      <c r="FM626" s="73"/>
      <c r="FN626" s="73"/>
      <c r="FO626" s="73"/>
      <c r="FP626" s="73"/>
      <c r="FQ626" s="73"/>
      <c r="FR626" s="73"/>
      <c r="FS626" s="73"/>
      <c r="FT626" s="73"/>
      <c r="FU626" s="73"/>
      <c r="FV626" s="73"/>
      <c r="FW626" s="73"/>
      <c r="FX626" s="73"/>
      <c r="FY626" s="73"/>
      <c r="FZ626" s="73"/>
      <c r="GA626" s="73"/>
      <c r="GB626" s="73"/>
      <c r="GC626" s="73"/>
      <c r="GD626" s="73"/>
      <c r="GE626" s="73"/>
      <c r="GF626" s="73"/>
      <c r="GG626" s="73"/>
      <c r="GH626" s="73"/>
      <c r="GI626" s="73"/>
      <c r="GJ626" s="73"/>
      <c r="GK626" s="73"/>
      <c r="GL626" s="73"/>
      <c r="GM626" s="73"/>
      <c r="GN626" s="73"/>
      <c r="GO626" s="73"/>
      <c r="GP626" s="73"/>
      <c r="GQ626" s="73"/>
      <c r="GR626" s="73"/>
      <c r="GS626" s="73"/>
      <c r="GT626" s="73"/>
      <c r="GU626" s="73"/>
      <c r="GV626" s="73"/>
      <c r="GW626" s="73"/>
      <c r="GX626" s="73"/>
      <c r="GY626" s="73"/>
      <c r="GZ626" s="73"/>
      <c r="HA626" s="73"/>
      <c r="HB626" s="73"/>
      <c r="HC626" s="73"/>
      <c r="HD626" s="73"/>
      <c r="HE626" s="73"/>
      <c r="HF626" s="73"/>
      <c r="HG626" s="73"/>
      <c r="HH626" s="73"/>
      <c r="HI626" s="73"/>
      <c r="HJ626" s="73"/>
      <c r="HK626" s="73"/>
      <c r="HL626" s="73"/>
      <c r="HM626" s="73"/>
      <c r="HN626" s="73"/>
      <c r="HO626" s="73"/>
      <c r="HP626" s="73"/>
      <c r="HQ626" s="73"/>
      <c r="HR626" s="73"/>
      <c r="HS626" s="73"/>
      <c r="HT626" s="73"/>
      <c r="HU626" s="73"/>
      <c r="HV626" s="73"/>
      <c r="HW626" s="73"/>
      <c r="HX626" s="73"/>
    </row>
    <row r="627" spans="1:232" s="72" customFormat="1" ht="45" x14ac:dyDescent="0.2">
      <c r="A627" s="186">
        <v>5550</v>
      </c>
      <c r="B627" s="90"/>
      <c r="C627" s="106" t="s">
        <v>200</v>
      </c>
      <c r="D627" s="29" t="s">
        <v>12</v>
      </c>
      <c r="E627" s="109">
        <v>351.7</v>
      </c>
      <c r="F627" s="157"/>
      <c r="G627" s="32">
        <f t="shared" si="44"/>
        <v>0</v>
      </c>
      <c r="H627" s="73"/>
      <c r="I627" s="73"/>
      <c r="J627" s="73"/>
      <c r="K627" s="73"/>
      <c r="L627" s="73"/>
      <c r="M627" s="73"/>
      <c r="N627" s="73"/>
      <c r="O627" s="73"/>
      <c r="P627" s="73"/>
      <c r="Q627" s="73"/>
      <c r="R627" s="73"/>
      <c r="S627" s="73"/>
      <c r="T627" s="73"/>
      <c r="U627" s="73"/>
      <c r="V627" s="73"/>
      <c r="W627" s="73"/>
      <c r="X627" s="73"/>
      <c r="Y627" s="73"/>
      <c r="Z627" s="73"/>
      <c r="AA627" s="73"/>
      <c r="AB627" s="73"/>
      <c r="AC627" s="73"/>
      <c r="AD627" s="73"/>
      <c r="AE627" s="73"/>
      <c r="AF627" s="73"/>
      <c r="AG627" s="73"/>
      <c r="AH627" s="73"/>
      <c r="AI627" s="73"/>
      <c r="AJ627" s="73"/>
      <c r="AK627" s="73"/>
      <c r="AL627" s="73"/>
      <c r="AM627" s="73"/>
      <c r="AN627" s="73"/>
      <c r="AO627" s="73"/>
      <c r="AP627" s="73"/>
      <c r="AQ627" s="73"/>
      <c r="AR627" s="73"/>
      <c r="AS627" s="73"/>
      <c r="AT627" s="73"/>
      <c r="AU627" s="73"/>
      <c r="AV627" s="73"/>
      <c r="AW627" s="73"/>
      <c r="AX627" s="73"/>
      <c r="AY627" s="73"/>
      <c r="AZ627" s="73"/>
      <c r="BA627" s="73"/>
      <c r="BB627" s="73"/>
      <c r="BC627" s="73"/>
      <c r="BD627" s="73"/>
      <c r="BE627" s="73"/>
      <c r="BF627" s="73"/>
      <c r="BG627" s="73"/>
      <c r="BH627" s="73"/>
      <c r="BI627" s="73"/>
      <c r="BJ627" s="73"/>
      <c r="BK627" s="73"/>
      <c r="BL627" s="73"/>
      <c r="BM627" s="73"/>
      <c r="BN627" s="73"/>
      <c r="BO627" s="73"/>
      <c r="BP627" s="73"/>
      <c r="BQ627" s="73"/>
      <c r="BR627" s="73"/>
      <c r="BS627" s="73"/>
      <c r="BT627" s="73"/>
      <c r="BU627" s="73"/>
      <c r="BV627" s="73"/>
      <c r="BW627" s="73"/>
      <c r="BX627" s="73"/>
      <c r="BY627" s="73"/>
      <c r="BZ627" s="73"/>
      <c r="CA627" s="73"/>
      <c r="CB627" s="73"/>
      <c r="CC627" s="73"/>
      <c r="CD627" s="73"/>
      <c r="CE627" s="73"/>
      <c r="CF627" s="73"/>
      <c r="CG627" s="73"/>
      <c r="CH627" s="73"/>
      <c r="CI627" s="73"/>
      <c r="CJ627" s="73"/>
      <c r="CK627" s="73"/>
      <c r="CL627" s="73"/>
      <c r="CM627" s="73"/>
      <c r="CN627" s="73"/>
      <c r="CO627" s="73"/>
      <c r="CP627" s="73"/>
      <c r="CQ627" s="73"/>
      <c r="CR627" s="73"/>
      <c r="CS627" s="73"/>
      <c r="CT627" s="73"/>
      <c r="CU627" s="73"/>
      <c r="CV627" s="73"/>
      <c r="CW627" s="73"/>
      <c r="CX627" s="73"/>
      <c r="CY627" s="73"/>
      <c r="CZ627" s="73"/>
      <c r="DA627" s="73"/>
      <c r="DB627" s="73"/>
      <c r="DC627" s="73"/>
      <c r="DD627" s="73"/>
      <c r="DE627" s="73"/>
      <c r="DF627" s="73"/>
      <c r="DG627" s="73"/>
      <c r="DH627" s="73"/>
      <c r="DI627" s="73"/>
      <c r="DJ627" s="73"/>
      <c r="DK627" s="73"/>
      <c r="DL627" s="73"/>
      <c r="DM627" s="73"/>
      <c r="DN627" s="73"/>
      <c r="DO627" s="73"/>
      <c r="DP627" s="73"/>
      <c r="DQ627" s="73"/>
      <c r="DR627" s="73"/>
      <c r="DS627" s="73"/>
      <c r="DT627" s="73"/>
      <c r="DU627" s="73"/>
      <c r="DV627" s="73"/>
      <c r="DW627" s="73"/>
      <c r="DX627" s="73"/>
      <c r="DY627" s="73"/>
      <c r="DZ627" s="73"/>
      <c r="EA627" s="73"/>
      <c r="EB627" s="73"/>
      <c r="EC627" s="73"/>
      <c r="ED627" s="73"/>
      <c r="EE627" s="73"/>
      <c r="EF627" s="73"/>
      <c r="EG627" s="73"/>
      <c r="EH627" s="73"/>
      <c r="EI627" s="73"/>
      <c r="EJ627" s="73"/>
      <c r="EK627" s="73"/>
      <c r="EL627" s="73"/>
      <c r="EM627" s="73"/>
      <c r="EN627" s="73"/>
      <c r="EO627" s="73"/>
      <c r="EP627" s="73"/>
      <c r="EQ627" s="73"/>
      <c r="ER627" s="73"/>
      <c r="ES627" s="73"/>
      <c r="ET627" s="73"/>
      <c r="EU627" s="73"/>
      <c r="EV627" s="73"/>
      <c r="EW627" s="73"/>
      <c r="EX627" s="73"/>
      <c r="EY627" s="73"/>
      <c r="EZ627" s="73"/>
      <c r="FA627" s="73"/>
      <c r="FB627" s="73"/>
      <c r="FC627" s="73"/>
      <c r="FD627" s="73"/>
      <c r="FE627" s="73"/>
      <c r="FF627" s="73"/>
      <c r="FG627" s="73"/>
      <c r="FH627" s="73"/>
      <c r="FI627" s="73"/>
      <c r="FJ627" s="73"/>
      <c r="FK627" s="73"/>
      <c r="FL627" s="73"/>
      <c r="FM627" s="73"/>
      <c r="FN627" s="73"/>
      <c r="FO627" s="73"/>
      <c r="FP627" s="73"/>
      <c r="FQ627" s="73"/>
      <c r="FR627" s="73"/>
      <c r="FS627" s="73"/>
      <c r="FT627" s="73"/>
      <c r="FU627" s="73"/>
      <c r="FV627" s="73"/>
      <c r="FW627" s="73"/>
      <c r="FX627" s="73"/>
      <c r="FY627" s="73"/>
      <c r="FZ627" s="73"/>
      <c r="GA627" s="73"/>
      <c r="GB627" s="73"/>
      <c r="GC627" s="73"/>
      <c r="GD627" s="73"/>
      <c r="GE627" s="73"/>
      <c r="GF627" s="73"/>
      <c r="GG627" s="73"/>
      <c r="GH627" s="73"/>
      <c r="GI627" s="73"/>
      <c r="GJ627" s="73"/>
      <c r="GK627" s="73"/>
      <c r="GL627" s="73"/>
      <c r="GM627" s="73"/>
      <c r="GN627" s="73"/>
      <c r="GO627" s="73"/>
      <c r="GP627" s="73"/>
      <c r="GQ627" s="73"/>
      <c r="GR627" s="73"/>
      <c r="GS627" s="73"/>
      <c r="GT627" s="73"/>
      <c r="GU627" s="73"/>
      <c r="GV627" s="73"/>
      <c r="GW627" s="73"/>
      <c r="GX627" s="73"/>
      <c r="GY627" s="73"/>
      <c r="GZ627" s="73"/>
      <c r="HA627" s="73"/>
      <c r="HB627" s="73"/>
      <c r="HC627" s="73"/>
      <c r="HD627" s="73"/>
      <c r="HE627" s="73"/>
      <c r="HF627" s="73"/>
      <c r="HG627" s="73"/>
      <c r="HH627" s="73"/>
      <c r="HI627" s="73"/>
      <c r="HJ627" s="73"/>
      <c r="HK627" s="73"/>
      <c r="HL627" s="73"/>
      <c r="HM627" s="73"/>
      <c r="HN627" s="73"/>
      <c r="HO627" s="73"/>
      <c r="HP627" s="73"/>
      <c r="HQ627" s="73"/>
      <c r="HR627" s="73"/>
      <c r="HS627" s="73"/>
      <c r="HT627" s="73"/>
      <c r="HU627" s="73"/>
      <c r="HV627" s="73"/>
      <c r="HW627" s="73"/>
      <c r="HX627" s="73"/>
    </row>
    <row r="628" spans="1:232" s="79" customFormat="1" ht="11.25" x14ac:dyDescent="0.2">
      <c r="A628" s="85"/>
      <c r="B628" s="85"/>
      <c r="C628" s="86" t="s">
        <v>24</v>
      </c>
      <c r="D628" s="86"/>
      <c r="E628" s="87"/>
      <c r="F628" s="67"/>
      <c r="G628" s="67">
        <f>SUM(G629:G649)</f>
        <v>0</v>
      </c>
    </row>
    <row r="629" spans="1:232" s="73" customFormat="1" ht="45" x14ac:dyDescent="0.2">
      <c r="A629" s="186">
        <v>5560</v>
      </c>
      <c r="B629" s="90"/>
      <c r="C629" s="110" t="s">
        <v>96</v>
      </c>
      <c r="D629" s="29" t="s">
        <v>1</v>
      </c>
      <c r="E629" s="109">
        <v>5</v>
      </c>
      <c r="F629" s="164"/>
      <c r="G629" s="32">
        <f t="shared" ref="G629:G649" si="45">ROUND(F629*E629,2)</f>
        <v>0</v>
      </c>
    </row>
    <row r="630" spans="1:232" s="72" customFormat="1" ht="45" x14ac:dyDescent="0.2">
      <c r="A630" s="186">
        <v>5570</v>
      </c>
      <c r="B630" s="90"/>
      <c r="C630" s="110" t="s">
        <v>134</v>
      </c>
      <c r="D630" s="29" t="s">
        <v>1</v>
      </c>
      <c r="E630" s="109">
        <v>20</v>
      </c>
      <c r="F630" s="164"/>
      <c r="G630" s="32">
        <f t="shared" si="45"/>
        <v>0</v>
      </c>
      <c r="H630" s="73"/>
      <c r="I630" s="73"/>
      <c r="J630" s="73"/>
      <c r="K630" s="73"/>
      <c r="L630" s="73"/>
      <c r="M630" s="73"/>
      <c r="N630" s="73"/>
      <c r="O630" s="73"/>
      <c r="P630" s="73"/>
      <c r="Q630" s="73"/>
      <c r="R630" s="73"/>
      <c r="S630" s="73"/>
      <c r="T630" s="73"/>
      <c r="U630" s="73"/>
      <c r="V630" s="73"/>
      <c r="W630" s="73"/>
      <c r="X630" s="73"/>
      <c r="Y630" s="73"/>
      <c r="Z630" s="73"/>
      <c r="AA630" s="73"/>
      <c r="AB630" s="73"/>
      <c r="AC630" s="73"/>
      <c r="AD630" s="73"/>
      <c r="AE630" s="73"/>
      <c r="AF630" s="73"/>
      <c r="AG630" s="73"/>
      <c r="AH630" s="73"/>
      <c r="AI630" s="73"/>
      <c r="AJ630" s="73"/>
      <c r="AK630" s="73"/>
      <c r="AL630" s="73"/>
      <c r="AM630" s="73"/>
      <c r="AN630" s="73"/>
      <c r="AO630" s="73"/>
      <c r="AP630" s="73"/>
      <c r="AQ630" s="73"/>
      <c r="AR630" s="73"/>
      <c r="AS630" s="73"/>
      <c r="AT630" s="73"/>
      <c r="AU630" s="73"/>
      <c r="AV630" s="73"/>
      <c r="AW630" s="73"/>
      <c r="AX630" s="73"/>
      <c r="AY630" s="73"/>
      <c r="AZ630" s="73"/>
      <c r="BA630" s="73"/>
      <c r="BB630" s="73"/>
      <c r="BC630" s="73"/>
      <c r="BD630" s="73"/>
      <c r="BE630" s="73"/>
      <c r="BF630" s="73"/>
      <c r="BG630" s="73"/>
      <c r="BH630" s="73"/>
      <c r="BI630" s="73"/>
      <c r="BJ630" s="73"/>
      <c r="BK630" s="73"/>
      <c r="BL630" s="73"/>
      <c r="BM630" s="73"/>
      <c r="BN630" s="73"/>
      <c r="BO630" s="73"/>
      <c r="BP630" s="73"/>
      <c r="BQ630" s="73"/>
      <c r="BR630" s="73"/>
      <c r="BS630" s="73"/>
      <c r="BT630" s="73"/>
      <c r="BU630" s="73"/>
      <c r="BV630" s="73"/>
      <c r="BW630" s="73"/>
      <c r="BX630" s="73"/>
      <c r="BY630" s="73"/>
      <c r="BZ630" s="73"/>
      <c r="CA630" s="73"/>
      <c r="CB630" s="73"/>
      <c r="CC630" s="73"/>
      <c r="CD630" s="73"/>
      <c r="CE630" s="73"/>
      <c r="CF630" s="73"/>
      <c r="CG630" s="73"/>
      <c r="CH630" s="73"/>
      <c r="CI630" s="73"/>
      <c r="CJ630" s="73"/>
      <c r="CK630" s="73"/>
      <c r="CL630" s="73"/>
      <c r="CM630" s="73"/>
      <c r="CN630" s="73"/>
      <c r="CO630" s="73"/>
      <c r="CP630" s="73"/>
      <c r="CQ630" s="73"/>
      <c r="CR630" s="73"/>
      <c r="CS630" s="73"/>
      <c r="CT630" s="73"/>
      <c r="CU630" s="73"/>
      <c r="CV630" s="73"/>
      <c r="CW630" s="73"/>
      <c r="CX630" s="73"/>
      <c r="CY630" s="73"/>
      <c r="CZ630" s="73"/>
      <c r="DA630" s="73"/>
      <c r="DB630" s="73"/>
      <c r="DC630" s="73"/>
      <c r="DD630" s="73"/>
      <c r="DE630" s="73"/>
      <c r="DF630" s="73"/>
      <c r="DG630" s="73"/>
      <c r="DH630" s="73"/>
      <c r="DI630" s="73"/>
      <c r="DJ630" s="73"/>
      <c r="DK630" s="73"/>
      <c r="DL630" s="73"/>
      <c r="DM630" s="73"/>
      <c r="DN630" s="73"/>
      <c r="DO630" s="73"/>
      <c r="DP630" s="73"/>
      <c r="DQ630" s="73"/>
      <c r="DR630" s="73"/>
      <c r="DS630" s="73"/>
      <c r="DT630" s="73"/>
      <c r="DU630" s="73"/>
      <c r="DV630" s="73"/>
      <c r="DW630" s="73"/>
      <c r="DX630" s="73"/>
      <c r="DY630" s="73"/>
      <c r="DZ630" s="73"/>
      <c r="EA630" s="73"/>
      <c r="EB630" s="73"/>
      <c r="EC630" s="73"/>
      <c r="ED630" s="73"/>
      <c r="EE630" s="73"/>
      <c r="EF630" s="73"/>
      <c r="EG630" s="73"/>
      <c r="EH630" s="73"/>
      <c r="EI630" s="73"/>
      <c r="EJ630" s="73"/>
      <c r="EK630" s="73"/>
      <c r="EL630" s="73"/>
      <c r="EM630" s="73"/>
      <c r="EN630" s="73"/>
      <c r="EO630" s="73"/>
      <c r="EP630" s="73"/>
      <c r="EQ630" s="73"/>
      <c r="ER630" s="73"/>
      <c r="ES630" s="73"/>
      <c r="ET630" s="73"/>
      <c r="EU630" s="73"/>
      <c r="EV630" s="73"/>
      <c r="EW630" s="73"/>
      <c r="EX630" s="73"/>
      <c r="EY630" s="73"/>
      <c r="EZ630" s="73"/>
      <c r="FA630" s="73"/>
      <c r="FB630" s="73"/>
      <c r="FC630" s="73"/>
      <c r="FD630" s="73"/>
      <c r="FE630" s="73"/>
      <c r="FF630" s="73"/>
      <c r="FG630" s="73"/>
      <c r="FH630" s="73"/>
      <c r="FI630" s="73"/>
      <c r="FJ630" s="73"/>
      <c r="FK630" s="73"/>
      <c r="FL630" s="73"/>
      <c r="FM630" s="73"/>
      <c r="FN630" s="73"/>
      <c r="FO630" s="73"/>
      <c r="FP630" s="73"/>
      <c r="FQ630" s="73"/>
      <c r="FR630" s="73"/>
      <c r="FS630" s="73"/>
      <c r="FT630" s="73"/>
      <c r="FU630" s="73"/>
      <c r="FV630" s="73"/>
      <c r="FW630" s="73"/>
      <c r="FX630" s="73"/>
      <c r="FY630" s="73"/>
      <c r="FZ630" s="73"/>
      <c r="GA630" s="73"/>
      <c r="GB630" s="73"/>
      <c r="GC630" s="73"/>
      <c r="GD630" s="73"/>
      <c r="GE630" s="73"/>
      <c r="GF630" s="73"/>
      <c r="GG630" s="73"/>
      <c r="GH630" s="73"/>
      <c r="GI630" s="73"/>
      <c r="GJ630" s="73"/>
      <c r="GK630" s="73"/>
      <c r="GL630" s="73"/>
      <c r="GM630" s="73"/>
      <c r="GN630" s="73"/>
      <c r="GO630" s="73"/>
      <c r="GP630" s="73"/>
      <c r="GQ630" s="73"/>
      <c r="GR630" s="73"/>
      <c r="GS630" s="73"/>
      <c r="GT630" s="73"/>
      <c r="GU630" s="73"/>
      <c r="GV630" s="73"/>
      <c r="GW630" s="73"/>
      <c r="GX630" s="73"/>
      <c r="GY630" s="73"/>
      <c r="GZ630" s="73"/>
      <c r="HA630" s="73"/>
      <c r="HB630" s="73"/>
      <c r="HC630" s="73"/>
      <c r="HD630" s="73"/>
      <c r="HE630" s="73"/>
      <c r="HF630" s="73"/>
      <c r="HG630" s="73"/>
      <c r="HH630" s="73"/>
      <c r="HI630" s="73"/>
      <c r="HJ630" s="73"/>
      <c r="HK630" s="73"/>
      <c r="HL630" s="73"/>
      <c r="HM630" s="73"/>
      <c r="HN630" s="73"/>
      <c r="HO630" s="73"/>
      <c r="HP630" s="73"/>
      <c r="HQ630" s="73"/>
      <c r="HR630" s="73"/>
      <c r="HS630" s="73"/>
      <c r="HT630" s="73"/>
      <c r="HU630" s="73"/>
      <c r="HV630" s="73"/>
      <c r="HW630" s="73"/>
      <c r="HX630" s="73"/>
    </row>
    <row r="631" spans="1:232" s="72" customFormat="1" ht="45" x14ac:dyDescent="0.2">
      <c r="A631" s="186">
        <v>5580</v>
      </c>
      <c r="B631" s="90"/>
      <c r="C631" s="110" t="s">
        <v>136</v>
      </c>
      <c r="D631" s="29" t="s">
        <v>1</v>
      </c>
      <c r="E631" s="109">
        <v>2</v>
      </c>
      <c r="F631" s="164"/>
      <c r="G631" s="32">
        <f t="shared" si="45"/>
        <v>0</v>
      </c>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1"/>
      <c r="CC631" s="91"/>
      <c r="CD631" s="91"/>
      <c r="CE631" s="91"/>
      <c r="CF631" s="91"/>
      <c r="CG631" s="91"/>
      <c r="CH631" s="91"/>
      <c r="CI631" s="91"/>
      <c r="CJ631" s="91"/>
      <c r="CK631" s="91"/>
      <c r="CL631" s="91"/>
      <c r="CM631" s="91"/>
      <c r="CN631" s="91"/>
      <c r="CO631" s="91"/>
      <c r="CP631" s="91"/>
      <c r="CQ631" s="91"/>
      <c r="CR631" s="91"/>
      <c r="CS631" s="91"/>
      <c r="CT631" s="91"/>
      <c r="CU631" s="91"/>
      <c r="CV631" s="91"/>
      <c r="CW631" s="91"/>
      <c r="CX631" s="91"/>
      <c r="CY631" s="91"/>
      <c r="CZ631" s="91"/>
      <c r="DA631" s="91"/>
      <c r="DB631" s="91"/>
      <c r="DC631" s="91"/>
      <c r="DD631" s="91"/>
      <c r="DE631" s="91"/>
      <c r="DF631" s="91"/>
      <c r="DG631" s="91"/>
      <c r="DH631" s="91"/>
      <c r="DI631" s="91"/>
      <c r="DJ631" s="91"/>
      <c r="DK631" s="91"/>
      <c r="DL631" s="91"/>
      <c r="DM631" s="91"/>
      <c r="DN631" s="91"/>
      <c r="DO631" s="91"/>
      <c r="DP631" s="91"/>
      <c r="DQ631" s="91"/>
      <c r="DR631" s="91"/>
      <c r="DS631" s="91"/>
      <c r="DT631" s="91"/>
      <c r="DU631" s="91"/>
      <c r="DV631" s="91"/>
      <c r="DW631" s="91"/>
      <c r="DX631" s="91"/>
      <c r="DY631" s="91"/>
      <c r="DZ631" s="91"/>
      <c r="EA631" s="91"/>
      <c r="EB631" s="91"/>
      <c r="EC631" s="91"/>
      <c r="ED631" s="91"/>
      <c r="EE631" s="91"/>
      <c r="EF631" s="91"/>
      <c r="EG631" s="91"/>
      <c r="EH631" s="91"/>
      <c r="EI631" s="91"/>
      <c r="EJ631" s="91"/>
      <c r="EK631" s="91"/>
      <c r="EL631" s="91"/>
      <c r="EM631" s="91"/>
      <c r="EN631" s="91"/>
      <c r="EO631" s="91"/>
      <c r="EP631" s="91"/>
      <c r="EQ631" s="91"/>
      <c r="ER631" s="91"/>
      <c r="ES631" s="91"/>
      <c r="ET631" s="91"/>
      <c r="EU631" s="91"/>
      <c r="EV631" s="91"/>
      <c r="EW631" s="91"/>
      <c r="EX631" s="91"/>
      <c r="EY631" s="91"/>
      <c r="EZ631" s="91"/>
      <c r="FA631" s="91"/>
      <c r="FB631" s="91"/>
      <c r="FC631" s="91"/>
      <c r="FD631" s="91"/>
      <c r="FE631" s="91"/>
      <c r="FF631" s="91"/>
      <c r="FG631" s="91"/>
      <c r="FH631" s="91"/>
      <c r="FI631" s="91"/>
      <c r="FJ631" s="91"/>
      <c r="FK631" s="91"/>
      <c r="FL631" s="91"/>
      <c r="FM631" s="91"/>
      <c r="FN631" s="91"/>
      <c r="FO631" s="91"/>
      <c r="FP631" s="91"/>
      <c r="FQ631" s="91"/>
      <c r="FR631" s="91"/>
      <c r="FS631" s="91"/>
      <c r="FT631" s="91"/>
      <c r="FU631" s="91"/>
      <c r="FV631" s="91"/>
      <c r="FW631" s="91"/>
      <c r="FX631" s="91"/>
      <c r="FY631" s="91"/>
      <c r="FZ631" s="91"/>
      <c r="GA631" s="91"/>
      <c r="GB631" s="91"/>
      <c r="GC631" s="91"/>
      <c r="GD631" s="91"/>
      <c r="GE631" s="91"/>
      <c r="GF631" s="91"/>
      <c r="GG631" s="91"/>
      <c r="GH631" s="91"/>
      <c r="GI631" s="91"/>
      <c r="GJ631" s="91"/>
      <c r="GK631" s="91"/>
      <c r="GL631" s="91"/>
      <c r="GM631" s="91"/>
      <c r="GN631" s="91"/>
      <c r="GO631" s="91"/>
      <c r="GP631" s="91"/>
      <c r="GQ631" s="91"/>
      <c r="GR631" s="91"/>
      <c r="GS631" s="91"/>
      <c r="GT631" s="91"/>
      <c r="GU631" s="91"/>
      <c r="GV631" s="91"/>
      <c r="GW631" s="91"/>
      <c r="GX631" s="91"/>
      <c r="GY631" s="91"/>
      <c r="GZ631" s="91"/>
      <c r="HA631" s="91"/>
      <c r="HB631" s="91"/>
      <c r="HC631" s="91"/>
      <c r="HD631" s="91"/>
      <c r="HE631" s="91"/>
      <c r="HF631" s="91"/>
      <c r="HG631" s="91"/>
      <c r="HH631" s="91"/>
      <c r="HI631" s="91"/>
      <c r="HJ631" s="91"/>
      <c r="HK631" s="91"/>
      <c r="HL631" s="91"/>
      <c r="HM631" s="91"/>
      <c r="HN631" s="91"/>
      <c r="HO631" s="91"/>
      <c r="HP631" s="91"/>
      <c r="HQ631" s="91"/>
      <c r="HR631" s="91"/>
      <c r="HS631" s="91"/>
      <c r="HT631" s="91"/>
      <c r="HU631" s="91"/>
      <c r="HV631" s="91"/>
      <c r="HW631" s="91"/>
      <c r="HX631" s="91"/>
    </row>
    <row r="632" spans="1:232" s="72" customFormat="1" ht="45" x14ac:dyDescent="0.2">
      <c r="A632" s="186">
        <v>5590</v>
      </c>
      <c r="B632" s="90"/>
      <c r="C632" s="110" t="s">
        <v>137</v>
      </c>
      <c r="D632" s="29" t="s">
        <v>1</v>
      </c>
      <c r="E632" s="109">
        <v>10</v>
      </c>
      <c r="F632" s="164"/>
      <c r="G632" s="32">
        <f t="shared" si="45"/>
        <v>0</v>
      </c>
      <c r="H632" s="91"/>
      <c r="I632" s="91"/>
      <c r="J632" s="91"/>
      <c r="K632" s="91"/>
      <c r="L632" s="91"/>
      <c r="M632" s="91"/>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c r="AP632" s="91"/>
      <c r="AQ632" s="91"/>
      <c r="AR632" s="91"/>
      <c r="AS632" s="91"/>
      <c r="AT632" s="91"/>
      <c r="AU632" s="91"/>
      <c r="AV632" s="91"/>
      <c r="AW632" s="91"/>
      <c r="AX632" s="91"/>
      <c r="AY632" s="91"/>
      <c r="AZ632" s="91"/>
      <c r="BA632" s="91"/>
      <c r="BB632" s="91"/>
      <c r="BC632" s="91"/>
      <c r="BD632" s="91"/>
      <c r="BE632" s="91"/>
      <c r="BF632" s="91"/>
      <c r="BG632" s="91"/>
      <c r="BH632" s="91"/>
      <c r="BI632" s="91"/>
      <c r="BJ632" s="91"/>
      <c r="BK632" s="91"/>
      <c r="BL632" s="91"/>
      <c r="BM632" s="91"/>
      <c r="BN632" s="91"/>
      <c r="BO632" s="91"/>
      <c r="BP632" s="91"/>
      <c r="BQ632" s="91"/>
      <c r="BR632" s="91"/>
      <c r="BS632" s="91"/>
      <c r="BT632" s="91"/>
      <c r="BU632" s="91"/>
      <c r="BV632" s="91"/>
      <c r="BW632" s="91"/>
      <c r="BX632" s="91"/>
      <c r="BY632" s="91"/>
      <c r="BZ632" s="91"/>
      <c r="CA632" s="91"/>
      <c r="CB632" s="91"/>
      <c r="CC632" s="91"/>
      <c r="CD632" s="91"/>
      <c r="CE632" s="91"/>
      <c r="CF632" s="91"/>
      <c r="CG632" s="91"/>
      <c r="CH632" s="91"/>
      <c r="CI632" s="91"/>
      <c r="CJ632" s="91"/>
      <c r="CK632" s="91"/>
      <c r="CL632" s="91"/>
      <c r="CM632" s="91"/>
      <c r="CN632" s="91"/>
      <c r="CO632" s="91"/>
      <c r="CP632" s="91"/>
      <c r="CQ632" s="91"/>
      <c r="CR632" s="91"/>
      <c r="CS632" s="91"/>
      <c r="CT632" s="91"/>
      <c r="CU632" s="91"/>
      <c r="CV632" s="91"/>
      <c r="CW632" s="91"/>
      <c r="CX632" s="91"/>
      <c r="CY632" s="91"/>
      <c r="CZ632" s="91"/>
      <c r="DA632" s="91"/>
      <c r="DB632" s="91"/>
      <c r="DC632" s="91"/>
      <c r="DD632" s="91"/>
      <c r="DE632" s="91"/>
      <c r="DF632" s="91"/>
      <c r="DG632" s="91"/>
      <c r="DH632" s="91"/>
      <c r="DI632" s="91"/>
      <c r="DJ632" s="91"/>
      <c r="DK632" s="91"/>
      <c r="DL632" s="91"/>
      <c r="DM632" s="91"/>
      <c r="DN632" s="91"/>
      <c r="DO632" s="91"/>
      <c r="DP632" s="91"/>
      <c r="DQ632" s="91"/>
      <c r="DR632" s="91"/>
      <c r="DS632" s="91"/>
      <c r="DT632" s="91"/>
      <c r="DU632" s="91"/>
      <c r="DV632" s="91"/>
      <c r="DW632" s="91"/>
      <c r="DX632" s="91"/>
      <c r="DY632" s="91"/>
      <c r="DZ632" s="91"/>
      <c r="EA632" s="91"/>
      <c r="EB632" s="91"/>
      <c r="EC632" s="91"/>
      <c r="ED632" s="91"/>
      <c r="EE632" s="91"/>
      <c r="EF632" s="91"/>
      <c r="EG632" s="91"/>
      <c r="EH632" s="91"/>
      <c r="EI632" s="91"/>
      <c r="EJ632" s="91"/>
      <c r="EK632" s="91"/>
      <c r="EL632" s="91"/>
      <c r="EM632" s="91"/>
      <c r="EN632" s="91"/>
      <c r="EO632" s="91"/>
      <c r="EP632" s="91"/>
      <c r="EQ632" s="91"/>
      <c r="ER632" s="91"/>
      <c r="ES632" s="91"/>
      <c r="ET632" s="91"/>
      <c r="EU632" s="91"/>
      <c r="EV632" s="91"/>
      <c r="EW632" s="91"/>
      <c r="EX632" s="91"/>
      <c r="EY632" s="91"/>
      <c r="EZ632" s="91"/>
      <c r="FA632" s="91"/>
      <c r="FB632" s="91"/>
      <c r="FC632" s="91"/>
      <c r="FD632" s="91"/>
      <c r="FE632" s="91"/>
      <c r="FF632" s="91"/>
      <c r="FG632" s="91"/>
      <c r="FH632" s="91"/>
      <c r="FI632" s="91"/>
      <c r="FJ632" s="91"/>
      <c r="FK632" s="91"/>
      <c r="FL632" s="91"/>
      <c r="FM632" s="91"/>
      <c r="FN632" s="91"/>
      <c r="FO632" s="91"/>
      <c r="FP632" s="91"/>
      <c r="FQ632" s="91"/>
      <c r="FR632" s="91"/>
      <c r="FS632" s="91"/>
      <c r="FT632" s="91"/>
      <c r="FU632" s="91"/>
      <c r="FV632" s="91"/>
      <c r="FW632" s="91"/>
      <c r="FX632" s="91"/>
      <c r="FY632" s="91"/>
      <c r="FZ632" s="91"/>
      <c r="GA632" s="91"/>
      <c r="GB632" s="91"/>
      <c r="GC632" s="91"/>
      <c r="GD632" s="91"/>
      <c r="GE632" s="91"/>
      <c r="GF632" s="91"/>
      <c r="GG632" s="91"/>
      <c r="GH632" s="91"/>
      <c r="GI632" s="91"/>
      <c r="GJ632" s="91"/>
      <c r="GK632" s="91"/>
      <c r="GL632" s="91"/>
      <c r="GM632" s="91"/>
      <c r="GN632" s="91"/>
      <c r="GO632" s="91"/>
      <c r="GP632" s="91"/>
      <c r="GQ632" s="91"/>
      <c r="GR632" s="91"/>
      <c r="GS632" s="91"/>
      <c r="GT632" s="91"/>
      <c r="GU632" s="91"/>
      <c r="GV632" s="91"/>
      <c r="GW632" s="91"/>
      <c r="GX632" s="91"/>
      <c r="GY632" s="91"/>
      <c r="GZ632" s="91"/>
      <c r="HA632" s="91"/>
      <c r="HB632" s="91"/>
      <c r="HC632" s="91"/>
      <c r="HD632" s="91"/>
      <c r="HE632" s="91"/>
      <c r="HF632" s="91"/>
      <c r="HG632" s="91"/>
      <c r="HH632" s="91"/>
      <c r="HI632" s="91"/>
      <c r="HJ632" s="91"/>
      <c r="HK632" s="91"/>
      <c r="HL632" s="91"/>
      <c r="HM632" s="91"/>
      <c r="HN632" s="91"/>
      <c r="HO632" s="91"/>
      <c r="HP632" s="91"/>
      <c r="HQ632" s="91"/>
      <c r="HR632" s="91"/>
      <c r="HS632" s="91"/>
      <c r="HT632" s="91"/>
      <c r="HU632" s="91"/>
      <c r="HV632" s="91"/>
      <c r="HW632" s="91"/>
      <c r="HX632" s="91"/>
    </row>
    <row r="633" spans="1:232" s="72" customFormat="1" ht="45" x14ac:dyDescent="0.2">
      <c r="A633" s="186">
        <v>5600</v>
      </c>
      <c r="B633" s="90"/>
      <c r="C633" s="110" t="s">
        <v>98</v>
      </c>
      <c r="D633" s="29" t="s">
        <v>1</v>
      </c>
      <c r="E633" s="109">
        <v>6</v>
      </c>
      <c r="F633" s="164"/>
      <c r="G633" s="32">
        <f t="shared" si="45"/>
        <v>0</v>
      </c>
      <c r="H633" s="91"/>
      <c r="I633" s="91"/>
      <c r="J633" s="91"/>
      <c r="K633" s="91"/>
      <c r="L633" s="91"/>
      <c r="M633" s="91"/>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N633" s="91"/>
      <c r="AO633" s="91"/>
      <c r="AP633" s="91"/>
      <c r="AQ633" s="91"/>
      <c r="AR633" s="91"/>
      <c r="AS633" s="91"/>
      <c r="AT633" s="91"/>
      <c r="AU633" s="91"/>
      <c r="AV633" s="91"/>
      <c r="AW633" s="91"/>
      <c r="AX633" s="91"/>
      <c r="AY633" s="91"/>
      <c r="AZ633" s="91"/>
      <c r="BA633" s="91"/>
      <c r="BB633" s="91"/>
      <c r="BC633" s="91"/>
      <c r="BD633" s="91"/>
      <c r="BE633" s="91"/>
      <c r="BF633" s="91"/>
      <c r="BG633" s="91"/>
      <c r="BH633" s="91"/>
      <c r="BI633" s="91"/>
      <c r="BJ633" s="91"/>
      <c r="BK633" s="91"/>
      <c r="BL633" s="91"/>
      <c r="BM633" s="91"/>
      <c r="BN633" s="91"/>
      <c r="BO633" s="91"/>
      <c r="BP633" s="91"/>
      <c r="BQ633" s="91"/>
      <c r="BR633" s="91"/>
      <c r="BS633" s="91"/>
      <c r="BT633" s="91"/>
      <c r="BU633" s="91"/>
      <c r="BV633" s="91"/>
      <c r="BW633" s="91"/>
      <c r="BX633" s="91"/>
      <c r="BY633" s="91"/>
      <c r="BZ633" s="91"/>
      <c r="CA633" s="91"/>
      <c r="CB633" s="91"/>
      <c r="CC633" s="91"/>
      <c r="CD633" s="91"/>
      <c r="CE633" s="91"/>
      <c r="CF633" s="91"/>
      <c r="CG633" s="91"/>
      <c r="CH633" s="91"/>
      <c r="CI633" s="91"/>
      <c r="CJ633" s="91"/>
      <c r="CK633" s="91"/>
      <c r="CL633" s="91"/>
      <c r="CM633" s="91"/>
      <c r="CN633" s="91"/>
      <c r="CO633" s="91"/>
      <c r="CP633" s="91"/>
      <c r="CQ633" s="91"/>
      <c r="CR633" s="91"/>
      <c r="CS633" s="91"/>
      <c r="CT633" s="91"/>
      <c r="CU633" s="91"/>
      <c r="CV633" s="91"/>
      <c r="CW633" s="91"/>
      <c r="CX633" s="91"/>
      <c r="CY633" s="91"/>
      <c r="CZ633" s="91"/>
      <c r="DA633" s="91"/>
      <c r="DB633" s="91"/>
      <c r="DC633" s="91"/>
      <c r="DD633" s="91"/>
      <c r="DE633" s="91"/>
      <c r="DF633" s="91"/>
      <c r="DG633" s="91"/>
      <c r="DH633" s="91"/>
      <c r="DI633" s="91"/>
      <c r="DJ633" s="91"/>
      <c r="DK633" s="91"/>
      <c r="DL633" s="91"/>
      <c r="DM633" s="91"/>
      <c r="DN633" s="91"/>
      <c r="DO633" s="91"/>
      <c r="DP633" s="91"/>
      <c r="DQ633" s="91"/>
      <c r="DR633" s="91"/>
      <c r="DS633" s="91"/>
      <c r="DT633" s="91"/>
      <c r="DU633" s="91"/>
      <c r="DV633" s="91"/>
      <c r="DW633" s="91"/>
      <c r="DX633" s="91"/>
      <c r="DY633" s="91"/>
      <c r="DZ633" s="91"/>
      <c r="EA633" s="91"/>
      <c r="EB633" s="91"/>
      <c r="EC633" s="91"/>
      <c r="ED633" s="91"/>
      <c r="EE633" s="91"/>
      <c r="EF633" s="91"/>
      <c r="EG633" s="91"/>
      <c r="EH633" s="91"/>
      <c r="EI633" s="91"/>
      <c r="EJ633" s="91"/>
      <c r="EK633" s="91"/>
      <c r="EL633" s="91"/>
      <c r="EM633" s="91"/>
      <c r="EN633" s="91"/>
      <c r="EO633" s="91"/>
      <c r="EP633" s="91"/>
      <c r="EQ633" s="91"/>
      <c r="ER633" s="91"/>
      <c r="ES633" s="91"/>
      <c r="ET633" s="91"/>
      <c r="EU633" s="91"/>
      <c r="EV633" s="91"/>
      <c r="EW633" s="91"/>
      <c r="EX633" s="91"/>
      <c r="EY633" s="91"/>
      <c r="EZ633" s="91"/>
      <c r="FA633" s="91"/>
      <c r="FB633" s="91"/>
      <c r="FC633" s="91"/>
      <c r="FD633" s="91"/>
      <c r="FE633" s="91"/>
      <c r="FF633" s="91"/>
      <c r="FG633" s="91"/>
      <c r="FH633" s="91"/>
      <c r="FI633" s="91"/>
      <c r="FJ633" s="91"/>
      <c r="FK633" s="91"/>
      <c r="FL633" s="91"/>
      <c r="FM633" s="91"/>
      <c r="FN633" s="91"/>
      <c r="FO633" s="91"/>
      <c r="FP633" s="91"/>
      <c r="FQ633" s="91"/>
      <c r="FR633" s="91"/>
      <c r="FS633" s="91"/>
      <c r="FT633" s="91"/>
      <c r="FU633" s="91"/>
      <c r="FV633" s="91"/>
      <c r="FW633" s="91"/>
      <c r="FX633" s="91"/>
      <c r="FY633" s="91"/>
      <c r="FZ633" s="91"/>
      <c r="GA633" s="91"/>
      <c r="GB633" s="91"/>
      <c r="GC633" s="91"/>
      <c r="GD633" s="91"/>
      <c r="GE633" s="91"/>
      <c r="GF633" s="91"/>
      <c r="GG633" s="91"/>
      <c r="GH633" s="91"/>
      <c r="GI633" s="91"/>
      <c r="GJ633" s="91"/>
      <c r="GK633" s="91"/>
      <c r="GL633" s="91"/>
      <c r="GM633" s="91"/>
      <c r="GN633" s="91"/>
      <c r="GO633" s="91"/>
      <c r="GP633" s="91"/>
      <c r="GQ633" s="91"/>
      <c r="GR633" s="91"/>
      <c r="GS633" s="91"/>
      <c r="GT633" s="91"/>
      <c r="GU633" s="91"/>
      <c r="GV633" s="91"/>
      <c r="GW633" s="91"/>
      <c r="GX633" s="91"/>
      <c r="GY633" s="91"/>
      <c r="GZ633" s="91"/>
      <c r="HA633" s="91"/>
      <c r="HB633" s="91"/>
      <c r="HC633" s="91"/>
      <c r="HD633" s="91"/>
      <c r="HE633" s="91"/>
      <c r="HF633" s="91"/>
      <c r="HG633" s="91"/>
      <c r="HH633" s="91"/>
      <c r="HI633" s="91"/>
      <c r="HJ633" s="91"/>
      <c r="HK633" s="91"/>
      <c r="HL633" s="91"/>
      <c r="HM633" s="91"/>
      <c r="HN633" s="91"/>
      <c r="HO633" s="91"/>
      <c r="HP633" s="91"/>
      <c r="HQ633" s="91"/>
      <c r="HR633" s="91"/>
      <c r="HS633" s="91"/>
      <c r="HT633" s="91"/>
      <c r="HU633" s="91"/>
      <c r="HV633" s="91"/>
      <c r="HW633" s="91"/>
      <c r="HX633" s="91"/>
    </row>
    <row r="634" spans="1:232" s="72" customFormat="1" ht="45" x14ac:dyDescent="0.2">
      <c r="A634" s="186">
        <v>5610</v>
      </c>
      <c r="B634" s="90"/>
      <c r="C634" s="110" t="s">
        <v>139</v>
      </c>
      <c r="D634" s="29" t="s">
        <v>1</v>
      </c>
      <c r="E634" s="109">
        <v>4</v>
      </c>
      <c r="F634" s="164"/>
      <c r="G634" s="32">
        <f t="shared" si="45"/>
        <v>0</v>
      </c>
      <c r="H634" s="73"/>
      <c r="I634" s="73"/>
      <c r="J634" s="73"/>
      <c r="K634" s="73"/>
      <c r="L634" s="73"/>
      <c r="M634" s="73"/>
      <c r="N634" s="73"/>
      <c r="O634" s="73"/>
      <c r="P634" s="73"/>
      <c r="Q634" s="73"/>
      <c r="R634" s="73"/>
      <c r="S634" s="73"/>
      <c r="T634" s="73"/>
      <c r="U634" s="73"/>
      <c r="V634" s="73"/>
      <c r="W634" s="73"/>
      <c r="X634" s="73"/>
      <c r="Y634" s="73"/>
      <c r="Z634" s="73"/>
      <c r="AA634" s="73"/>
      <c r="AB634" s="73"/>
      <c r="AC634" s="73"/>
      <c r="AD634" s="73"/>
      <c r="AE634" s="73"/>
      <c r="AF634" s="73"/>
      <c r="AG634" s="73"/>
      <c r="AH634" s="73"/>
      <c r="AI634" s="73"/>
      <c r="AJ634" s="73"/>
      <c r="AK634" s="73"/>
      <c r="AL634" s="73"/>
      <c r="AM634" s="73"/>
      <c r="AN634" s="73"/>
      <c r="AO634" s="73"/>
      <c r="AP634" s="73"/>
      <c r="AQ634" s="73"/>
      <c r="AR634" s="73"/>
      <c r="AS634" s="73"/>
      <c r="AT634" s="73"/>
      <c r="AU634" s="73"/>
      <c r="AV634" s="73"/>
      <c r="AW634" s="73"/>
      <c r="AX634" s="73"/>
      <c r="AY634" s="73"/>
      <c r="AZ634" s="73"/>
      <c r="BA634" s="73"/>
      <c r="BB634" s="73"/>
      <c r="BC634" s="73"/>
      <c r="BD634" s="73"/>
      <c r="BE634" s="73"/>
      <c r="BF634" s="73"/>
      <c r="BG634" s="73"/>
      <c r="BH634" s="73"/>
      <c r="BI634" s="73"/>
      <c r="BJ634" s="73"/>
      <c r="BK634" s="73"/>
      <c r="BL634" s="73"/>
      <c r="BM634" s="73"/>
      <c r="BN634" s="73"/>
      <c r="BO634" s="73"/>
      <c r="BP634" s="73"/>
      <c r="BQ634" s="73"/>
      <c r="BR634" s="73"/>
      <c r="BS634" s="73"/>
      <c r="BT634" s="73"/>
      <c r="BU634" s="73"/>
      <c r="BV634" s="73"/>
      <c r="BW634" s="73"/>
      <c r="BX634" s="73"/>
      <c r="BY634" s="73"/>
      <c r="BZ634" s="73"/>
      <c r="CA634" s="73"/>
      <c r="CB634" s="73"/>
      <c r="CC634" s="73"/>
      <c r="CD634" s="73"/>
      <c r="CE634" s="73"/>
      <c r="CF634" s="73"/>
      <c r="CG634" s="73"/>
      <c r="CH634" s="73"/>
      <c r="CI634" s="73"/>
      <c r="CJ634" s="73"/>
      <c r="CK634" s="73"/>
      <c r="CL634" s="73"/>
      <c r="CM634" s="73"/>
      <c r="CN634" s="73"/>
      <c r="CO634" s="73"/>
      <c r="CP634" s="73"/>
      <c r="CQ634" s="73"/>
      <c r="CR634" s="73"/>
      <c r="CS634" s="73"/>
      <c r="CT634" s="73"/>
      <c r="CU634" s="73"/>
      <c r="CV634" s="73"/>
      <c r="CW634" s="73"/>
      <c r="CX634" s="73"/>
      <c r="CY634" s="73"/>
      <c r="CZ634" s="73"/>
      <c r="DA634" s="73"/>
      <c r="DB634" s="73"/>
      <c r="DC634" s="73"/>
      <c r="DD634" s="73"/>
      <c r="DE634" s="73"/>
      <c r="DF634" s="73"/>
      <c r="DG634" s="73"/>
      <c r="DH634" s="73"/>
      <c r="DI634" s="73"/>
      <c r="DJ634" s="73"/>
      <c r="DK634" s="73"/>
      <c r="DL634" s="73"/>
      <c r="DM634" s="73"/>
      <c r="DN634" s="73"/>
      <c r="DO634" s="73"/>
      <c r="DP634" s="73"/>
      <c r="DQ634" s="73"/>
      <c r="DR634" s="73"/>
      <c r="DS634" s="73"/>
      <c r="DT634" s="73"/>
      <c r="DU634" s="73"/>
      <c r="DV634" s="73"/>
      <c r="DW634" s="73"/>
      <c r="DX634" s="73"/>
      <c r="DY634" s="73"/>
      <c r="DZ634" s="73"/>
      <c r="EA634" s="73"/>
      <c r="EB634" s="73"/>
      <c r="EC634" s="73"/>
      <c r="ED634" s="73"/>
      <c r="EE634" s="73"/>
      <c r="EF634" s="73"/>
      <c r="EG634" s="73"/>
      <c r="EH634" s="73"/>
      <c r="EI634" s="73"/>
      <c r="EJ634" s="73"/>
      <c r="EK634" s="73"/>
      <c r="EL634" s="73"/>
      <c r="EM634" s="73"/>
      <c r="EN634" s="73"/>
      <c r="EO634" s="73"/>
      <c r="EP634" s="73"/>
      <c r="EQ634" s="73"/>
      <c r="ER634" s="73"/>
      <c r="ES634" s="73"/>
      <c r="ET634" s="73"/>
      <c r="EU634" s="73"/>
      <c r="EV634" s="73"/>
      <c r="EW634" s="73"/>
      <c r="EX634" s="73"/>
      <c r="EY634" s="73"/>
      <c r="EZ634" s="73"/>
      <c r="FA634" s="73"/>
      <c r="FB634" s="73"/>
      <c r="FC634" s="73"/>
      <c r="FD634" s="73"/>
      <c r="FE634" s="73"/>
      <c r="FF634" s="73"/>
      <c r="FG634" s="73"/>
      <c r="FH634" s="73"/>
      <c r="FI634" s="73"/>
      <c r="FJ634" s="73"/>
      <c r="FK634" s="73"/>
      <c r="FL634" s="73"/>
      <c r="FM634" s="73"/>
      <c r="FN634" s="73"/>
      <c r="FO634" s="73"/>
      <c r="FP634" s="73"/>
      <c r="FQ634" s="73"/>
      <c r="FR634" s="73"/>
      <c r="FS634" s="73"/>
      <c r="FT634" s="73"/>
      <c r="FU634" s="73"/>
      <c r="FV634" s="73"/>
      <c r="FW634" s="73"/>
      <c r="FX634" s="73"/>
      <c r="FY634" s="73"/>
      <c r="FZ634" s="73"/>
      <c r="GA634" s="73"/>
      <c r="GB634" s="73"/>
      <c r="GC634" s="73"/>
      <c r="GD634" s="73"/>
      <c r="GE634" s="73"/>
      <c r="GF634" s="73"/>
      <c r="GG634" s="73"/>
      <c r="GH634" s="73"/>
      <c r="GI634" s="73"/>
      <c r="GJ634" s="73"/>
      <c r="GK634" s="73"/>
      <c r="GL634" s="73"/>
      <c r="GM634" s="73"/>
      <c r="GN634" s="73"/>
      <c r="GO634" s="73"/>
      <c r="GP634" s="73"/>
      <c r="GQ634" s="73"/>
      <c r="GR634" s="73"/>
      <c r="GS634" s="73"/>
      <c r="GT634" s="73"/>
      <c r="GU634" s="73"/>
      <c r="GV634" s="73"/>
      <c r="GW634" s="73"/>
      <c r="GX634" s="73"/>
      <c r="GY634" s="73"/>
      <c r="GZ634" s="73"/>
      <c r="HA634" s="73"/>
      <c r="HB634" s="73"/>
      <c r="HC634" s="73"/>
      <c r="HD634" s="73"/>
      <c r="HE634" s="73"/>
      <c r="HF634" s="73"/>
      <c r="HG634" s="73"/>
      <c r="HH634" s="73"/>
      <c r="HI634" s="73"/>
      <c r="HJ634" s="73"/>
      <c r="HK634" s="73"/>
      <c r="HL634" s="73"/>
      <c r="HM634" s="73"/>
      <c r="HN634" s="73"/>
      <c r="HO634" s="73"/>
      <c r="HP634" s="73"/>
      <c r="HQ634" s="73"/>
      <c r="HR634" s="73"/>
      <c r="HS634" s="73"/>
      <c r="HT634" s="73"/>
      <c r="HU634" s="73"/>
      <c r="HV634" s="73"/>
      <c r="HW634" s="73"/>
      <c r="HX634" s="73"/>
    </row>
    <row r="635" spans="1:232" s="72" customFormat="1" ht="56.25" x14ac:dyDescent="0.2">
      <c r="A635" s="186">
        <v>5620</v>
      </c>
      <c r="B635" s="90"/>
      <c r="C635" s="110" t="s">
        <v>163</v>
      </c>
      <c r="D635" s="29" t="s">
        <v>1</v>
      </c>
      <c r="E635" s="109">
        <v>1</v>
      </c>
      <c r="F635" s="164"/>
      <c r="G635" s="32">
        <f t="shared" si="45"/>
        <v>0</v>
      </c>
      <c r="H635" s="91"/>
      <c r="I635" s="91"/>
      <c r="J635" s="91"/>
      <c r="K635" s="91"/>
      <c r="L635" s="91"/>
      <c r="M635" s="91"/>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N635" s="91"/>
      <c r="AO635" s="91"/>
      <c r="AP635" s="91"/>
      <c r="AQ635" s="91"/>
      <c r="AR635" s="91"/>
      <c r="AS635" s="91"/>
      <c r="AT635" s="91"/>
      <c r="AU635" s="91"/>
      <c r="AV635" s="91"/>
      <c r="AW635" s="91"/>
      <c r="AX635" s="91"/>
      <c r="AY635" s="91"/>
      <c r="AZ635" s="91"/>
      <c r="BA635" s="91"/>
      <c r="BB635" s="91"/>
      <c r="BC635" s="91"/>
      <c r="BD635" s="91"/>
      <c r="BE635" s="91"/>
      <c r="BF635" s="91"/>
      <c r="BG635" s="91"/>
      <c r="BH635" s="91"/>
      <c r="BI635" s="91"/>
      <c r="BJ635" s="91"/>
      <c r="BK635" s="91"/>
      <c r="BL635" s="91"/>
      <c r="BM635" s="91"/>
      <c r="BN635" s="91"/>
      <c r="BO635" s="91"/>
      <c r="BP635" s="91"/>
      <c r="BQ635" s="91"/>
      <c r="BR635" s="91"/>
      <c r="BS635" s="91"/>
      <c r="BT635" s="91"/>
      <c r="BU635" s="91"/>
      <c r="BV635" s="91"/>
      <c r="BW635" s="91"/>
      <c r="BX635" s="91"/>
      <c r="BY635" s="91"/>
      <c r="BZ635" s="91"/>
      <c r="CA635" s="91"/>
      <c r="CB635" s="91"/>
      <c r="CC635" s="91"/>
      <c r="CD635" s="91"/>
      <c r="CE635" s="91"/>
      <c r="CF635" s="91"/>
      <c r="CG635" s="91"/>
      <c r="CH635" s="91"/>
      <c r="CI635" s="91"/>
      <c r="CJ635" s="91"/>
      <c r="CK635" s="91"/>
      <c r="CL635" s="91"/>
      <c r="CM635" s="91"/>
      <c r="CN635" s="91"/>
      <c r="CO635" s="91"/>
      <c r="CP635" s="91"/>
      <c r="CQ635" s="91"/>
      <c r="CR635" s="91"/>
      <c r="CS635" s="91"/>
      <c r="CT635" s="91"/>
      <c r="CU635" s="91"/>
      <c r="CV635" s="91"/>
      <c r="CW635" s="91"/>
      <c r="CX635" s="91"/>
      <c r="CY635" s="91"/>
      <c r="CZ635" s="91"/>
      <c r="DA635" s="91"/>
      <c r="DB635" s="91"/>
      <c r="DC635" s="91"/>
      <c r="DD635" s="91"/>
      <c r="DE635" s="91"/>
      <c r="DF635" s="91"/>
      <c r="DG635" s="91"/>
      <c r="DH635" s="91"/>
      <c r="DI635" s="91"/>
      <c r="DJ635" s="91"/>
      <c r="DK635" s="91"/>
      <c r="DL635" s="91"/>
      <c r="DM635" s="91"/>
      <c r="DN635" s="91"/>
      <c r="DO635" s="91"/>
      <c r="DP635" s="91"/>
      <c r="DQ635" s="91"/>
      <c r="DR635" s="91"/>
      <c r="DS635" s="91"/>
      <c r="DT635" s="91"/>
      <c r="DU635" s="91"/>
      <c r="DV635" s="91"/>
      <c r="DW635" s="91"/>
      <c r="DX635" s="91"/>
      <c r="DY635" s="91"/>
      <c r="DZ635" s="91"/>
      <c r="EA635" s="91"/>
      <c r="EB635" s="91"/>
      <c r="EC635" s="91"/>
      <c r="ED635" s="91"/>
      <c r="EE635" s="91"/>
      <c r="EF635" s="91"/>
      <c r="EG635" s="91"/>
      <c r="EH635" s="91"/>
      <c r="EI635" s="91"/>
      <c r="EJ635" s="91"/>
      <c r="EK635" s="91"/>
      <c r="EL635" s="91"/>
      <c r="EM635" s="91"/>
      <c r="EN635" s="91"/>
      <c r="EO635" s="91"/>
      <c r="EP635" s="91"/>
      <c r="EQ635" s="91"/>
      <c r="ER635" s="91"/>
      <c r="ES635" s="91"/>
      <c r="ET635" s="91"/>
      <c r="EU635" s="91"/>
      <c r="EV635" s="91"/>
      <c r="EW635" s="91"/>
      <c r="EX635" s="91"/>
      <c r="EY635" s="91"/>
      <c r="EZ635" s="91"/>
      <c r="FA635" s="91"/>
      <c r="FB635" s="91"/>
      <c r="FC635" s="91"/>
      <c r="FD635" s="91"/>
      <c r="FE635" s="91"/>
      <c r="FF635" s="91"/>
      <c r="FG635" s="91"/>
      <c r="FH635" s="91"/>
      <c r="FI635" s="91"/>
      <c r="FJ635" s="91"/>
      <c r="FK635" s="91"/>
      <c r="FL635" s="91"/>
      <c r="FM635" s="91"/>
      <c r="FN635" s="91"/>
      <c r="FO635" s="91"/>
      <c r="FP635" s="91"/>
      <c r="FQ635" s="91"/>
      <c r="FR635" s="91"/>
      <c r="FS635" s="91"/>
      <c r="FT635" s="91"/>
      <c r="FU635" s="91"/>
      <c r="FV635" s="91"/>
      <c r="FW635" s="91"/>
      <c r="FX635" s="91"/>
      <c r="FY635" s="91"/>
      <c r="FZ635" s="91"/>
      <c r="GA635" s="91"/>
      <c r="GB635" s="91"/>
      <c r="GC635" s="91"/>
      <c r="GD635" s="91"/>
      <c r="GE635" s="91"/>
      <c r="GF635" s="91"/>
      <c r="GG635" s="91"/>
      <c r="GH635" s="91"/>
      <c r="GI635" s="91"/>
      <c r="GJ635" s="91"/>
      <c r="GK635" s="91"/>
      <c r="GL635" s="91"/>
      <c r="GM635" s="91"/>
      <c r="GN635" s="91"/>
      <c r="GO635" s="91"/>
      <c r="GP635" s="91"/>
      <c r="GQ635" s="91"/>
      <c r="GR635" s="91"/>
      <c r="GS635" s="91"/>
      <c r="GT635" s="91"/>
      <c r="GU635" s="91"/>
      <c r="GV635" s="91"/>
      <c r="GW635" s="91"/>
      <c r="GX635" s="91"/>
      <c r="GY635" s="91"/>
      <c r="GZ635" s="91"/>
      <c r="HA635" s="91"/>
      <c r="HB635" s="91"/>
      <c r="HC635" s="91"/>
      <c r="HD635" s="91"/>
      <c r="HE635" s="91"/>
      <c r="HF635" s="91"/>
      <c r="HG635" s="91"/>
      <c r="HH635" s="91"/>
      <c r="HI635" s="91"/>
      <c r="HJ635" s="91"/>
      <c r="HK635" s="91"/>
      <c r="HL635" s="91"/>
      <c r="HM635" s="91"/>
      <c r="HN635" s="91"/>
      <c r="HO635" s="91"/>
      <c r="HP635" s="91"/>
      <c r="HQ635" s="91"/>
      <c r="HR635" s="91"/>
      <c r="HS635" s="91"/>
      <c r="HT635" s="91"/>
      <c r="HU635" s="91"/>
      <c r="HV635" s="91"/>
      <c r="HW635" s="91"/>
      <c r="HX635" s="91"/>
    </row>
    <row r="636" spans="1:232" s="72" customFormat="1" ht="45" x14ac:dyDescent="0.2">
      <c r="A636" s="186">
        <v>5630</v>
      </c>
      <c r="B636" s="90"/>
      <c r="C636" s="110" t="s">
        <v>164</v>
      </c>
      <c r="D636" s="29" t="s">
        <v>1</v>
      </c>
      <c r="E636" s="109">
        <v>2</v>
      </c>
      <c r="F636" s="164"/>
      <c r="G636" s="32">
        <f t="shared" si="45"/>
        <v>0</v>
      </c>
      <c r="H636" s="91"/>
      <c r="I636" s="91"/>
      <c r="J636" s="91"/>
      <c r="K636" s="91"/>
      <c r="L636" s="91"/>
      <c r="M636" s="91"/>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N636" s="91"/>
      <c r="AO636" s="91"/>
      <c r="AP636" s="91"/>
      <c r="AQ636" s="91"/>
      <c r="AR636" s="91"/>
      <c r="AS636" s="91"/>
      <c r="AT636" s="91"/>
      <c r="AU636" s="91"/>
      <c r="AV636" s="91"/>
      <c r="AW636" s="91"/>
      <c r="AX636" s="91"/>
      <c r="AY636" s="91"/>
      <c r="AZ636" s="91"/>
      <c r="BA636" s="91"/>
      <c r="BB636" s="91"/>
      <c r="BC636" s="91"/>
      <c r="BD636" s="91"/>
      <c r="BE636" s="91"/>
      <c r="BF636" s="91"/>
      <c r="BG636" s="91"/>
      <c r="BH636" s="91"/>
      <c r="BI636" s="91"/>
      <c r="BJ636" s="91"/>
      <c r="BK636" s="91"/>
      <c r="BL636" s="91"/>
      <c r="BM636" s="91"/>
      <c r="BN636" s="91"/>
      <c r="BO636" s="91"/>
      <c r="BP636" s="91"/>
      <c r="BQ636" s="91"/>
      <c r="BR636" s="91"/>
      <c r="BS636" s="91"/>
      <c r="BT636" s="91"/>
      <c r="BU636" s="91"/>
      <c r="BV636" s="91"/>
      <c r="BW636" s="91"/>
      <c r="BX636" s="91"/>
      <c r="BY636" s="91"/>
      <c r="BZ636" s="91"/>
      <c r="CA636" s="91"/>
      <c r="CB636" s="91"/>
      <c r="CC636" s="91"/>
      <c r="CD636" s="91"/>
      <c r="CE636" s="91"/>
      <c r="CF636" s="91"/>
      <c r="CG636" s="91"/>
      <c r="CH636" s="91"/>
      <c r="CI636" s="91"/>
      <c r="CJ636" s="91"/>
      <c r="CK636" s="91"/>
      <c r="CL636" s="91"/>
      <c r="CM636" s="91"/>
      <c r="CN636" s="91"/>
      <c r="CO636" s="91"/>
      <c r="CP636" s="91"/>
      <c r="CQ636" s="91"/>
      <c r="CR636" s="91"/>
      <c r="CS636" s="91"/>
      <c r="CT636" s="91"/>
      <c r="CU636" s="91"/>
      <c r="CV636" s="91"/>
      <c r="CW636" s="91"/>
      <c r="CX636" s="91"/>
      <c r="CY636" s="91"/>
      <c r="CZ636" s="91"/>
      <c r="DA636" s="91"/>
      <c r="DB636" s="91"/>
      <c r="DC636" s="91"/>
      <c r="DD636" s="91"/>
      <c r="DE636" s="91"/>
      <c r="DF636" s="91"/>
      <c r="DG636" s="91"/>
      <c r="DH636" s="91"/>
      <c r="DI636" s="91"/>
      <c r="DJ636" s="91"/>
      <c r="DK636" s="91"/>
      <c r="DL636" s="91"/>
      <c r="DM636" s="91"/>
      <c r="DN636" s="91"/>
      <c r="DO636" s="91"/>
      <c r="DP636" s="91"/>
      <c r="DQ636" s="91"/>
      <c r="DR636" s="91"/>
      <c r="DS636" s="91"/>
      <c r="DT636" s="91"/>
      <c r="DU636" s="91"/>
      <c r="DV636" s="91"/>
      <c r="DW636" s="91"/>
      <c r="DX636" s="91"/>
      <c r="DY636" s="91"/>
      <c r="DZ636" s="91"/>
      <c r="EA636" s="91"/>
      <c r="EB636" s="91"/>
      <c r="EC636" s="91"/>
      <c r="ED636" s="91"/>
      <c r="EE636" s="91"/>
      <c r="EF636" s="91"/>
      <c r="EG636" s="91"/>
      <c r="EH636" s="91"/>
      <c r="EI636" s="91"/>
      <c r="EJ636" s="91"/>
      <c r="EK636" s="91"/>
      <c r="EL636" s="91"/>
      <c r="EM636" s="91"/>
      <c r="EN636" s="91"/>
      <c r="EO636" s="91"/>
      <c r="EP636" s="91"/>
      <c r="EQ636" s="91"/>
      <c r="ER636" s="91"/>
      <c r="ES636" s="91"/>
      <c r="ET636" s="91"/>
      <c r="EU636" s="91"/>
      <c r="EV636" s="91"/>
      <c r="EW636" s="91"/>
      <c r="EX636" s="91"/>
      <c r="EY636" s="91"/>
      <c r="EZ636" s="91"/>
      <c r="FA636" s="91"/>
      <c r="FB636" s="91"/>
      <c r="FC636" s="91"/>
      <c r="FD636" s="91"/>
      <c r="FE636" s="91"/>
      <c r="FF636" s="91"/>
      <c r="FG636" s="91"/>
      <c r="FH636" s="91"/>
      <c r="FI636" s="91"/>
      <c r="FJ636" s="91"/>
      <c r="FK636" s="91"/>
      <c r="FL636" s="91"/>
      <c r="FM636" s="91"/>
      <c r="FN636" s="91"/>
      <c r="FO636" s="91"/>
      <c r="FP636" s="91"/>
      <c r="FQ636" s="91"/>
      <c r="FR636" s="91"/>
      <c r="FS636" s="91"/>
      <c r="FT636" s="91"/>
      <c r="FU636" s="91"/>
      <c r="FV636" s="91"/>
      <c r="FW636" s="91"/>
      <c r="FX636" s="91"/>
      <c r="FY636" s="91"/>
      <c r="FZ636" s="91"/>
      <c r="GA636" s="91"/>
      <c r="GB636" s="91"/>
      <c r="GC636" s="91"/>
      <c r="GD636" s="91"/>
      <c r="GE636" s="91"/>
      <c r="GF636" s="91"/>
      <c r="GG636" s="91"/>
      <c r="GH636" s="91"/>
      <c r="GI636" s="91"/>
      <c r="GJ636" s="91"/>
      <c r="GK636" s="91"/>
      <c r="GL636" s="91"/>
      <c r="GM636" s="91"/>
      <c r="GN636" s="91"/>
      <c r="GO636" s="91"/>
      <c r="GP636" s="91"/>
      <c r="GQ636" s="91"/>
      <c r="GR636" s="91"/>
      <c r="GS636" s="91"/>
      <c r="GT636" s="91"/>
      <c r="GU636" s="91"/>
      <c r="GV636" s="91"/>
      <c r="GW636" s="91"/>
      <c r="GX636" s="91"/>
      <c r="GY636" s="91"/>
      <c r="GZ636" s="91"/>
      <c r="HA636" s="91"/>
      <c r="HB636" s="91"/>
      <c r="HC636" s="91"/>
      <c r="HD636" s="91"/>
      <c r="HE636" s="91"/>
      <c r="HF636" s="91"/>
      <c r="HG636" s="91"/>
      <c r="HH636" s="91"/>
      <c r="HI636" s="91"/>
      <c r="HJ636" s="91"/>
      <c r="HK636" s="91"/>
      <c r="HL636" s="91"/>
      <c r="HM636" s="91"/>
      <c r="HN636" s="91"/>
      <c r="HO636" s="91"/>
      <c r="HP636" s="91"/>
      <c r="HQ636" s="91"/>
      <c r="HR636" s="91"/>
      <c r="HS636" s="91"/>
      <c r="HT636" s="91"/>
      <c r="HU636" s="91"/>
      <c r="HV636" s="91"/>
      <c r="HW636" s="91"/>
      <c r="HX636" s="91"/>
    </row>
    <row r="637" spans="1:232" s="72" customFormat="1" ht="45" x14ac:dyDescent="0.2">
      <c r="A637" s="186">
        <v>5640</v>
      </c>
      <c r="B637" s="90"/>
      <c r="C637" s="110" t="s">
        <v>165</v>
      </c>
      <c r="D637" s="29" t="s">
        <v>1</v>
      </c>
      <c r="E637" s="109">
        <v>1</v>
      </c>
      <c r="F637" s="164"/>
      <c r="G637" s="32">
        <f t="shared" si="45"/>
        <v>0</v>
      </c>
      <c r="H637" s="91"/>
      <c r="I637" s="91"/>
      <c r="J637" s="91"/>
      <c r="K637" s="91"/>
      <c r="L637" s="91"/>
      <c r="M637" s="91"/>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N637" s="91"/>
      <c r="AO637" s="91"/>
      <c r="AP637" s="91"/>
      <c r="AQ637" s="91"/>
      <c r="AR637" s="91"/>
      <c r="AS637" s="91"/>
      <c r="AT637" s="91"/>
      <c r="AU637" s="91"/>
      <c r="AV637" s="91"/>
      <c r="AW637" s="91"/>
      <c r="AX637" s="91"/>
      <c r="AY637" s="91"/>
      <c r="AZ637" s="91"/>
      <c r="BA637" s="91"/>
      <c r="BB637" s="91"/>
      <c r="BC637" s="91"/>
      <c r="BD637" s="91"/>
      <c r="BE637" s="91"/>
      <c r="BF637" s="91"/>
      <c r="BG637" s="91"/>
      <c r="BH637" s="91"/>
      <c r="BI637" s="91"/>
      <c r="BJ637" s="91"/>
      <c r="BK637" s="91"/>
      <c r="BL637" s="91"/>
      <c r="BM637" s="91"/>
      <c r="BN637" s="91"/>
      <c r="BO637" s="91"/>
      <c r="BP637" s="91"/>
      <c r="BQ637" s="91"/>
      <c r="BR637" s="91"/>
      <c r="BS637" s="91"/>
      <c r="BT637" s="91"/>
      <c r="BU637" s="91"/>
      <c r="BV637" s="91"/>
      <c r="BW637" s="91"/>
      <c r="BX637" s="91"/>
      <c r="BY637" s="91"/>
      <c r="BZ637" s="91"/>
      <c r="CA637" s="91"/>
      <c r="CB637" s="91"/>
      <c r="CC637" s="91"/>
      <c r="CD637" s="91"/>
      <c r="CE637" s="91"/>
      <c r="CF637" s="91"/>
      <c r="CG637" s="91"/>
      <c r="CH637" s="91"/>
      <c r="CI637" s="91"/>
      <c r="CJ637" s="91"/>
      <c r="CK637" s="91"/>
      <c r="CL637" s="91"/>
      <c r="CM637" s="91"/>
      <c r="CN637" s="91"/>
      <c r="CO637" s="91"/>
      <c r="CP637" s="91"/>
      <c r="CQ637" s="91"/>
      <c r="CR637" s="91"/>
      <c r="CS637" s="91"/>
      <c r="CT637" s="91"/>
      <c r="CU637" s="91"/>
      <c r="CV637" s="91"/>
      <c r="CW637" s="91"/>
      <c r="CX637" s="91"/>
      <c r="CY637" s="91"/>
      <c r="CZ637" s="91"/>
      <c r="DA637" s="91"/>
      <c r="DB637" s="91"/>
      <c r="DC637" s="91"/>
      <c r="DD637" s="91"/>
      <c r="DE637" s="91"/>
      <c r="DF637" s="91"/>
      <c r="DG637" s="91"/>
      <c r="DH637" s="91"/>
      <c r="DI637" s="91"/>
      <c r="DJ637" s="91"/>
      <c r="DK637" s="91"/>
      <c r="DL637" s="91"/>
      <c r="DM637" s="91"/>
      <c r="DN637" s="91"/>
      <c r="DO637" s="91"/>
      <c r="DP637" s="91"/>
      <c r="DQ637" s="91"/>
      <c r="DR637" s="91"/>
      <c r="DS637" s="91"/>
      <c r="DT637" s="91"/>
      <c r="DU637" s="91"/>
      <c r="DV637" s="91"/>
      <c r="DW637" s="91"/>
      <c r="DX637" s="91"/>
      <c r="DY637" s="91"/>
      <c r="DZ637" s="91"/>
      <c r="EA637" s="91"/>
      <c r="EB637" s="91"/>
      <c r="EC637" s="91"/>
      <c r="ED637" s="91"/>
      <c r="EE637" s="91"/>
      <c r="EF637" s="91"/>
      <c r="EG637" s="91"/>
      <c r="EH637" s="91"/>
      <c r="EI637" s="91"/>
      <c r="EJ637" s="91"/>
      <c r="EK637" s="91"/>
      <c r="EL637" s="91"/>
      <c r="EM637" s="91"/>
      <c r="EN637" s="91"/>
      <c r="EO637" s="91"/>
      <c r="EP637" s="91"/>
      <c r="EQ637" s="91"/>
      <c r="ER637" s="91"/>
      <c r="ES637" s="91"/>
      <c r="ET637" s="91"/>
      <c r="EU637" s="91"/>
      <c r="EV637" s="91"/>
      <c r="EW637" s="91"/>
      <c r="EX637" s="91"/>
      <c r="EY637" s="91"/>
      <c r="EZ637" s="91"/>
      <c r="FA637" s="91"/>
      <c r="FB637" s="91"/>
      <c r="FC637" s="91"/>
      <c r="FD637" s="91"/>
      <c r="FE637" s="91"/>
      <c r="FF637" s="91"/>
      <c r="FG637" s="91"/>
      <c r="FH637" s="91"/>
      <c r="FI637" s="91"/>
      <c r="FJ637" s="91"/>
      <c r="FK637" s="91"/>
      <c r="FL637" s="91"/>
      <c r="FM637" s="91"/>
      <c r="FN637" s="91"/>
      <c r="FO637" s="91"/>
      <c r="FP637" s="91"/>
      <c r="FQ637" s="91"/>
      <c r="FR637" s="91"/>
      <c r="FS637" s="91"/>
      <c r="FT637" s="91"/>
      <c r="FU637" s="91"/>
      <c r="FV637" s="91"/>
      <c r="FW637" s="91"/>
      <c r="FX637" s="91"/>
      <c r="FY637" s="91"/>
      <c r="FZ637" s="91"/>
      <c r="GA637" s="91"/>
      <c r="GB637" s="91"/>
      <c r="GC637" s="91"/>
      <c r="GD637" s="91"/>
      <c r="GE637" s="91"/>
      <c r="GF637" s="91"/>
      <c r="GG637" s="91"/>
      <c r="GH637" s="91"/>
      <c r="GI637" s="91"/>
      <c r="GJ637" s="91"/>
      <c r="GK637" s="91"/>
      <c r="GL637" s="91"/>
      <c r="GM637" s="91"/>
      <c r="GN637" s="91"/>
      <c r="GO637" s="91"/>
      <c r="GP637" s="91"/>
      <c r="GQ637" s="91"/>
      <c r="GR637" s="91"/>
      <c r="GS637" s="91"/>
      <c r="GT637" s="91"/>
      <c r="GU637" s="91"/>
      <c r="GV637" s="91"/>
      <c r="GW637" s="91"/>
      <c r="GX637" s="91"/>
      <c r="GY637" s="91"/>
      <c r="GZ637" s="91"/>
      <c r="HA637" s="91"/>
      <c r="HB637" s="91"/>
      <c r="HC637" s="91"/>
      <c r="HD637" s="91"/>
      <c r="HE637" s="91"/>
      <c r="HF637" s="91"/>
      <c r="HG637" s="91"/>
      <c r="HH637" s="91"/>
      <c r="HI637" s="91"/>
      <c r="HJ637" s="91"/>
      <c r="HK637" s="91"/>
      <c r="HL637" s="91"/>
      <c r="HM637" s="91"/>
      <c r="HN637" s="91"/>
      <c r="HO637" s="91"/>
      <c r="HP637" s="91"/>
      <c r="HQ637" s="91"/>
      <c r="HR637" s="91"/>
      <c r="HS637" s="91"/>
      <c r="HT637" s="91"/>
      <c r="HU637" s="91"/>
      <c r="HV637" s="91"/>
      <c r="HW637" s="91"/>
      <c r="HX637" s="91"/>
    </row>
    <row r="638" spans="1:232" s="72" customFormat="1" ht="45" x14ac:dyDescent="0.2">
      <c r="A638" s="186">
        <v>5650</v>
      </c>
      <c r="B638" s="90"/>
      <c r="C638" s="110" t="s">
        <v>166</v>
      </c>
      <c r="D638" s="29" t="s">
        <v>1</v>
      </c>
      <c r="E638" s="109">
        <v>1</v>
      </c>
      <c r="F638" s="164"/>
      <c r="G638" s="32">
        <f t="shared" si="45"/>
        <v>0</v>
      </c>
      <c r="H638" s="91"/>
      <c r="I638" s="91"/>
      <c r="J638" s="91"/>
      <c r="K638" s="91"/>
      <c r="L638" s="91"/>
      <c r="M638" s="91"/>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c r="AP638" s="91"/>
      <c r="AQ638" s="91"/>
      <c r="AR638" s="91"/>
      <c r="AS638" s="91"/>
      <c r="AT638" s="91"/>
      <c r="AU638" s="91"/>
      <c r="AV638" s="91"/>
      <c r="AW638" s="91"/>
      <c r="AX638" s="91"/>
      <c r="AY638" s="91"/>
      <c r="AZ638" s="91"/>
      <c r="BA638" s="91"/>
      <c r="BB638" s="91"/>
      <c r="BC638" s="91"/>
      <c r="BD638" s="91"/>
      <c r="BE638" s="91"/>
      <c r="BF638" s="91"/>
      <c r="BG638" s="91"/>
      <c r="BH638" s="91"/>
      <c r="BI638" s="91"/>
      <c r="BJ638" s="91"/>
      <c r="BK638" s="91"/>
      <c r="BL638" s="91"/>
      <c r="BM638" s="91"/>
      <c r="BN638" s="91"/>
      <c r="BO638" s="91"/>
      <c r="BP638" s="91"/>
      <c r="BQ638" s="91"/>
      <c r="BR638" s="91"/>
      <c r="BS638" s="91"/>
      <c r="BT638" s="91"/>
      <c r="BU638" s="91"/>
      <c r="BV638" s="91"/>
      <c r="BW638" s="91"/>
      <c r="BX638" s="91"/>
      <c r="BY638" s="91"/>
      <c r="BZ638" s="91"/>
      <c r="CA638" s="91"/>
      <c r="CB638" s="91"/>
      <c r="CC638" s="91"/>
      <c r="CD638" s="91"/>
      <c r="CE638" s="91"/>
      <c r="CF638" s="91"/>
      <c r="CG638" s="91"/>
      <c r="CH638" s="91"/>
      <c r="CI638" s="91"/>
      <c r="CJ638" s="91"/>
      <c r="CK638" s="91"/>
      <c r="CL638" s="91"/>
      <c r="CM638" s="91"/>
      <c r="CN638" s="91"/>
      <c r="CO638" s="91"/>
      <c r="CP638" s="91"/>
      <c r="CQ638" s="91"/>
      <c r="CR638" s="91"/>
      <c r="CS638" s="91"/>
      <c r="CT638" s="91"/>
      <c r="CU638" s="91"/>
      <c r="CV638" s="91"/>
      <c r="CW638" s="91"/>
      <c r="CX638" s="91"/>
      <c r="CY638" s="91"/>
      <c r="CZ638" s="91"/>
      <c r="DA638" s="91"/>
      <c r="DB638" s="91"/>
      <c r="DC638" s="91"/>
      <c r="DD638" s="91"/>
      <c r="DE638" s="91"/>
      <c r="DF638" s="91"/>
      <c r="DG638" s="91"/>
      <c r="DH638" s="91"/>
      <c r="DI638" s="91"/>
      <c r="DJ638" s="91"/>
      <c r="DK638" s="91"/>
      <c r="DL638" s="91"/>
      <c r="DM638" s="91"/>
      <c r="DN638" s="91"/>
      <c r="DO638" s="91"/>
      <c r="DP638" s="91"/>
      <c r="DQ638" s="91"/>
      <c r="DR638" s="91"/>
      <c r="DS638" s="91"/>
      <c r="DT638" s="91"/>
      <c r="DU638" s="91"/>
      <c r="DV638" s="91"/>
      <c r="DW638" s="91"/>
      <c r="DX638" s="91"/>
      <c r="DY638" s="91"/>
      <c r="DZ638" s="91"/>
      <c r="EA638" s="91"/>
      <c r="EB638" s="91"/>
      <c r="EC638" s="91"/>
      <c r="ED638" s="91"/>
      <c r="EE638" s="91"/>
      <c r="EF638" s="91"/>
      <c r="EG638" s="91"/>
      <c r="EH638" s="91"/>
      <c r="EI638" s="91"/>
      <c r="EJ638" s="91"/>
      <c r="EK638" s="91"/>
      <c r="EL638" s="91"/>
      <c r="EM638" s="91"/>
      <c r="EN638" s="91"/>
      <c r="EO638" s="91"/>
      <c r="EP638" s="91"/>
      <c r="EQ638" s="91"/>
      <c r="ER638" s="91"/>
      <c r="ES638" s="91"/>
      <c r="ET638" s="91"/>
      <c r="EU638" s="91"/>
      <c r="EV638" s="91"/>
      <c r="EW638" s="91"/>
      <c r="EX638" s="91"/>
      <c r="EY638" s="91"/>
      <c r="EZ638" s="91"/>
      <c r="FA638" s="91"/>
      <c r="FB638" s="91"/>
      <c r="FC638" s="91"/>
      <c r="FD638" s="91"/>
      <c r="FE638" s="91"/>
      <c r="FF638" s="91"/>
      <c r="FG638" s="91"/>
      <c r="FH638" s="91"/>
      <c r="FI638" s="91"/>
      <c r="FJ638" s="91"/>
      <c r="FK638" s="91"/>
      <c r="FL638" s="91"/>
      <c r="FM638" s="91"/>
      <c r="FN638" s="91"/>
      <c r="FO638" s="91"/>
      <c r="FP638" s="91"/>
      <c r="FQ638" s="91"/>
      <c r="FR638" s="91"/>
      <c r="FS638" s="91"/>
      <c r="FT638" s="91"/>
      <c r="FU638" s="91"/>
      <c r="FV638" s="91"/>
      <c r="FW638" s="91"/>
      <c r="FX638" s="91"/>
      <c r="FY638" s="91"/>
      <c r="FZ638" s="91"/>
      <c r="GA638" s="91"/>
      <c r="GB638" s="91"/>
      <c r="GC638" s="91"/>
      <c r="GD638" s="91"/>
      <c r="GE638" s="91"/>
      <c r="GF638" s="91"/>
      <c r="GG638" s="91"/>
      <c r="GH638" s="91"/>
      <c r="GI638" s="91"/>
      <c r="GJ638" s="91"/>
      <c r="GK638" s="91"/>
      <c r="GL638" s="91"/>
      <c r="GM638" s="91"/>
      <c r="GN638" s="91"/>
      <c r="GO638" s="91"/>
      <c r="GP638" s="91"/>
      <c r="GQ638" s="91"/>
      <c r="GR638" s="91"/>
      <c r="GS638" s="91"/>
      <c r="GT638" s="91"/>
      <c r="GU638" s="91"/>
      <c r="GV638" s="91"/>
      <c r="GW638" s="91"/>
      <c r="GX638" s="91"/>
      <c r="GY638" s="91"/>
      <c r="GZ638" s="91"/>
      <c r="HA638" s="91"/>
      <c r="HB638" s="91"/>
      <c r="HC638" s="91"/>
      <c r="HD638" s="91"/>
      <c r="HE638" s="91"/>
      <c r="HF638" s="91"/>
      <c r="HG638" s="91"/>
      <c r="HH638" s="91"/>
      <c r="HI638" s="91"/>
      <c r="HJ638" s="91"/>
      <c r="HK638" s="91"/>
      <c r="HL638" s="91"/>
      <c r="HM638" s="91"/>
      <c r="HN638" s="91"/>
      <c r="HO638" s="91"/>
      <c r="HP638" s="91"/>
      <c r="HQ638" s="91"/>
      <c r="HR638" s="91"/>
      <c r="HS638" s="91"/>
      <c r="HT638" s="91"/>
      <c r="HU638" s="91"/>
      <c r="HV638" s="91"/>
      <c r="HW638" s="91"/>
      <c r="HX638" s="91"/>
    </row>
    <row r="639" spans="1:232" s="72" customFormat="1" ht="45" x14ac:dyDescent="0.2">
      <c r="A639" s="186">
        <v>5660</v>
      </c>
      <c r="B639" s="90"/>
      <c r="C639" s="110" t="s">
        <v>167</v>
      </c>
      <c r="D639" s="29" t="s">
        <v>1</v>
      </c>
      <c r="E639" s="109">
        <v>2</v>
      </c>
      <c r="F639" s="164"/>
      <c r="G639" s="32">
        <f t="shared" si="45"/>
        <v>0</v>
      </c>
      <c r="H639" s="91"/>
      <c r="I639" s="91"/>
      <c r="J639" s="91"/>
      <c r="K639" s="91"/>
      <c r="L639" s="91"/>
      <c r="M639" s="91"/>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c r="AP639" s="91"/>
      <c r="AQ639" s="91"/>
      <c r="AR639" s="91"/>
      <c r="AS639" s="91"/>
      <c r="AT639" s="91"/>
      <c r="AU639" s="91"/>
      <c r="AV639" s="91"/>
      <c r="AW639" s="91"/>
      <c r="AX639" s="91"/>
      <c r="AY639" s="91"/>
      <c r="AZ639" s="91"/>
      <c r="BA639" s="91"/>
      <c r="BB639" s="91"/>
      <c r="BC639" s="91"/>
      <c r="BD639" s="91"/>
      <c r="BE639" s="91"/>
      <c r="BF639" s="91"/>
      <c r="BG639" s="91"/>
      <c r="BH639" s="91"/>
      <c r="BI639" s="91"/>
      <c r="BJ639" s="91"/>
      <c r="BK639" s="91"/>
      <c r="BL639" s="91"/>
      <c r="BM639" s="91"/>
      <c r="BN639" s="91"/>
      <c r="BO639" s="91"/>
      <c r="BP639" s="91"/>
      <c r="BQ639" s="91"/>
      <c r="BR639" s="91"/>
      <c r="BS639" s="91"/>
      <c r="BT639" s="91"/>
      <c r="BU639" s="91"/>
      <c r="BV639" s="91"/>
      <c r="BW639" s="91"/>
      <c r="BX639" s="91"/>
      <c r="BY639" s="91"/>
      <c r="BZ639" s="91"/>
      <c r="CA639" s="91"/>
      <c r="CB639" s="91"/>
      <c r="CC639" s="91"/>
      <c r="CD639" s="91"/>
      <c r="CE639" s="91"/>
      <c r="CF639" s="91"/>
      <c r="CG639" s="91"/>
      <c r="CH639" s="91"/>
      <c r="CI639" s="91"/>
      <c r="CJ639" s="91"/>
      <c r="CK639" s="91"/>
      <c r="CL639" s="91"/>
      <c r="CM639" s="91"/>
      <c r="CN639" s="91"/>
      <c r="CO639" s="91"/>
      <c r="CP639" s="91"/>
      <c r="CQ639" s="91"/>
      <c r="CR639" s="91"/>
      <c r="CS639" s="91"/>
      <c r="CT639" s="91"/>
      <c r="CU639" s="91"/>
      <c r="CV639" s="91"/>
      <c r="CW639" s="91"/>
      <c r="CX639" s="91"/>
      <c r="CY639" s="91"/>
      <c r="CZ639" s="91"/>
      <c r="DA639" s="91"/>
      <c r="DB639" s="91"/>
      <c r="DC639" s="91"/>
      <c r="DD639" s="91"/>
      <c r="DE639" s="91"/>
      <c r="DF639" s="91"/>
      <c r="DG639" s="91"/>
      <c r="DH639" s="91"/>
      <c r="DI639" s="91"/>
      <c r="DJ639" s="91"/>
      <c r="DK639" s="91"/>
      <c r="DL639" s="91"/>
      <c r="DM639" s="91"/>
      <c r="DN639" s="91"/>
      <c r="DO639" s="91"/>
      <c r="DP639" s="91"/>
      <c r="DQ639" s="91"/>
      <c r="DR639" s="91"/>
      <c r="DS639" s="91"/>
      <c r="DT639" s="91"/>
      <c r="DU639" s="91"/>
      <c r="DV639" s="91"/>
      <c r="DW639" s="91"/>
      <c r="DX639" s="91"/>
      <c r="DY639" s="91"/>
      <c r="DZ639" s="91"/>
      <c r="EA639" s="91"/>
      <c r="EB639" s="91"/>
      <c r="EC639" s="91"/>
      <c r="ED639" s="91"/>
      <c r="EE639" s="91"/>
      <c r="EF639" s="91"/>
      <c r="EG639" s="91"/>
      <c r="EH639" s="91"/>
      <c r="EI639" s="91"/>
      <c r="EJ639" s="91"/>
      <c r="EK639" s="91"/>
      <c r="EL639" s="91"/>
      <c r="EM639" s="91"/>
      <c r="EN639" s="91"/>
      <c r="EO639" s="91"/>
      <c r="EP639" s="91"/>
      <c r="EQ639" s="91"/>
      <c r="ER639" s="91"/>
      <c r="ES639" s="91"/>
      <c r="ET639" s="91"/>
      <c r="EU639" s="91"/>
      <c r="EV639" s="91"/>
      <c r="EW639" s="91"/>
      <c r="EX639" s="91"/>
      <c r="EY639" s="91"/>
      <c r="EZ639" s="91"/>
      <c r="FA639" s="91"/>
      <c r="FB639" s="91"/>
      <c r="FC639" s="91"/>
      <c r="FD639" s="91"/>
      <c r="FE639" s="91"/>
      <c r="FF639" s="91"/>
      <c r="FG639" s="91"/>
      <c r="FH639" s="91"/>
      <c r="FI639" s="91"/>
      <c r="FJ639" s="91"/>
      <c r="FK639" s="91"/>
      <c r="FL639" s="91"/>
      <c r="FM639" s="91"/>
      <c r="FN639" s="91"/>
      <c r="FO639" s="91"/>
      <c r="FP639" s="91"/>
      <c r="FQ639" s="91"/>
      <c r="FR639" s="91"/>
      <c r="FS639" s="91"/>
      <c r="FT639" s="91"/>
      <c r="FU639" s="91"/>
      <c r="FV639" s="91"/>
      <c r="FW639" s="91"/>
      <c r="FX639" s="91"/>
      <c r="FY639" s="91"/>
      <c r="FZ639" s="91"/>
      <c r="GA639" s="91"/>
      <c r="GB639" s="91"/>
      <c r="GC639" s="91"/>
      <c r="GD639" s="91"/>
      <c r="GE639" s="91"/>
      <c r="GF639" s="91"/>
      <c r="GG639" s="91"/>
      <c r="GH639" s="91"/>
      <c r="GI639" s="91"/>
      <c r="GJ639" s="91"/>
      <c r="GK639" s="91"/>
      <c r="GL639" s="91"/>
      <c r="GM639" s="91"/>
      <c r="GN639" s="91"/>
      <c r="GO639" s="91"/>
      <c r="GP639" s="91"/>
      <c r="GQ639" s="91"/>
      <c r="GR639" s="91"/>
      <c r="GS639" s="91"/>
      <c r="GT639" s="91"/>
      <c r="GU639" s="91"/>
      <c r="GV639" s="91"/>
      <c r="GW639" s="91"/>
      <c r="GX639" s="91"/>
      <c r="GY639" s="91"/>
      <c r="GZ639" s="91"/>
      <c r="HA639" s="91"/>
      <c r="HB639" s="91"/>
      <c r="HC639" s="91"/>
      <c r="HD639" s="91"/>
      <c r="HE639" s="91"/>
      <c r="HF639" s="91"/>
      <c r="HG639" s="91"/>
      <c r="HH639" s="91"/>
      <c r="HI639" s="91"/>
      <c r="HJ639" s="91"/>
      <c r="HK639" s="91"/>
      <c r="HL639" s="91"/>
      <c r="HM639" s="91"/>
      <c r="HN639" s="91"/>
      <c r="HO639" s="91"/>
      <c r="HP639" s="91"/>
      <c r="HQ639" s="91"/>
      <c r="HR639" s="91"/>
      <c r="HS639" s="91"/>
      <c r="HT639" s="91"/>
      <c r="HU639" s="91"/>
      <c r="HV639" s="91"/>
      <c r="HW639" s="91"/>
      <c r="HX639" s="91"/>
    </row>
    <row r="640" spans="1:232" s="72" customFormat="1" ht="45" x14ac:dyDescent="0.2">
      <c r="A640" s="186">
        <v>5670</v>
      </c>
      <c r="B640" s="90"/>
      <c r="C640" s="110" t="s">
        <v>168</v>
      </c>
      <c r="D640" s="29" t="s">
        <v>1</v>
      </c>
      <c r="E640" s="109">
        <v>5</v>
      </c>
      <c r="F640" s="164"/>
      <c r="G640" s="32">
        <f t="shared" si="45"/>
        <v>0</v>
      </c>
      <c r="H640" s="91"/>
      <c r="I640" s="91"/>
      <c r="J640" s="91"/>
      <c r="K640" s="91"/>
      <c r="L640" s="91"/>
      <c r="M640" s="91"/>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c r="AP640" s="91"/>
      <c r="AQ640" s="91"/>
      <c r="AR640" s="91"/>
      <c r="AS640" s="91"/>
      <c r="AT640" s="91"/>
      <c r="AU640" s="91"/>
      <c r="AV640" s="91"/>
      <c r="AW640" s="91"/>
      <c r="AX640" s="91"/>
      <c r="AY640" s="91"/>
      <c r="AZ640" s="91"/>
      <c r="BA640" s="91"/>
      <c r="BB640" s="91"/>
      <c r="BC640" s="91"/>
      <c r="BD640" s="91"/>
      <c r="BE640" s="91"/>
      <c r="BF640" s="91"/>
      <c r="BG640" s="91"/>
      <c r="BH640" s="91"/>
      <c r="BI640" s="91"/>
      <c r="BJ640" s="91"/>
      <c r="BK640" s="91"/>
      <c r="BL640" s="91"/>
      <c r="BM640" s="91"/>
      <c r="BN640" s="91"/>
      <c r="BO640" s="91"/>
      <c r="BP640" s="91"/>
      <c r="BQ640" s="91"/>
      <c r="BR640" s="91"/>
      <c r="BS640" s="91"/>
      <c r="BT640" s="91"/>
      <c r="BU640" s="91"/>
      <c r="BV640" s="91"/>
      <c r="BW640" s="91"/>
      <c r="BX640" s="91"/>
      <c r="BY640" s="91"/>
      <c r="BZ640" s="91"/>
      <c r="CA640" s="91"/>
      <c r="CB640" s="91"/>
      <c r="CC640" s="91"/>
      <c r="CD640" s="91"/>
      <c r="CE640" s="91"/>
      <c r="CF640" s="91"/>
      <c r="CG640" s="91"/>
      <c r="CH640" s="91"/>
      <c r="CI640" s="91"/>
      <c r="CJ640" s="91"/>
      <c r="CK640" s="91"/>
      <c r="CL640" s="91"/>
      <c r="CM640" s="91"/>
      <c r="CN640" s="91"/>
      <c r="CO640" s="91"/>
      <c r="CP640" s="91"/>
      <c r="CQ640" s="91"/>
      <c r="CR640" s="91"/>
      <c r="CS640" s="91"/>
      <c r="CT640" s="91"/>
      <c r="CU640" s="91"/>
      <c r="CV640" s="91"/>
      <c r="CW640" s="91"/>
      <c r="CX640" s="91"/>
      <c r="CY640" s="91"/>
      <c r="CZ640" s="91"/>
      <c r="DA640" s="91"/>
      <c r="DB640" s="91"/>
      <c r="DC640" s="91"/>
      <c r="DD640" s="91"/>
      <c r="DE640" s="91"/>
      <c r="DF640" s="91"/>
      <c r="DG640" s="91"/>
      <c r="DH640" s="91"/>
      <c r="DI640" s="91"/>
      <c r="DJ640" s="91"/>
      <c r="DK640" s="91"/>
      <c r="DL640" s="91"/>
      <c r="DM640" s="91"/>
      <c r="DN640" s="91"/>
      <c r="DO640" s="91"/>
      <c r="DP640" s="91"/>
      <c r="DQ640" s="91"/>
      <c r="DR640" s="91"/>
      <c r="DS640" s="91"/>
      <c r="DT640" s="91"/>
      <c r="DU640" s="91"/>
      <c r="DV640" s="91"/>
      <c r="DW640" s="91"/>
      <c r="DX640" s="91"/>
      <c r="DY640" s="91"/>
      <c r="DZ640" s="91"/>
      <c r="EA640" s="91"/>
      <c r="EB640" s="91"/>
      <c r="EC640" s="91"/>
      <c r="ED640" s="91"/>
      <c r="EE640" s="91"/>
      <c r="EF640" s="91"/>
      <c r="EG640" s="91"/>
      <c r="EH640" s="91"/>
      <c r="EI640" s="91"/>
      <c r="EJ640" s="91"/>
      <c r="EK640" s="91"/>
      <c r="EL640" s="91"/>
      <c r="EM640" s="91"/>
      <c r="EN640" s="91"/>
      <c r="EO640" s="91"/>
      <c r="EP640" s="91"/>
      <c r="EQ640" s="91"/>
      <c r="ER640" s="91"/>
      <c r="ES640" s="91"/>
      <c r="ET640" s="91"/>
      <c r="EU640" s="91"/>
      <c r="EV640" s="91"/>
      <c r="EW640" s="91"/>
      <c r="EX640" s="91"/>
      <c r="EY640" s="91"/>
      <c r="EZ640" s="91"/>
      <c r="FA640" s="91"/>
      <c r="FB640" s="91"/>
      <c r="FC640" s="91"/>
      <c r="FD640" s="91"/>
      <c r="FE640" s="91"/>
      <c r="FF640" s="91"/>
      <c r="FG640" s="91"/>
      <c r="FH640" s="91"/>
      <c r="FI640" s="91"/>
      <c r="FJ640" s="91"/>
      <c r="FK640" s="91"/>
      <c r="FL640" s="91"/>
      <c r="FM640" s="91"/>
      <c r="FN640" s="91"/>
      <c r="FO640" s="91"/>
      <c r="FP640" s="91"/>
      <c r="FQ640" s="91"/>
      <c r="FR640" s="91"/>
      <c r="FS640" s="91"/>
      <c r="FT640" s="91"/>
      <c r="FU640" s="91"/>
      <c r="FV640" s="91"/>
      <c r="FW640" s="91"/>
      <c r="FX640" s="91"/>
      <c r="FY640" s="91"/>
      <c r="FZ640" s="91"/>
      <c r="GA640" s="91"/>
      <c r="GB640" s="91"/>
      <c r="GC640" s="91"/>
      <c r="GD640" s="91"/>
      <c r="GE640" s="91"/>
      <c r="GF640" s="91"/>
      <c r="GG640" s="91"/>
      <c r="GH640" s="91"/>
      <c r="GI640" s="91"/>
      <c r="GJ640" s="91"/>
      <c r="GK640" s="91"/>
      <c r="GL640" s="91"/>
      <c r="GM640" s="91"/>
      <c r="GN640" s="91"/>
      <c r="GO640" s="91"/>
      <c r="GP640" s="91"/>
      <c r="GQ640" s="91"/>
      <c r="GR640" s="91"/>
      <c r="GS640" s="91"/>
      <c r="GT640" s="91"/>
      <c r="GU640" s="91"/>
      <c r="GV640" s="91"/>
      <c r="GW640" s="91"/>
      <c r="GX640" s="91"/>
      <c r="GY640" s="91"/>
      <c r="GZ640" s="91"/>
      <c r="HA640" s="91"/>
      <c r="HB640" s="91"/>
      <c r="HC640" s="91"/>
      <c r="HD640" s="91"/>
      <c r="HE640" s="91"/>
      <c r="HF640" s="91"/>
      <c r="HG640" s="91"/>
      <c r="HH640" s="91"/>
      <c r="HI640" s="91"/>
      <c r="HJ640" s="91"/>
      <c r="HK640" s="91"/>
      <c r="HL640" s="91"/>
      <c r="HM640" s="91"/>
      <c r="HN640" s="91"/>
      <c r="HO640" s="91"/>
      <c r="HP640" s="91"/>
      <c r="HQ640" s="91"/>
      <c r="HR640" s="91"/>
      <c r="HS640" s="91"/>
      <c r="HT640" s="91"/>
      <c r="HU640" s="91"/>
      <c r="HV640" s="91"/>
      <c r="HW640" s="91"/>
      <c r="HX640" s="91"/>
    </row>
    <row r="641" spans="1:232" s="72" customFormat="1" ht="45" x14ac:dyDescent="0.2">
      <c r="A641" s="186">
        <v>5680</v>
      </c>
      <c r="B641" s="90"/>
      <c r="C641" s="110" t="s">
        <v>169</v>
      </c>
      <c r="D641" s="29" t="s">
        <v>1</v>
      </c>
      <c r="E641" s="109">
        <v>4</v>
      </c>
      <c r="F641" s="164"/>
      <c r="G641" s="32">
        <f t="shared" si="45"/>
        <v>0</v>
      </c>
      <c r="H641" s="91"/>
      <c r="I641" s="91"/>
      <c r="J641" s="91"/>
      <c r="K641" s="91"/>
      <c r="L641" s="91"/>
      <c r="M641" s="91"/>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c r="AP641" s="91"/>
      <c r="AQ641" s="91"/>
      <c r="AR641" s="91"/>
      <c r="AS641" s="91"/>
      <c r="AT641" s="91"/>
      <c r="AU641" s="91"/>
      <c r="AV641" s="91"/>
      <c r="AW641" s="91"/>
      <c r="AX641" s="91"/>
      <c r="AY641" s="91"/>
      <c r="AZ641" s="91"/>
      <c r="BA641" s="91"/>
      <c r="BB641" s="91"/>
      <c r="BC641" s="91"/>
      <c r="BD641" s="91"/>
      <c r="BE641" s="91"/>
      <c r="BF641" s="91"/>
      <c r="BG641" s="91"/>
      <c r="BH641" s="91"/>
      <c r="BI641" s="91"/>
      <c r="BJ641" s="91"/>
      <c r="BK641" s="91"/>
      <c r="BL641" s="91"/>
      <c r="BM641" s="91"/>
      <c r="BN641" s="91"/>
      <c r="BO641" s="91"/>
      <c r="BP641" s="91"/>
      <c r="BQ641" s="91"/>
      <c r="BR641" s="91"/>
      <c r="BS641" s="91"/>
      <c r="BT641" s="91"/>
      <c r="BU641" s="91"/>
      <c r="BV641" s="91"/>
      <c r="BW641" s="91"/>
      <c r="BX641" s="91"/>
      <c r="BY641" s="91"/>
      <c r="BZ641" s="91"/>
      <c r="CA641" s="91"/>
      <c r="CB641" s="91"/>
      <c r="CC641" s="91"/>
      <c r="CD641" s="91"/>
      <c r="CE641" s="91"/>
      <c r="CF641" s="91"/>
      <c r="CG641" s="91"/>
      <c r="CH641" s="91"/>
      <c r="CI641" s="91"/>
      <c r="CJ641" s="91"/>
      <c r="CK641" s="91"/>
      <c r="CL641" s="91"/>
      <c r="CM641" s="91"/>
      <c r="CN641" s="91"/>
      <c r="CO641" s="91"/>
      <c r="CP641" s="91"/>
      <c r="CQ641" s="91"/>
      <c r="CR641" s="91"/>
      <c r="CS641" s="91"/>
      <c r="CT641" s="91"/>
      <c r="CU641" s="91"/>
      <c r="CV641" s="91"/>
      <c r="CW641" s="91"/>
      <c r="CX641" s="91"/>
      <c r="CY641" s="91"/>
      <c r="CZ641" s="91"/>
      <c r="DA641" s="91"/>
      <c r="DB641" s="91"/>
      <c r="DC641" s="91"/>
      <c r="DD641" s="91"/>
      <c r="DE641" s="91"/>
      <c r="DF641" s="91"/>
      <c r="DG641" s="91"/>
      <c r="DH641" s="91"/>
      <c r="DI641" s="91"/>
      <c r="DJ641" s="91"/>
      <c r="DK641" s="91"/>
      <c r="DL641" s="91"/>
      <c r="DM641" s="91"/>
      <c r="DN641" s="91"/>
      <c r="DO641" s="91"/>
      <c r="DP641" s="91"/>
      <c r="DQ641" s="91"/>
      <c r="DR641" s="91"/>
      <c r="DS641" s="91"/>
      <c r="DT641" s="91"/>
      <c r="DU641" s="91"/>
      <c r="DV641" s="91"/>
      <c r="DW641" s="91"/>
      <c r="DX641" s="91"/>
      <c r="DY641" s="91"/>
      <c r="DZ641" s="91"/>
      <c r="EA641" s="91"/>
      <c r="EB641" s="91"/>
      <c r="EC641" s="91"/>
      <c r="ED641" s="91"/>
      <c r="EE641" s="91"/>
      <c r="EF641" s="91"/>
      <c r="EG641" s="91"/>
      <c r="EH641" s="91"/>
      <c r="EI641" s="91"/>
      <c r="EJ641" s="91"/>
      <c r="EK641" s="91"/>
      <c r="EL641" s="91"/>
      <c r="EM641" s="91"/>
      <c r="EN641" s="91"/>
      <c r="EO641" s="91"/>
      <c r="EP641" s="91"/>
      <c r="EQ641" s="91"/>
      <c r="ER641" s="91"/>
      <c r="ES641" s="91"/>
      <c r="ET641" s="91"/>
      <c r="EU641" s="91"/>
      <c r="EV641" s="91"/>
      <c r="EW641" s="91"/>
      <c r="EX641" s="91"/>
      <c r="EY641" s="91"/>
      <c r="EZ641" s="91"/>
      <c r="FA641" s="91"/>
      <c r="FB641" s="91"/>
      <c r="FC641" s="91"/>
      <c r="FD641" s="91"/>
      <c r="FE641" s="91"/>
      <c r="FF641" s="91"/>
      <c r="FG641" s="91"/>
      <c r="FH641" s="91"/>
      <c r="FI641" s="91"/>
      <c r="FJ641" s="91"/>
      <c r="FK641" s="91"/>
      <c r="FL641" s="91"/>
      <c r="FM641" s="91"/>
      <c r="FN641" s="91"/>
      <c r="FO641" s="91"/>
      <c r="FP641" s="91"/>
      <c r="FQ641" s="91"/>
      <c r="FR641" s="91"/>
      <c r="FS641" s="91"/>
      <c r="FT641" s="91"/>
      <c r="FU641" s="91"/>
      <c r="FV641" s="91"/>
      <c r="FW641" s="91"/>
      <c r="FX641" s="91"/>
      <c r="FY641" s="91"/>
      <c r="FZ641" s="91"/>
      <c r="GA641" s="91"/>
      <c r="GB641" s="91"/>
      <c r="GC641" s="91"/>
      <c r="GD641" s="91"/>
      <c r="GE641" s="91"/>
      <c r="GF641" s="91"/>
      <c r="GG641" s="91"/>
      <c r="GH641" s="91"/>
      <c r="GI641" s="91"/>
      <c r="GJ641" s="91"/>
      <c r="GK641" s="91"/>
      <c r="GL641" s="91"/>
      <c r="GM641" s="91"/>
      <c r="GN641" s="91"/>
      <c r="GO641" s="91"/>
      <c r="GP641" s="91"/>
      <c r="GQ641" s="91"/>
      <c r="GR641" s="91"/>
      <c r="GS641" s="91"/>
      <c r="GT641" s="91"/>
      <c r="GU641" s="91"/>
      <c r="GV641" s="91"/>
      <c r="GW641" s="91"/>
      <c r="GX641" s="91"/>
      <c r="GY641" s="91"/>
      <c r="GZ641" s="91"/>
      <c r="HA641" s="91"/>
      <c r="HB641" s="91"/>
      <c r="HC641" s="91"/>
      <c r="HD641" s="91"/>
      <c r="HE641" s="91"/>
      <c r="HF641" s="91"/>
      <c r="HG641" s="91"/>
      <c r="HH641" s="91"/>
      <c r="HI641" s="91"/>
      <c r="HJ641" s="91"/>
      <c r="HK641" s="91"/>
      <c r="HL641" s="91"/>
      <c r="HM641" s="91"/>
      <c r="HN641" s="91"/>
      <c r="HO641" s="91"/>
      <c r="HP641" s="91"/>
      <c r="HQ641" s="91"/>
      <c r="HR641" s="91"/>
      <c r="HS641" s="91"/>
      <c r="HT641" s="91"/>
      <c r="HU641" s="91"/>
      <c r="HV641" s="91"/>
      <c r="HW641" s="91"/>
      <c r="HX641" s="91"/>
    </row>
    <row r="642" spans="1:232" s="72" customFormat="1" ht="45" x14ac:dyDescent="0.2">
      <c r="A642" s="186">
        <v>5690</v>
      </c>
      <c r="B642" s="90"/>
      <c r="C642" s="110" t="s">
        <v>170</v>
      </c>
      <c r="D642" s="29" t="s">
        <v>1</v>
      </c>
      <c r="E642" s="109">
        <v>1</v>
      </c>
      <c r="F642" s="164"/>
      <c r="G642" s="32">
        <f t="shared" si="45"/>
        <v>0</v>
      </c>
      <c r="H642" s="91"/>
      <c r="I642" s="91"/>
      <c r="J642" s="91"/>
      <c r="K642" s="91"/>
      <c r="L642" s="91"/>
      <c r="M642" s="91"/>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c r="AP642" s="91"/>
      <c r="AQ642" s="91"/>
      <c r="AR642" s="91"/>
      <c r="AS642" s="91"/>
      <c r="AT642" s="91"/>
      <c r="AU642" s="91"/>
      <c r="AV642" s="91"/>
      <c r="AW642" s="91"/>
      <c r="AX642" s="91"/>
      <c r="AY642" s="91"/>
      <c r="AZ642" s="91"/>
      <c r="BA642" s="91"/>
      <c r="BB642" s="91"/>
      <c r="BC642" s="91"/>
      <c r="BD642" s="91"/>
      <c r="BE642" s="91"/>
      <c r="BF642" s="91"/>
      <c r="BG642" s="91"/>
      <c r="BH642" s="91"/>
      <c r="BI642" s="91"/>
      <c r="BJ642" s="91"/>
      <c r="BK642" s="91"/>
      <c r="BL642" s="91"/>
      <c r="BM642" s="91"/>
      <c r="BN642" s="91"/>
      <c r="BO642" s="91"/>
      <c r="BP642" s="91"/>
      <c r="BQ642" s="91"/>
      <c r="BR642" s="91"/>
      <c r="BS642" s="91"/>
      <c r="BT642" s="91"/>
      <c r="BU642" s="91"/>
      <c r="BV642" s="91"/>
      <c r="BW642" s="91"/>
      <c r="BX642" s="91"/>
      <c r="BY642" s="91"/>
      <c r="BZ642" s="91"/>
      <c r="CA642" s="91"/>
      <c r="CB642" s="91"/>
      <c r="CC642" s="91"/>
      <c r="CD642" s="91"/>
      <c r="CE642" s="91"/>
      <c r="CF642" s="91"/>
      <c r="CG642" s="91"/>
      <c r="CH642" s="91"/>
      <c r="CI642" s="91"/>
      <c r="CJ642" s="91"/>
      <c r="CK642" s="91"/>
      <c r="CL642" s="91"/>
      <c r="CM642" s="91"/>
      <c r="CN642" s="91"/>
      <c r="CO642" s="91"/>
      <c r="CP642" s="91"/>
      <c r="CQ642" s="91"/>
      <c r="CR642" s="91"/>
      <c r="CS642" s="91"/>
      <c r="CT642" s="91"/>
      <c r="CU642" s="91"/>
      <c r="CV642" s="91"/>
      <c r="CW642" s="91"/>
      <c r="CX642" s="91"/>
      <c r="CY642" s="91"/>
      <c r="CZ642" s="91"/>
      <c r="DA642" s="91"/>
      <c r="DB642" s="91"/>
      <c r="DC642" s="91"/>
      <c r="DD642" s="91"/>
      <c r="DE642" s="91"/>
      <c r="DF642" s="91"/>
      <c r="DG642" s="91"/>
      <c r="DH642" s="91"/>
      <c r="DI642" s="91"/>
      <c r="DJ642" s="91"/>
      <c r="DK642" s="91"/>
      <c r="DL642" s="91"/>
      <c r="DM642" s="91"/>
      <c r="DN642" s="91"/>
      <c r="DO642" s="91"/>
      <c r="DP642" s="91"/>
      <c r="DQ642" s="91"/>
      <c r="DR642" s="91"/>
      <c r="DS642" s="91"/>
      <c r="DT642" s="91"/>
      <c r="DU642" s="91"/>
      <c r="DV642" s="91"/>
      <c r="DW642" s="91"/>
      <c r="DX642" s="91"/>
      <c r="DY642" s="91"/>
      <c r="DZ642" s="91"/>
      <c r="EA642" s="91"/>
      <c r="EB642" s="91"/>
      <c r="EC642" s="91"/>
      <c r="ED642" s="91"/>
      <c r="EE642" s="91"/>
      <c r="EF642" s="91"/>
      <c r="EG642" s="91"/>
      <c r="EH642" s="91"/>
      <c r="EI642" s="91"/>
      <c r="EJ642" s="91"/>
      <c r="EK642" s="91"/>
      <c r="EL642" s="91"/>
      <c r="EM642" s="91"/>
      <c r="EN642" s="91"/>
      <c r="EO642" s="91"/>
      <c r="EP642" s="91"/>
      <c r="EQ642" s="91"/>
      <c r="ER642" s="91"/>
      <c r="ES642" s="91"/>
      <c r="ET642" s="91"/>
      <c r="EU642" s="91"/>
      <c r="EV642" s="91"/>
      <c r="EW642" s="91"/>
      <c r="EX642" s="91"/>
      <c r="EY642" s="91"/>
      <c r="EZ642" s="91"/>
      <c r="FA642" s="91"/>
      <c r="FB642" s="91"/>
      <c r="FC642" s="91"/>
      <c r="FD642" s="91"/>
      <c r="FE642" s="91"/>
      <c r="FF642" s="91"/>
      <c r="FG642" s="91"/>
      <c r="FH642" s="91"/>
      <c r="FI642" s="91"/>
      <c r="FJ642" s="91"/>
      <c r="FK642" s="91"/>
      <c r="FL642" s="91"/>
      <c r="FM642" s="91"/>
      <c r="FN642" s="91"/>
      <c r="FO642" s="91"/>
      <c r="FP642" s="91"/>
      <c r="FQ642" s="91"/>
      <c r="FR642" s="91"/>
      <c r="FS642" s="91"/>
      <c r="FT642" s="91"/>
      <c r="FU642" s="91"/>
      <c r="FV642" s="91"/>
      <c r="FW642" s="91"/>
      <c r="FX642" s="91"/>
      <c r="FY642" s="91"/>
      <c r="FZ642" s="91"/>
      <c r="GA642" s="91"/>
      <c r="GB642" s="91"/>
      <c r="GC642" s="91"/>
      <c r="GD642" s="91"/>
      <c r="GE642" s="91"/>
      <c r="GF642" s="91"/>
      <c r="GG642" s="91"/>
      <c r="GH642" s="91"/>
      <c r="GI642" s="91"/>
      <c r="GJ642" s="91"/>
      <c r="GK642" s="91"/>
      <c r="GL642" s="91"/>
      <c r="GM642" s="91"/>
      <c r="GN642" s="91"/>
      <c r="GO642" s="91"/>
      <c r="GP642" s="91"/>
      <c r="GQ642" s="91"/>
      <c r="GR642" s="91"/>
      <c r="GS642" s="91"/>
      <c r="GT642" s="91"/>
      <c r="GU642" s="91"/>
      <c r="GV642" s="91"/>
      <c r="GW642" s="91"/>
      <c r="GX642" s="91"/>
      <c r="GY642" s="91"/>
      <c r="GZ642" s="91"/>
      <c r="HA642" s="91"/>
      <c r="HB642" s="91"/>
      <c r="HC642" s="91"/>
      <c r="HD642" s="91"/>
      <c r="HE642" s="91"/>
      <c r="HF642" s="91"/>
      <c r="HG642" s="91"/>
      <c r="HH642" s="91"/>
      <c r="HI642" s="91"/>
      <c r="HJ642" s="91"/>
      <c r="HK642" s="91"/>
      <c r="HL642" s="91"/>
      <c r="HM642" s="91"/>
      <c r="HN642" s="91"/>
      <c r="HO642" s="91"/>
      <c r="HP642" s="91"/>
      <c r="HQ642" s="91"/>
      <c r="HR642" s="91"/>
      <c r="HS642" s="91"/>
      <c r="HT642" s="91"/>
      <c r="HU642" s="91"/>
      <c r="HV642" s="91"/>
      <c r="HW642" s="91"/>
      <c r="HX642" s="91"/>
    </row>
    <row r="643" spans="1:232" s="72" customFormat="1" ht="56.25" x14ac:dyDescent="0.2">
      <c r="A643" s="186">
        <v>5700</v>
      </c>
      <c r="B643" s="90"/>
      <c r="C643" s="110" t="s">
        <v>171</v>
      </c>
      <c r="D643" s="29" t="s">
        <v>1</v>
      </c>
      <c r="E643" s="109">
        <v>1</v>
      </c>
      <c r="F643" s="164"/>
      <c r="G643" s="32">
        <f t="shared" si="45"/>
        <v>0</v>
      </c>
      <c r="H643" s="91"/>
      <c r="I643" s="91"/>
      <c r="J643" s="91"/>
      <c r="K643" s="91"/>
      <c r="L643" s="91"/>
      <c r="M643" s="91"/>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c r="AP643" s="91"/>
      <c r="AQ643" s="91"/>
      <c r="AR643" s="91"/>
      <c r="AS643" s="91"/>
      <c r="AT643" s="91"/>
      <c r="AU643" s="91"/>
      <c r="AV643" s="91"/>
      <c r="AW643" s="91"/>
      <c r="AX643" s="91"/>
      <c r="AY643" s="91"/>
      <c r="AZ643" s="91"/>
      <c r="BA643" s="91"/>
      <c r="BB643" s="91"/>
      <c r="BC643" s="91"/>
      <c r="BD643" s="91"/>
      <c r="BE643" s="91"/>
      <c r="BF643" s="91"/>
      <c r="BG643" s="91"/>
      <c r="BH643" s="91"/>
      <c r="BI643" s="91"/>
      <c r="BJ643" s="91"/>
      <c r="BK643" s="91"/>
      <c r="BL643" s="91"/>
      <c r="BM643" s="91"/>
      <c r="BN643" s="91"/>
      <c r="BO643" s="91"/>
      <c r="BP643" s="91"/>
      <c r="BQ643" s="91"/>
      <c r="BR643" s="91"/>
      <c r="BS643" s="91"/>
      <c r="BT643" s="91"/>
      <c r="BU643" s="91"/>
      <c r="BV643" s="91"/>
      <c r="BW643" s="91"/>
      <c r="BX643" s="91"/>
      <c r="BY643" s="91"/>
      <c r="BZ643" s="91"/>
      <c r="CA643" s="91"/>
      <c r="CB643" s="91"/>
      <c r="CC643" s="91"/>
      <c r="CD643" s="91"/>
      <c r="CE643" s="91"/>
      <c r="CF643" s="91"/>
      <c r="CG643" s="91"/>
      <c r="CH643" s="91"/>
      <c r="CI643" s="91"/>
      <c r="CJ643" s="91"/>
      <c r="CK643" s="91"/>
      <c r="CL643" s="91"/>
      <c r="CM643" s="91"/>
      <c r="CN643" s="91"/>
      <c r="CO643" s="91"/>
      <c r="CP643" s="91"/>
      <c r="CQ643" s="91"/>
      <c r="CR643" s="91"/>
      <c r="CS643" s="91"/>
      <c r="CT643" s="91"/>
      <c r="CU643" s="91"/>
      <c r="CV643" s="91"/>
      <c r="CW643" s="91"/>
      <c r="CX643" s="91"/>
      <c r="CY643" s="91"/>
      <c r="CZ643" s="91"/>
      <c r="DA643" s="91"/>
      <c r="DB643" s="91"/>
      <c r="DC643" s="91"/>
      <c r="DD643" s="91"/>
      <c r="DE643" s="91"/>
      <c r="DF643" s="91"/>
      <c r="DG643" s="91"/>
      <c r="DH643" s="91"/>
      <c r="DI643" s="91"/>
      <c r="DJ643" s="91"/>
      <c r="DK643" s="91"/>
      <c r="DL643" s="91"/>
      <c r="DM643" s="91"/>
      <c r="DN643" s="91"/>
      <c r="DO643" s="91"/>
      <c r="DP643" s="91"/>
      <c r="DQ643" s="91"/>
      <c r="DR643" s="91"/>
      <c r="DS643" s="91"/>
      <c r="DT643" s="91"/>
      <c r="DU643" s="91"/>
      <c r="DV643" s="91"/>
      <c r="DW643" s="91"/>
      <c r="DX643" s="91"/>
      <c r="DY643" s="91"/>
      <c r="DZ643" s="91"/>
      <c r="EA643" s="91"/>
      <c r="EB643" s="91"/>
      <c r="EC643" s="91"/>
      <c r="ED643" s="91"/>
      <c r="EE643" s="91"/>
      <c r="EF643" s="91"/>
      <c r="EG643" s="91"/>
      <c r="EH643" s="91"/>
      <c r="EI643" s="91"/>
      <c r="EJ643" s="91"/>
      <c r="EK643" s="91"/>
      <c r="EL643" s="91"/>
      <c r="EM643" s="91"/>
      <c r="EN643" s="91"/>
      <c r="EO643" s="91"/>
      <c r="EP643" s="91"/>
      <c r="EQ643" s="91"/>
      <c r="ER643" s="91"/>
      <c r="ES643" s="91"/>
      <c r="ET643" s="91"/>
      <c r="EU643" s="91"/>
      <c r="EV643" s="91"/>
      <c r="EW643" s="91"/>
      <c r="EX643" s="91"/>
      <c r="EY643" s="91"/>
      <c r="EZ643" s="91"/>
      <c r="FA643" s="91"/>
      <c r="FB643" s="91"/>
      <c r="FC643" s="91"/>
      <c r="FD643" s="91"/>
      <c r="FE643" s="91"/>
      <c r="FF643" s="91"/>
      <c r="FG643" s="91"/>
      <c r="FH643" s="91"/>
      <c r="FI643" s="91"/>
      <c r="FJ643" s="91"/>
      <c r="FK643" s="91"/>
      <c r="FL643" s="91"/>
      <c r="FM643" s="91"/>
      <c r="FN643" s="91"/>
      <c r="FO643" s="91"/>
      <c r="FP643" s="91"/>
      <c r="FQ643" s="91"/>
      <c r="FR643" s="91"/>
      <c r="FS643" s="91"/>
      <c r="FT643" s="91"/>
      <c r="FU643" s="91"/>
      <c r="FV643" s="91"/>
      <c r="FW643" s="91"/>
      <c r="FX643" s="91"/>
      <c r="FY643" s="91"/>
      <c r="FZ643" s="91"/>
      <c r="GA643" s="91"/>
      <c r="GB643" s="91"/>
      <c r="GC643" s="91"/>
      <c r="GD643" s="91"/>
      <c r="GE643" s="91"/>
      <c r="GF643" s="91"/>
      <c r="GG643" s="91"/>
      <c r="GH643" s="91"/>
      <c r="GI643" s="91"/>
      <c r="GJ643" s="91"/>
      <c r="GK643" s="91"/>
      <c r="GL643" s="91"/>
      <c r="GM643" s="91"/>
      <c r="GN643" s="91"/>
      <c r="GO643" s="91"/>
      <c r="GP643" s="91"/>
      <c r="GQ643" s="91"/>
      <c r="GR643" s="91"/>
      <c r="GS643" s="91"/>
      <c r="GT643" s="91"/>
      <c r="GU643" s="91"/>
      <c r="GV643" s="91"/>
      <c r="GW643" s="91"/>
      <c r="GX643" s="91"/>
      <c r="GY643" s="91"/>
      <c r="GZ643" s="91"/>
      <c r="HA643" s="91"/>
      <c r="HB643" s="91"/>
      <c r="HC643" s="91"/>
      <c r="HD643" s="91"/>
      <c r="HE643" s="91"/>
      <c r="HF643" s="91"/>
      <c r="HG643" s="91"/>
      <c r="HH643" s="91"/>
      <c r="HI643" s="91"/>
      <c r="HJ643" s="91"/>
      <c r="HK643" s="91"/>
      <c r="HL643" s="91"/>
      <c r="HM643" s="91"/>
      <c r="HN643" s="91"/>
      <c r="HO643" s="91"/>
      <c r="HP643" s="91"/>
      <c r="HQ643" s="91"/>
      <c r="HR643" s="91"/>
      <c r="HS643" s="91"/>
      <c r="HT643" s="91"/>
      <c r="HU643" s="91"/>
      <c r="HV643" s="91"/>
      <c r="HW643" s="91"/>
      <c r="HX643" s="91"/>
    </row>
    <row r="644" spans="1:232" s="72" customFormat="1" ht="56.25" x14ac:dyDescent="0.2">
      <c r="A644" s="186">
        <v>5710</v>
      </c>
      <c r="B644" s="90"/>
      <c r="C644" s="110" t="s">
        <v>172</v>
      </c>
      <c r="D644" s="29" t="s">
        <v>1</v>
      </c>
      <c r="E644" s="109">
        <v>1</v>
      </c>
      <c r="F644" s="164"/>
      <c r="G644" s="32">
        <f t="shared" si="45"/>
        <v>0</v>
      </c>
      <c r="H644" s="73"/>
      <c r="I644" s="73"/>
      <c r="J644" s="73"/>
      <c r="K644" s="73"/>
      <c r="L644" s="73"/>
      <c r="M644" s="73"/>
      <c r="N644" s="73"/>
      <c r="O644" s="73"/>
      <c r="P644" s="73"/>
      <c r="Q644" s="73"/>
      <c r="R644" s="73"/>
      <c r="S644" s="73"/>
      <c r="T644" s="73"/>
      <c r="U644" s="73"/>
      <c r="V644" s="73"/>
      <c r="W644" s="73"/>
      <c r="X644" s="73"/>
      <c r="Y644" s="73"/>
      <c r="Z644" s="73"/>
      <c r="AA644" s="73"/>
      <c r="AB644" s="73"/>
      <c r="AC644" s="73"/>
      <c r="AD644" s="73"/>
      <c r="AE644" s="73"/>
      <c r="AF644" s="73"/>
      <c r="AG644" s="73"/>
      <c r="AH644" s="73"/>
      <c r="AI644" s="73"/>
      <c r="AJ644" s="73"/>
      <c r="AK644" s="73"/>
      <c r="AL644" s="73"/>
      <c r="AM644" s="73"/>
      <c r="AN644" s="73"/>
      <c r="AO644" s="73"/>
      <c r="AP644" s="73"/>
      <c r="AQ644" s="73"/>
      <c r="AR644" s="73"/>
      <c r="AS644" s="73"/>
      <c r="AT644" s="73"/>
      <c r="AU644" s="73"/>
      <c r="AV644" s="73"/>
      <c r="AW644" s="73"/>
      <c r="AX644" s="73"/>
      <c r="AY644" s="73"/>
      <c r="AZ644" s="73"/>
      <c r="BA644" s="73"/>
      <c r="BB644" s="73"/>
      <c r="BC644" s="73"/>
      <c r="BD644" s="73"/>
      <c r="BE644" s="73"/>
      <c r="BF644" s="73"/>
      <c r="BG644" s="73"/>
      <c r="BH644" s="73"/>
      <c r="BI644" s="73"/>
      <c r="BJ644" s="73"/>
      <c r="BK644" s="73"/>
      <c r="BL644" s="73"/>
      <c r="BM644" s="73"/>
      <c r="BN644" s="73"/>
      <c r="BO644" s="73"/>
      <c r="BP644" s="73"/>
      <c r="BQ644" s="73"/>
      <c r="BR644" s="73"/>
      <c r="BS644" s="73"/>
      <c r="BT644" s="73"/>
      <c r="BU644" s="73"/>
      <c r="BV644" s="73"/>
      <c r="BW644" s="73"/>
      <c r="BX644" s="73"/>
      <c r="BY644" s="73"/>
      <c r="BZ644" s="73"/>
      <c r="CA644" s="73"/>
      <c r="CB644" s="73"/>
      <c r="CC644" s="73"/>
      <c r="CD644" s="73"/>
      <c r="CE644" s="73"/>
      <c r="CF644" s="73"/>
      <c r="CG644" s="73"/>
      <c r="CH644" s="73"/>
      <c r="CI644" s="73"/>
      <c r="CJ644" s="73"/>
      <c r="CK644" s="73"/>
      <c r="CL644" s="73"/>
      <c r="CM644" s="73"/>
      <c r="CN644" s="73"/>
      <c r="CO644" s="73"/>
      <c r="CP644" s="73"/>
      <c r="CQ644" s="73"/>
      <c r="CR644" s="73"/>
      <c r="CS644" s="73"/>
      <c r="CT644" s="73"/>
      <c r="CU644" s="73"/>
      <c r="CV644" s="73"/>
      <c r="CW644" s="73"/>
      <c r="CX644" s="73"/>
      <c r="CY644" s="73"/>
      <c r="CZ644" s="73"/>
      <c r="DA644" s="73"/>
      <c r="DB644" s="73"/>
      <c r="DC644" s="73"/>
      <c r="DD644" s="73"/>
      <c r="DE644" s="73"/>
      <c r="DF644" s="73"/>
      <c r="DG644" s="73"/>
      <c r="DH644" s="73"/>
      <c r="DI644" s="73"/>
      <c r="DJ644" s="73"/>
      <c r="DK644" s="73"/>
      <c r="DL644" s="73"/>
      <c r="DM644" s="73"/>
      <c r="DN644" s="73"/>
      <c r="DO644" s="73"/>
      <c r="DP644" s="73"/>
      <c r="DQ644" s="73"/>
      <c r="DR644" s="73"/>
      <c r="DS644" s="73"/>
      <c r="DT644" s="73"/>
      <c r="DU644" s="73"/>
      <c r="DV644" s="73"/>
      <c r="DW644" s="73"/>
      <c r="DX644" s="73"/>
      <c r="DY644" s="73"/>
      <c r="DZ644" s="73"/>
      <c r="EA644" s="73"/>
      <c r="EB644" s="73"/>
      <c r="EC644" s="73"/>
      <c r="ED644" s="73"/>
      <c r="EE644" s="73"/>
      <c r="EF644" s="73"/>
      <c r="EG644" s="73"/>
      <c r="EH644" s="73"/>
      <c r="EI644" s="73"/>
      <c r="EJ644" s="73"/>
      <c r="EK644" s="73"/>
      <c r="EL644" s="73"/>
      <c r="EM644" s="73"/>
      <c r="EN644" s="73"/>
      <c r="EO644" s="73"/>
      <c r="EP644" s="73"/>
      <c r="EQ644" s="73"/>
      <c r="ER644" s="73"/>
      <c r="ES644" s="73"/>
      <c r="ET644" s="73"/>
      <c r="EU644" s="73"/>
      <c r="EV644" s="73"/>
      <c r="EW644" s="73"/>
      <c r="EX644" s="73"/>
      <c r="EY644" s="73"/>
      <c r="EZ644" s="73"/>
      <c r="FA644" s="73"/>
      <c r="FB644" s="73"/>
      <c r="FC644" s="73"/>
      <c r="FD644" s="73"/>
      <c r="FE644" s="73"/>
      <c r="FF644" s="73"/>
      <c r="FG644" s="73"/>
      <c r="FH644" s="73"/>
      <c r="FI644" s="73"/>
      <c r="FJ644" s="73"/>
      <c r="FK644" s="73"/>
      <c r="FL644" s="73"/>
      <c r="FM644" s="73"/>
      <c r="FN644" s="73"/>
      <c r="FO644" s="73"/>
      <c r="FP644" s="73"/>
      <c r="FQ644" s="73"/>
      <c r="FR644" s="73"/>
      <c r="FS644" s="73"/>
      <c r="FT644" s="73"/>
      <c r="FU644" s="73"/>
      <c r="FV644" s="73"/>
      <c r="FW644" s="73"/>
      <c r="FX644" s="73"/>
      <c r="FY644" s="73"/>
      <c r="FZ644" s="73"/>
      <c r="GA644" s="73"/>
      <c r="GB644" s="73"/>
      <c r="GC644" s="73"/>
      <c r="GD644" s="73"/>
      <c r="GE644" s="73"/>
      <c r="GF644" s="73"/>
      <c r="GG644" s="73"/>
      <c r="GH644" s="73"/>
      <c r="GI644" s="73"/>
      <c r="GJ644" s="73"/>
      <c r="GK644" s="73"/>
      <c r="GL644" s="73"/>
      <c r="GM644" s="73"/>
      <c r="GN644" s="73"/>
      <c r="GO644" s="73"/>
      <c r="GP644" s="73"/>
      <c r="GQ644" s="73"/>
      <c r="GR644" s="73"/>
      <c r="GS644" s="73"/>
      <c r="GT644" s="73"/>
      <c r="GU644" s="73"/>
      <c r="GV644" s="73"/>
      <c r="GW644" s="73"/>
      <c r="GX644" s="73"/>
      <c r="GY644" s="73"/>
      <c r="GZ644" s="73"/>
      <c r="HA644" s="73"/>
      <c r="HB644" s="73"/>
      <c r="HC644" s="73"/>
      <c r="HD644" s="73"/>
      <c r="HE644" s="73"/>
      <c r="HF644" s="73"/>
      <c r="HG644" s="73"/>
      <c r="HH644" s="73"/>
      <c r="HI644" s="73"/>
      <c r="HJ644" s="73"/>
      <c r="HK644" s="73"/>
      <c r="HL644" s="73"/>
      <c r="HM644" s="73"/>
      <c r="HN644" s="73"/>
      <c r="HO644" s="73"/>
      <c r="HP644" s="73"/>
      <c r="HQ644" s="73"/>
      <c r="HR644" s="73"/>
      <c r="HS644" s="73"/>
      <c r="HT644" s="73"/>
      <c r="HU644" s="73"/>
      <c r="HV644" s="73"/>
      <c r="HW644" s="73"/>
      <c r="HX644" s="73"/>
    </row>
    <row r="645" spans="1:232" s="72" customFormat="1" ht="45" x14ac:dyDescent="0.2">
      <c r="A645" s="186">
        <v>5720</v>
      </c>
      <c r="B645" s="90"/>
      <c r="C645" s="110" t="s">
        <v>173</v>
      </c>
      <c r="D645" s="29" t="s">
        <v>1</v>
      </c>
      <c r="E645" s="109">
        <v>1</v>
      </c>
      <c r="F645" s="164"/>
      <c r="G645" s="32">
        <f t="shared" si="45"/>
        <v>0</v>
      </c>
      <c r="H645" s="73"/>
      <c r="I645" s="73"/>
      <c r="J645" s="73"/>
      <c r="K645" s="73"/>
      <c r="L645" s="73"/>
      <c r="M645" s="73"/>
      <c r="N645" s="73"/>
      <c r="O645" s="73"/>
      <c r="P645" s="73"/>
      <c r="Q645" s="73"/>
      <c r="R645" s="73"/>
      <c r="S645" s="73"/>
      <c r="T645" s="73"/>
      <c r="U645" s="73"/>
      <c r="V645" s="73"/>
      <c r="W645" s="73"/>
      <c r="X645" s="73"/>
      <c r="Y645" s="73"/>
      <c r="Z645" s="73"/>
      <c r="AA645" s="73"/>
      <c r="AB645" s="73"/>
      <c r="AC645" s="73"/>
      <c r="AD645" s="73"/>
      <c r="AE645" s="73"/>
      <c r="AF645" s="73"/>
      <c r="AG645" s="73"/>
      <c r="AH645" s="73"/>
      <c r="AI645" s="73"/>
      <c r="AJ645" s="73"/>
      <c r="AK645" s="73"/>
      <c r="AL645" s="73"/>
      <c r="AM645" s="73"/>
      <c r="AN645" s="73"/>
      <c r="AO645" s="73"/>
      <c r="AP645" s="73"/>
      <c r="AQ645" s="73"/>
      <c r="AR645" s="73"/>
      <c r="AS645" s="73"/>
      <c r="AT645" s="73"/>
      <c r="AU645" s="73"/>
      <c r="AV645" s="73"/>
      <c r="AW645" s="73"/>
      <c r="AX645" s="73"/>
      <c r="AY645" s="73"/>
      <c r="AZ645" s="73"/>
      <c r="BA645" s="73"/>
      <c r="BB645" s="73"/>
      <c r="BC645" s="73"/>
      <c r="BD645" s="73"/>
      <c r="BE645" s="73"/>
      <c r="BF645" s="73"/>
      <c r="BG645" s="73"/>
      <c r="BH645" s="73"/>
      <c r="BI645" s="73"/>
      <c r="BJ645" s="73"/>
      <c r="BK645" s="73"/>
      <c r="BL645" s="73"/>
      <c r="BM645" s="73"/>
      <c r="BN645" s="73"/>
      <c r="BO645" s="73"/>
      <c r="BP645" s="73"/>
      <c r="BQ645" s="73"/>
      <c r="BR645" s="73"/>
      <c r="BS645" s="73"/>
      <c r="BT645" s="73"/>
      <c r="BU645" s="73"/>
      <c r="BV645" s="73"/>
      <c r="BW645" s="73"/>
      <c r="BX645" s="73"/>
      <c r="BY645" s="73"/>
      <c r="BZ645" s="73"/>
      <c r="CA645" s="73"/>
      <c r="CB645" s="73"/>
      <c r="CC645" s="73"/>
      <c r="CD645" s="73"/>
      <c r="CE645" s="73"/>
      <c r="CF645" s="73"/>
      <c r="CG645" s="73"/>
      <c r="CH645" s="73"/>
      <c r="CI645" s="73"/>
      <c r="CJ645" s="73"/>
      <c r="CK645" s="73"/>
      <c r="CL645" s="73"/>
      <c r="CM645" s="73"/>
      <c r="CN645" s="73"/>
      <c r="CO645" s="73"/>
      <c r="CP645" s="73"/>
      <c r="CQ645" s="73"/>
      <c r="CR645" s="73"/>
      <c r="CS645" s="73"/>
      <c r="CT645" s="73"/>
      <c r="CU645" s="73"/>
      <c r="CV645" s="73"/>
      <c r="CW645" s="73"/>
      <c r="CX645" s="73"/>
      <c r="CY645" s="73"/>
      <c r="CZ645" s="73"/>
      <c r="DA645" s="73"/>
      <c r="DB645" s="73"/>
      <c r="DC645" s="73"/>
      <c r="DD645" s="73"/>
      <c r="DE645" s="73"/>
      <c r="DF645" s="73"/>
      <c r="DG645" s="73"/>
      <c r="DH645" s="73"/>
      <c r="DI645" s="73"/>
      <c r="DJ645" s="73"/>
      <c r="DK645" s="73"/>
      <c r="DL645" s="73"/>
      <c r="DM645" s="73"/>
      <c r="DN645" s="73"/>
      <c r="DO645" s="73"/>
      <c r="DP645" s="73"/>
      <c r="DQ645" s="73"/>
      <c r="DR645" s="73"/>
      <c r="DS645" s="73"/>
      <c r="DT645" s="73"/>
      <c r="DU645" s="73"/>
      <c r="DV645" s="73"/>
      <c r="DW645" s="73"/>
      <c r="DX645" s="73"/>
      <c r="DY645" s="73"/>
      <c r="DZ645" s="73"/>
      <c r="EA645" s="73"/>
      <c r="EB645" s="73"/>
      <c r="EC645" s="73"/>
      <c r="ED645" s="73"/>
      <c r="EE645" s="73"/>
      <c r="EF645" s="73"/>
      <c r="EG645" s="73"/>
      <c r="EH645" s="73"/>
      <c r="EI645" s="73"/>
      <c r="EJ645" s="73"/>
      <c r="EK645" s="73"/>
      <c r="EL645" s="73"/>
      <c r="EM645" s="73"/>
      <c r="EN645" s="73"/>
      <c r="EO645" s="73"/>
      <c r="EP645" s="73"/>
      <c r="EQ645" s="73"/>
      <c r="ER645" s="73"/>
      <c r="ES645" s="73"/>
      <c r="ET645" s="73"/>
      <c r="EU645" s="73"/>
      <c r="EV645" s="73"/>
      <c r="EW645" s="73"/>
      <c r="EX645" s="73"/>
      <c r="EY645" s="73"/>
      <c r="EZ645" s="73"/>
      <c r="FA645" s="73"/>
      <c r="FB645" s="73"/>
      <c r="FC645" s="73"/>
      <c r="FD645" s="73"/>
      <c r="FE645" s="73"/>
      <c r="FF645" s="73"/>
      <c r="FG645" s="73"/>
      <c r="FH645" s="73"/>
      <c r="FI645" s="73"/>
      <c r="FJ645" s="73"/>
      <c r="FK645" s="73"/>
      <c r="FL645" s="73"/>
      <c r="FM645" s="73"/>
      <c r="FN645" s="73"/>
      <c r="FO645" s="73"/>
      <c r="FP645" s="73"/>
      <c r="FQ645" s="73"/>
      <c r="FR645" s="73"/>
      <c r="FS645" s="73"/>
      <c r="FT645" s="73"/>
      <c r="FU645" s="73"/>
      <c r="FV645" s="73"/>
      <c r="FW645" s="73"/>
      <c r="FX645" s="73"/>
      <c r="FY645" s="73"/>
      <c r="FZ645" s="73"/>
      <c r="GA645" s="73"/>
      <c r="GB645" s="73"/>
      <c r="GC645" s="73"/>
      <c r="GD645" s="73"/>
      <c r="GE645" s="73"/>
      <c r="GF645" s="73"/>
      <c r="GG645" s="73"/>
      <c r="GH645" s="73"/>
      <c r="GI645" s="73"/>
      <c r="GJ645" s="73"/>
      <c r="GK645" s="73"/>
      <c r="GL645" s="73"/>
      <c r="GM645" s="73"/>
      <c r="GN645" s="73"/>
      <c r="GO645" s="73"/>
      <c r="GP645" s="73"/>
      <c r="GQ645" s="73"/>
      <c r="GR645" s="73"/>
      <c r="GS645" s="73"/>
      <c r="GT645" s="73"/>
      <c r="GU645" s="73"/>
      <c r="GV645" s="73"/>
      <c r="GW645" s="73"/>
      <c r="GX645" s="73"/>
      <c r="GY645" s="73"/>
      <c r="GZ645" s="73"/>
      <c r="HA645" s="73"/>
      <c r="HB645" s="73"/>
      <c r="HC645" s="73"/>
      <c r="HD645" s="73"/>
      <c r="HE645" s="73"/>
      <c r="HF645" s="73"/>
      <c r="HG645" s="73"/>
      <c r="HH645" s="73"/>
      <c r="HI645" s="73"/>
      <c r="HJ645" s="73"/>
      <c r="HK645" s="73"/>
      <c r="HL645" s="73"/>
      <c r="HM645" s="73"/>
      <c r="HN645" s="73"/>
      <c r="HO645" s="73"/>
      <c r="HP645" s="73"/>
      <c r="HQ645" s="73"/>
      <c r="HR645" s="73"/>
      <c r="HS645" s="73"/>
      <c r="HT645" s="73"/>
      <c r="HU645" s="73"/>
      <c r="HV645" s="73"/>
      <c r="HW645" s="73"/>
      <c r="HX645" s="73"/>
    </row>
    <row r="646" spans="1:232" s="72" customFormat="1" ht="56.25" x14ac:dyDescent="0.2">
      <c r="A646" s="186">
        <v>5730</v>
      </c>
      <c r="B646" s="90"/>
      <c r="C646" s="111" t="s">
        <v>174</v>
      </c>
      <c r="D646" s="29" t="s">
        <v>1</v>
      </c>
      <c r="E646" s="109">
        <v>1</v>
      </c>
      <c r="F646" s="164"/>
      <c r="G646" s="32">
        <f t="shared" si="45"/>
        <v>0</v>
      </c>
      <c r="H646" s="91"/>
      <c r="I646" s="91"/>
      <c r="J646" s="91"/>
      <c r="K646" s="91"/>
      <c r="L646" s="91"/>
      <c r="M646" s="91"/>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N646" s="91"/>
      <c r="AO646" s="91"/>
      <c r="AP646" s="91"/>
      <c r="AQ646" s="91"/>
      <c r="AR646" s="91"/>
      <c r="AS646" s="91"/>
      <c r="AT646" s="91"/>
      <c r="AU646" s="91"/>
      <c r="AV646" s="91"/>
      <c r="AW646" s="91"/>
      <c r="AX646" s="91"/>
      <c r="AY646" s="91"/>
      <c r="AZ646" s="91"/>
      <c r="BA646" s="91"/>
      <c r="BB646" s="91"/>
      <c r="BC646" s="91"/>
      <c r="BD646" s="91"/>
      <c r="BE646" s="91"/>
      <c r="BF646" s="91"/>
      <c r="BG646" s="91"/>
      <c r="BH646" s="91"/>
      <c r="BI646" s="91"/>
      <c r="BJ646" s="91"/>
      <c r="BK646" s="91"/>
      <c r="BL646" s="91"/>
      <c r="BM646" s="91"/>
      <c r="BN646" s="91"/>
      <c r="BO646" s="91"/>
      <c r="BP646" s="91"/>
      <c r="BQ646" s="91"/>
      <c r="BR646" s="91"/>
      <c r="BS646" s="91"/>
      <c r="BT646" s="91"/>
      <c r="BU646" s="91"/>
      <c r="BV646" s="91"/>
      <c r="BW646" s="91"/>
      <c r="BX646" s="91"/>
      <c r="BY646" s="91"/>
      <c r="BZ646" s="91"/>
      <c r="CA646" s="91"/>
      <c r="CB646" s="91"/>
      <c r="CC646" s="91"/>
      <c r="CD646" s="91"/>
      <c r="CE646" s="91"/>
      <c r="CF646" s="91"/>
      <c r="CG646" s="91"/>
      <c r="CH646" s="91"/>
      <c r="CI646" s="91"/>
      <c r="CJ646" s="91"/>
      <c r="CK646" s="91"/>
      <c r="CL646" s="91"/>
      <c r="CM646" s="91"/>
      <c r="CN646" s="91"/>
      <c r="CO646" s="91"/>
      <c r="CP646" s="91"/>
      <c r="CQ646" s="91"/>
      <c r="CR646" s="91"/>
      <c r="CS646" s="91"/>
      <c r="CT646" s="91"/>
      <c r="CU646" s="91"/>
      <c r="CV646" s="91"/>
      <c r="CW646" s="91"/>
      <c r="CX646" s="91"/>
      <c r="CY646" s="91"/>
      <c r="CZ646" s="91"/>
      <c r="DA646" s="91"/>
      <c r="DB646" s="91"/>
      <c r="DC646" s="91"/>
      <c r="DD646" s="91"/>
      <c r="DE646" s="91"/>
      <c r="DF646" s="91"/>
      <c r="DG646" s="91"/>
      <c r="DH646" s="91"/>
      <c r="DI646" s="91"/>
      <c r="DJ646" s="91"/>
      <c r="DK646" s="91"/>
      <c r="DL646" s="91"/>
      <c r="DM646" s="91"/>
      <c r="DN646" s="91"/>
      <c r="DO646" s="91"/>
      <c r="DP646" s="91"/>
      <c r="DQ646" s="91"/>
      <c r="DR646" s="91"/>
      <c r="DS646" s="91"/>
      <c r="DT646" s="91"/>
      <c r="DU646" s="91"/>
      <c r="DV646" s="91"/>
      <c r="DW646" s="91"/>
      <c r="DX646" s="91"/>
      <c r="DY646" s="91"/>
      <c r="DZ646" s="91"/>
      <c r="EA646" s="91"/>
      <c r="EB646" s="91"/>
      <c r="EC646" s="91"/>
      <c r="ED646" s="91"/>
      <c r="EE646" s="91"/>
      <c r="EF646" s="91"/>
      <c r="EG646" s="91"/>
      <c r="EH646" s="91"/>
      <c r="EI646" s="91"/>
      <c r="EJ646" s="91"/>
      <c r="EK646" s="91"/>
      <c r="EL646" s="91"/>
      <c r="EM646" s="91"/>
      <c r="EN646" s="91"/>
      <c r="EO646" s="91"/>
      <c r="EP646" s="91"/>
      <c r="EQ646" s="91"/>
      <c r="ER646" s="91"/>
      <c r="ES646" s="91"/>
      <c r="ET646" s="91"/>
      <c r="EU646" s="91"/>
      <c r="EV646" s="91"/>
      <c r="EW646" s="91"/>
      <c r="EX646" s="91"/>
      <c r="EY646" s="91"/>
      <c r="EZ646" s="91"/>
      <c r="FA646" s="91"/>
      <c r="FB646" s="91"/>
      <c r="FC646" s="91"/>
      <c r="FD646" s="91"/>
      <c r="FE646" s="91"/>
      <c r="FF646" s="91"/>
      <c r="FG646" s="91"/>
      <c r="FH646" s="91"/>
      <c r="FI646" s="91"/>
      <c r="FJ646" s="91"/>
      <c r="FK646" s="91"/>
      <c r="FL646" s="91"/>
      <c r="FM646" s="91"/>
      <c r="FN646" s="91"/>
      <c r="FO646" s="91"/>
      <c r="FP646" s="91"/>
      <c r="FQ646" s="91"/>
      <c r="FR646" s="91"/>
      <c r="FS646" s="91"/>
      <c r="FT646" s="91"/>
      <c r="FU646" s="91"/>
      <c r="FV646" s="91"/>
      <c r="FW646" s="91"/>
      <c r="FX646" s="91"/>
      <c r="FY646" s="91"/>
      <c r="FZ646" s="91"/>
      <c r="GA646" s="91"/>
      <c r="GB646" s="91"/>
      <c r="GC646" s="91"/>
      <c r="GD646" s="91"/>
      <c r="GE646" s="91"/>
      <c r="GF646" s="91"/>
      <c r="GG646" s="91"/>
      <c r="GH646" s="91"/>
      <c r="GI646" s="91"/>
      <c r="GJ646" s="91"/>
      <c r="GK646" s="91"/>
      <c r="GL646" s="91"/>
      <c r="GM646" s="91"/>
      <c r="GN646" s="91"/>
      <c r="GO646" s="91"/>
      <c r="GP646" s="91"/>
      <c r="GQ646" s="91"/>
      <c r="GR646" s="91"/>
      <c r="GS646" s="91"/>
      <c r="GT646" s="91"/>
      <c r="GU646" s="91"/>
      <c r="GV646" s="91"/>
      <c r="GW646" s="91"/>
      <c r="GX646" s="91"/>
      <c r="GY646" s="91"/>
      <c r="GZ646" s="91"/>
      <c r="HA646" s="91"/>
      <c r="HB646" s="91"/>
      <c r="HC646" s="91"/>
      <c r="HD646" s="91"/>
      <c r="HE646" s="91"/>
      <c r="HF646" s="91"/>
      <c r="HG646" s="91"/>
      <c r="HH646" s="91"/>
      <c r="HI646" s="91"/>
      <c r="HJ646" s="91"/>
      <c r="HK646" s="91"/>
      <c r="HL646" s="91"/>
      <c r="HM646" s="91"/>
      <c r="HN646" s="91"/>
      <c r="HO646" s="91"/>
      <c r="HP646" s="91"/>
      <c r="HQ646" s="91"/>
      <c r="HR646" s="91"/>
      <c r="HS646" s="91"/>
      <c r="HT646" s="91"/>
      <c r="HU646" s="91"/>
      <c r="HV646" s="91"/>
      <c r="HW646" s="91"/>
      <c r="HX646" s="91"/>
    </row>
    <row r="647" spans="1:232" s="72" customFormat="1" ht="56.25" x14ac:dyDescent="0.2">
      <c r="A647" s="186">
        <v>5740</v>
      </c>
      <c r="B647" s="90"/>
      <c r="C647" s="111" t="s">
        <v>175</v>
      </c>
      <c r="D647" s="29" t="s">
        <v>1</v>
      </c>
      <c r="E647" s="109">
        <v>1</v>
      </c>
      <c r="F647" s="164"/>
      <c r="G647" s="32">
        <f t="shared" si="45"/>
        <v>0</v>
      </c>
      <c r="H647" s="73"/>
      <c r="I647" s="73"/>
      <c r="J647" s="73"/>
      <c r="K647" s="73"/>
      <c r="L647" s="73"/>
      <c r="M647" s="73"/>
      <c r="N647" s="73"/>
      <c r="O647" s="73"/>
      <c r="P647" s="73"/>
      <c r="Q647" s="73"/>
      <c r="R647" s="73"/>
      <c r="S647" s="73"/>
      <c r="T647" s="73"/>
      <c r="U647" s="73"/>
      <c r="V647" s="73"/>
      <c r="W647" s="73"/>
      <c r="X647" s="73"/>
      <c r="Y647" s="73"/>
      <c r="Z647" s="73"/>
      <c r="AA647" s="73"/>
      <c r="AB647" s="73"/>
      <c r="AC647" s="73"/>
      <c r="AD647" s="73"/>
      <c r="AE647" s="73"/>
      <c r="AF647" s="73"/>
      <c r="AG647" s="73"/>
      <c r="AH647" s="73"/>
      <c r="AI647" s="73"/>
      <c r="AJ647" s="73"/>
      <c r="AK647" s="73"/>
      <c r="AL647" s="73"/>
      <c r="AM647" s="73"/>
      <c r="AN647" s="73"/>
      <c r="AO647" s="73"/>
      <c r="AP647" s="73"/>
      <c r="AQ647" s="73"/>
      <c r="AR647" s="73"/>
      <c r="AS647" s="73"/>
      <c r="AT647" s="73"/>
      <c r="AU647" s="73"/>
      <c r="AV647" s="73"/>
      <c r="AW647" s="73"/>
      <c r="AX647" s="73"/>
      <c r="AY647" s="73"/>
      <c r="AZ647" s="73"/>
      <c r="BA647" s="73"/>
      <c r="BB647" s="73"/>
      <c r="BC647" s="73"/>
      <c r="BD647" s="73"/>
      <c r="BE647" s="73"/>
      <c r="BF647" s="73"/>
      <c r="BG647" s="73"/>
      <c r="BH647" s="73"/>
      <c r="BI647" s="73"/>
      <c r="BJ647" s="73"/>
      <c r="BK647" s="73"/>
      <c r="BL647" s="73"/>
      <c r="BM647" s="73"/>
      <c r="BN647" s="73"/>
      <c r="BO647" s="73"/>
      <c r="BP647" s="73"/>
      <c r="BQ647" s="73"/>
      <c r="BR647" s="73"/>
      <c r="BS647" s="73"/>
      <c r="BT647" s="73"/>
      <c r="BU647" s="73"/>
      <c r="BV647" s="73"/>
      <c r="BW647" s="73"/>
      <c r="BX647" s="73"/>
      <c r="BY647" s="73"/>
      <c r="BZ647" s="73"/>
      <c r="CA647" s="73"/>
      <c r="CB647" s="73"/>
      <c r="CC647" s="73"/>
      <c r="CD647" s="73"/>
      <c r="CE647" s="73"/>
      <c r="CF647" s="73"/>
      <c r="CG647" s="73"/>
      <c r="CH647" s="73"/>
      <c r="CI647" s="73"/>
      <c r="CJ647" s="73"/>
      <c r="CK647" s="73"/>
      <c r="CL647" s="73"/>
      <c r="CM647" s="73"/>
      <c r="CN647" s="73"/>
      <c r="CO647" s="73"/>
      <c r="CP647" s="73"/>
      <c r="CQ647" s="73"/>
      <c r="CR647" s="73"/>
      <c r="CS647" s="73"/>
      <c r="CT647" s="73"/>
      <c r="CU647" s="73"/>
      <c r="CV647" s="73"/>
      <c r="CW647" s="73"/>
      <c r="CX647" s="73"/>
      <c r="CY647" s="73"/>
      <c r="CZ647" s="73"/>
      <c r="DA647" s="73"/>
      <c r="DB647" s="73"/>
      <c r="DC647" s="73"/>
      <c r="DD647" s="73"/>
      <c r="DE647" s="73"/>
      <c r="DF647" s="73"/>
      <c r="DG647" s="73"/>
      <c r="DH647" s="73"/>
      <c r="DI647" s="73"/>
      <c r="DJ647" s="73"/>
      <c r="DK647" s="73"/>
      <c r="DL647" s="73"/>
      <c r="DM647" s="73"/>
      <c r="DN647" s="73"/>
      <c r="DO647" s="73"/>
      <c r="DP647" s="73"/>
      <c r="DQ647" s="73"/>
      <c r="DR647" s="73"/>
      <c r="DS647" s="73"/>
      <c r="DT647" s="73"/>
      <c r="DU647" s="73"/>
      <c r="DV647" s="73"/>
      <c r="DW647" s="73"/>
      <c r="DX647" s="73"/>
      <c r="DY647" s="73"/>
      <c r="DZ647" s="73"/>
      <c r="EA647" s="73"/>
      <c r="EB647" s="73"/>
      <c r="EC647" s="73"/>
      <c r="ED647" s="73"/>
      <c r="EE647" s="73"/>
      <c r="EF647" s="73"/>
      <c r="EG647" s="73"/>
      <c r="EH647" s="73"/>
      <c r="EI647" s="73"/>
      <c r="EJ647" s="73"/>
      <c r="EK647" s="73"/>
      <c r="EL647" s="73"/>
      <c r="EM647" s="73"/>
      <c r="EN647" s="73"/>
      <c r="EO647" s="73"/>
      <c r="EP647" s="73"/>
      <c r="EQ647" s="73"/>
      <c r="ER647" s="73"/>
      <c r="ES647" s="73"/>
      <c r="ET647" s="73"/>
      <c r="EU647" s="73"/>
      <c r="EV647" s="73"/>
      <c r="EW647" s="73"/>
      <c r="EX647" s="73"/>
      <c r="EY647" s="73"/>
      <c r="EZ647" s="73"/>
      <c r="FA647" s="73"/>
      <c r="FB647" s="73"/>
      <c r="FC647" s="73"/>
      <c r="FD647" s="73"/>
      <c r="FE647" s="73"/>
      <c r="FF647" s="73"/>
      <c r="FG647" s="73"/>
      <c r="FH647" s="73"/>
      <c r="FI647" s="73"/>
      <c r="FJ647" s="73"/>
      <c r="FK647" s="73"/>
      <c r="FL647" s="73"/>
      <c r="FM647" s="73"/>
      <c r="FN647" s="73"/>
      <c r="FO647" s="73"/>
      <c r="FP647" s="73"/>
      <c r="FQ647" s="73"/>
      <c r="FR647" s="73"/>
      <c r="FS647" s="73"/>
      <c r="FT647" s="73"/>
      <c r="FU647" s="73"/>
      <c r="FV647" s="73"/>
      <c r="FW647" s="73"/>
      <c r="FX647" s="73"/>
      <c r="FY647" s="73"/>
      <c r="FZ647" s="73"/>
      <c r="GA647" s="73"/>
      <c r="GB647" s="73"/>
      <c r="GC647" s="73"/>
      <c r="GD647" s="73"/>
      <c r="GE647" s="73"/>
      <c r="GF647" s="73"/>
      <c r="GG647" s="73"/>
      <c r="GH647" s="73"/>
      <c r="GI647" s="73"/>
      <c r="GJ647" s="73"/>
      <c r="GK647" s="73"/>
      <c r="GL647" s="73"/>
      <c r="GM647" s="73"/>
      <c r="GN647" s="73"/>
      <c r="GO647" s="73"/>
      <c r="GP647" s="73"/>
      <c r="GQ647" s="73"/>
      <c r="GR647" s="73"/>
      <c r="GS647" s="73"/>
      <c r="GT647" s="73"/>
      <c r="GU647" s="73"/>
      <c r="GV647" s="73"/>
      <c r="GW647" s="73"/>
      <c r="GX647" s="73"/>
      <c r="GY647" s="73"/>
      <c r="GZ647" s="73"/>
      <c r="HA647" s="73"/>
      <c r="HB647" s="73"/>
      <c r="HC647" s="73"/>
      <c r="HD647" s="73"/>
      <c r="HE647" s="73"/>
      <c r="HF647" s="73"/>
      <c r="HG647" s="73"/>
      <c r="HH647" s="73"/>
      <c r="HI647" s="73"/>
      <c r="HJ647" s="73"/>
      <c r="HK647" s="73"/>
      <c r="HL647" s="73"/>
      <c r="HM647" s="73"/>
      <c r="HN647" s="73"/>
      <c r="HO647" s="73"/>
      <c r="HP647" s="73"/>
      <c r="HQ647" s="73"/>
      <c r="HR647" s="73"/>
      <c r="HS647" s="73"/>
      <c r="HT647" s="73"/>
      <c r="HU647" s="73"/>
      <c r="HV647" s="73"/>
      <c r="HW647" s="73"/>
      <c r="HX647" s="73"/>
    </row>
    <row r="648" spans="1:232" s="72" customFormat="1" ht="56.25" x14ac:dyDescent="0.2">
      <c r="A648" s="186">
        <v>5750</v>
      </c>
      <c r="B648" s="90"/>
      <c r="C648" s="111" t="s">
        <v>176</v>
      </c>
      <c r="D648" s="29" t="s">
        <v>1</v>
      </c>
      <c r="E648" s="109">
        <v>1</v>
      </c>
      <c r="F648" s="164"/>
      <c r="G648" s="32">
        <f t="shared" si="45"/>
        <v>0</v>
      </c>
      <c r="H648" s="73"/>
      <c r="I648" s="73"/>
      <c r="J648" s="73"/>
      <c r="K648" s="73"/>
      <c r="L648" s="73"/>
      <c r="M648" s="73"/>
      <c r="N648" s="73"/>
      <c r="O648" s="73"/>
      <c r="P648" s="73"/>
      <c r="Q648" s="73"/>
      <c r="R648" s="73"/>
      <c r="S648" s="73"/>
      <c r="T648" s="73"/>
      <c r="U648" s="73"/>
      <c r="V648" s="73"/>
      <c r="W648" s="73"/>
      <c r="X648" s="73"/>
      <c r="Y648" s="73"/>
      <c r="Z648" s="73"/>
      <c r="AA648" s="73"/>
      <c r="AB648" s="73"/>
      <c r="AC648" s="73"/>
      <c r="AD648" s="73"/>
      <c r="AE648" s="73"/>
      <c r="AF648" s="73"/>
      <c r="AG648" s="73"/>
      <c r="AH648" s="73"/>
      <c r="AI648" s="73"/>
      <c r="AJ648" s="73"/>
      <c r="AK648" s="73"/>
      <c r="AL648" s="73"/>
      <c r="AM648" s="73"/>
      <c r="AN648" s="73"/>
      <c r="AO648" s="73"/>
      <c r="AP648" s="73"/>
      <c r="AQ648" s="73"/>
      <c r="AR648" s="73"/>
      <c r="AS648" s="73"/>
      <c r="AT648" s="73"/>
      <c r="AU648" s="73"/>
      <c r="AV648" s="73"/>
      <c r="AW648" s="73"/>
      <c r="AX648" s="73"/>
      <c r="AY648" s="73"/>
      <c r="AZ648" s="73"/>
      <c r="BA648" s="73"/>
      <c r="BB648" s="73"/>
      <c r="BC648" s="73"/>
      <c r="BD648" s="73"/>
      <c r="BE648" s="73"/>
      <c r="BF648" s="73"/>
      <c r="BG648" s="73"/>
      <c r="BH648" s="73"/>
      <c r="BI648" s="73"/>
      <c r="BJ648" s="73"/>
      <c r="BK648" s="73"/>
      <c r="BL648" s="73"/>
      <c r="BM648" s="73"/>
      <c r="BN648" s="73"/>
      <c r="BO648" s="73"/>
      <c r="BP648" s="73"/>
      <c r="BQ648" s="73"/>
      <c r="BR648" s="73"/>
      <c r="BS648" s="73"/>
      <c r="BT648" s="73"/>
      <c r="BU648" s="73"/>
      <c r="BV648" s="73"/>
      <c r="BW648" s="73"/>
      <c r="BX648" s="73"/>
      <c r="BY648" s="73"/>
      <c r="BZ648" s="73"/>
      <c r="CA648" s="73"/>
      <c r="CB648" s="73"/>
      <c r="CC648" s="73"/>
      <c r="CD648" s="73"/>
      <c r="CE648" s="73"/>
      <c r="CF648" s="73"/>
      <c r="CG648" s="73"/>
      <c r="CH648" s="73"/>
      <c r="CI648" s="73"/>
      <c r="CJ648" s="73"/>
      <c r="CK648" s="73"/>
      <c r="CL648" s="73"/>
      <c r="CM648" s="73"/>
      <c r="CN648" s="73"/>
      <c r="CO648" s="73"/>
      <c r="CP648" s="73"/>
      <c r="CQ648" s="73"/>
      <c r="CR648" s="73"/>
      <c r="CS648" s="73"/>
      <c r="CT648" s="73"/>
      <c r="CU648" s="73"/>
      <c r="CV648" s="73"/>
      <c r="CW648" s="73"/>
      <c r="CX648" s="73"/>
      <c r="CY648" s="73"/>
      <c r="CZ648" s="73"/>
      <c r="DA648" s="73"/>
      <c r="DB648" s="73"/>
      <c r="DC648" s="73"/>
      <c r="DD648" s="73"/>
      <c r="DE648" s="73"/>
      <c r="DF648" s="73"/>
      <c r="DG648" s="73"/>
      <c r="DH648" s="73"/>
      <c r="DI648" s="73"/>
      <c r="DJ648" s="73"/>
      <c r="DK648" s="73"/>
      <c r="DL648" s="73"/>
      <c r="DM648" s="73"/>
      <c r="DN648" s="73"/>
      <c r="DO648" s="73"/>
      <c r="DP648" s="73"/>
      <c r="DQ648" s="73"/>
      <c r="DR648" s="73"/>
      <c r="DS648" s="73"/>
      <c r="DT648" s="73"/>
      <c r="DU648" s="73"/>
      <c r="DV648" s="73"/>
      <c r="DW648" s="73"/>
      <c r="DX648" s="73"/>
      <c r="DY648" s="73"/>
      <c r="DZ648" s="73"/>
      <c r="EA648" s="73"/>
      <c r="EB648" s="73"/>
      <c r="EC648" s="73"/>
      <c r="ED648" s="73"/>
      <c r="EE648" s="73"/>
      <c r="EF648" s="73"/>
      <c r="EG648" s="73"/>
      <c r="EH648" s="73"/>
      <c r="EI648" s="73"/>
      <c r="EJ648" s="73"/>
      <c r="EK648" s="73"/>
      <c r="EL648" s="73"/>
      <c r="EM648" s="73"/>
      <c r="EN648" s="73"/>
      <c r="EO648" s="73"/>
      <c r="EP648" s="73"/>
      <c r="EQ648" s="73"/>
      <c r="ER648" s="73"/>
      <c r="ES648" s="73"/>
      <c r="ET648" s="73"/>
      <c r="EU648" s="73"/>
      <c r="EV648" s="73"/>
      <c r="EW648" s="73"/>
      <c r="EX648" s="73"/>
      <c r="EY648" s="73"/>
      <c r="EZ648" s="73"/>
      <c r="FA648" s="73"/>
      <c r="FB648" s="73"/>
      <c r="FC648" s="73"/>
      <c r="FD648" s="73"/>
      <c r="FE648" s="73"/>
      <c r="FF648" s="73"/>
      <c r="FG648" s="73"/>
      <c r="FH648" s="73"/>
      <c r="FI648" s="73"/>
      <c r="FJ648" s="73"/>
      <c r="FK648" s="73"/>
      <c r="FL648" s="73"/>
      <c r="FM648" s="73"/>
      <c r="FN648" s="73"/>
      <c r="FO648" s="73"/>
      <c r="FP648" s="73"/>
      <c r="FQ648" s="73"/>
      <c r="FR648" s="73"/>
      <c r="FS648" s="73"/>
      <c r="FT648" s="73"/>
      <c r="FU648" s="73"/>
      <c r="FV648" s="73"/>
      <c r="FW648" s="73"/>
      <c r="FX648" s="73"/>
      <c r="FY648" s="73"/>
      <c r="FZ648" s="73"/>
      <c r="GA648" s="73"/>
      <c r="GB648" s="73"/>
      <c r="GC648" s="73"/>
      <c r="GD648" s="73"/>
      <c r="GE648" s="73"/>
      <c r="GF648" s="73"/>
      <c r="GG648" s="73"/>
      <c r="GH648" s="73"/>
      <c r="GI648" s="73"/>
      <c r="GJ648" s="73"/>
      <c r="GK648" s="73"/>
      <c r="GL648" s="73"/>
      <c r="GM648" s="73"/>
      <c r="GN648" s="73"/>
      <c r="GO648" s="73"/>
      <c r="GP648" s="73"/>
      <c r="GQ648" s="73"/>
      <c r="GR648" s="73"/>
      <c r="GS648" s="73"/>
      <c r="GT648" s="73"/>
      <c r="GU648" s="73"/>
      <c r="GV648" s="73"/>
      <c r="GW648" s="73"/>
      <c r="GX648" s="73"/>
      <c r="GY648" s="73"/>
      <c r="GZ648" s="73"/>
      <c r="HA648" s="73"/>
      <c r="HB648" s="73"/>
      <c r="HC648" s="73"/>
      <c r="HD648" s="73"/>
      <c r="HE648" s="73"/>
      <c r="HF648" s="73"/>
      <c r="HG648" s="73"/>
      <c r="HH648" s="73"/>
      <c r="HI648" s="73"/>
      <c r="HJ648" s="73"/>
      <c r="HK648" s="73"/>
      <c r="HL648" s="73"/>
      <c r="HM648" s="73"/>
      <c r="HN648" s="73"/>
      <c r="HO648" s="73"/>
      <c r="HP648" s="73"/>
      <c r="HQ648" s="73"/>
      <c r="HR648" s="73"/>
      <c r="HS648" s="73"/>
      <c r="HT648" s="73"/>
      <c r="HU648" s="73"/>
      <c r="HV648" s="73"/>
      <c r="HW648" s="73"/>
      <c r="HX648" s="73"/>
    </row>
    <row r="649" spans="1:232" s="72" customFormat="1" ht="45" x14ac:dyDescent="0.2">
      <c r="A649" s="186">
        <v>5760</v>
      </c>
      <c r="B649" s="90"/>
      <c r="C649" s="111" t="s">
        <v>177</v>
      </c>
      <c r="D649" s="29" t="s">
        <v>1</v>
      </c>
      <c r="E649" s="109">
        <v>1</v>
      </c>
      <c r="F649" s="164"/>
      <c r="G649" s="32">
        <f t="shared" si="45"/>
        <v>0</v>
      </c>
      <c r="H649" s="73"/>
      <c r="I649" s="73"/>
      <c r="J649" s="73"/>
      <c r="K649" s="73"/>
      <c r="L649" s="73"/>
      <c r="M649" s="73"/>
      <c r="N649" s="73"/>
      <c r="O649" s="73"/>
      <c r="P649" s="73"/>
      <c r="Q649" s="73"/>
      <c r="R649" s="73"/>
      <c r="S649" s="73"/>
      <c r="T649" s="73"/>
      <c r="U649" s="73"/>
      <c r="V649" s="73"/>
      <c r="W649" s="73"/>
      <c r="X649" s="73"/>
      <c r="Y649" s="73"/>
      <c r="Z649" s="73"/>
      <c r="AA649" s="73"/>
      <c r="AB649" s="73"/>
      <c r="AC649" s="73"/>
      <c r="AD649" s="73"/>
      <c r="AE649" s="73"/>
      <c r="AF649" s="73"/>
      <c r="AG649" s="73"/>
      <c r="AH649" s="73"/>
      <c r="AI649" s="73"/>
      <c r="AJ649" s="73"/>
      <c r="AK649" s="73"/>
      <c r="AL649" s="73"/>
      <c r="AM649" s="73"/>
      <c r="AN649" s="73"/>
      <c r="AO649" s="73"/>
      <c r="AP649" s="73"/>
      <c r="AQ649" s="73"/>
      <c r="AR649" s="73"/>
      <c r="AS649" s="73"/>
      <c r="AT649" s="73"/>
      <c r="AU649" s="73"/>
      <c r="AV649" s="73"/>
      <c r="AW649" s="73"/>
      <c r="AX649" s="73"/>
      <c r="AY649" s="73"/>
      <c r="AZ649" s="73"/>
      <c r="BA649" s="73"/>
      <c r="BB649" s="73"/>
      <c r="BC649" s="73"/>
      <c r="BD649" s="73"/>
      <c r="BE649" s="73"/>
      <c r="BF649" s="73"/>
      <c r="BG649" s="73"/>
      <c r="BH649" s="73"/>
      <c r="BI649" s="73"/>
      <c r="BJ649" s="73"/>
      <c r="BK649" s="73"/>
      <c r="BL649" s="73"/>
      <c r="BM649" s="73"/>
      <c r="BN649" s="73"/>
      <c r="BO649" s="73"/>
      <c r="BP649" s="73"/>
      <c r="BQ649" s="73"/>
      <c r="BR649" s="73"/>
      <c r="BS649" s="73"/>
      <c r="BT649" s="73"/>
      <c r="BU649" s="73"/>
      <c r="BV649" s="73"/>
      <c r="BW649" s="73"/>
      <c r="BX649" s="73"/>
      <c r="BY649" s="73"/>
      <c r="BZ649" s="73"/>
      <c r="CA649" s="73"/>
      <c r="CB649" s="73"/>
      <c r="CC649" s="73"/>
      <c r="CD649" s="73"/>
      <c r="CE649" s="73"/>
      <c r="CF649" s="73"/>
      <c r="CG649" s="73"/>
      <c r="CH649" s="73"/>
      <c r="CI649" s="73"/>
      <c r="CJ649" s="73"/>
      <c r="CK649" s="73"/>
      <c r="CL649" s="73"/>
      <c r="CM649" s="73"/>
      <c r="CN649" s="73"/>
      <c r="CO649" s="73"/>
      <c r="CP649" s="73"/>
      <c r="CQ649" s="73"/>
      <c r="CR649" s="73"/>
      <c r="CS649" s="73"/>
      <c r="CT649" s="73"/>
      <c r="CU649" s="73"/>
      <c r="CV649" s="73"/>
      <c r="CW649" s="73"/>
      <c r="CX649" s="73"/>
      <c r="CY649" s="73"/>
      <c r="CZ649" s="73"/>
      <c r="DA649" s="73"/>
      <c r="DB649" s="73"/>
      <c r="DC649" s="73"/>
      <c r="DD649" s="73"/>
      <c r="DE649" s="73"/>
      <c r="DF649" s="73"/>
      <c r="DG649" s="73"/>
      <c r="DH649" s="73"/>
      <c r="DI649" s="73"/>
      <c r="DJ649" s="73"/>
      <c r="DK649" s="73"/>
      <c r="DL649" s="73"/>
      <c r="DM649" s="73"/>
      <c r="DN649" s="73"/>
      <c r="DO649" s="73"/>
      <c r="DP649" s="73"/>
      <c r="DQ649" s="73"/>
      <c r="DR649" s="73"/>
      <c r="DS649" s="73"/>
      <c r="DT649" s="73"/>
      <c r="DU649" s="73"/>
      <c r="DV649" s="73"/>
      <c r="DW649" s="73"/>
      <c r="DX649" s="73"/>
      <c r="DY649" s="73"/>
      <c r="DZ649" s="73"/>
      <c r="EA649" s="73"/>
      <c r="EB649" s="73"/>
      <c r="EC649" s="73"/>
      <c r="ED649" s="73"/>
      <c r="EE649" s="73"/>
      <c r="EF649" s="73"/>
      <c r="EG649" s="73"/>
      <c r="EH649" s="73"/>
      <c r="EI649" s="73"/>
      <c r="EJ649" s="73"/>
      <c r="EK649" s="73"/>
      <c r="EL649" s="73"/>
      <c r="EM649" s="73"/>
      <c r="EN649" s="73"/>
      <c r="EO649" s="73"/>
      <c r="EP649" s="73"/>
      <c r="EQ649" s="73"/>
      <c r="ER649" s="73"/>
      <c r="ES649" s="73"/>
      <c r="ET649" s="73"/>
      <c r="EU649" s="73"/>
      <c r="EV649" s="73"/>
      <c r="EW649" s="73"/>
      <c r="EX649" s="73"/>
      <c r="EY649" s="73"/>
      <c r="EZ649" s="73"/>
      <c r="FA649" s="73"/>
      <c r="FB649" s="73"/>
      <c r="FC649" s="73"/>
      <c r="FD649" s="73"/>
      <c r="FE649" s="73"/>
      <c r="FF649" s="73"/>
      <c r="FG649" s="73"/>
      <c r="FH649" s="73"/>
      <c r="FI649" s="73"/>
      <c r="FJ649" s="73"/>
      <c r="FK649" s="73"/>
      <c r="FL649" s="73"/>
      <c r="FM649" s="73"/>
      <c r="FN649" s="73"/>
      <c r="FO649" s="73"/>
      <c r="FP649" s="73"/>
      <c r="FQ649" s="73"/>
      <c r="FR649" s="73"/>
      <c r="FS649" s="73"/>
      <c r="FT649" s="73"/>
      <c r="FU649" s="73"/>
      <c r="FV649" s="73"/>
      <c r="FW649" s="73"/>
      <c r="FX649" s="73"/>
      <c r="FY649" s="73"/>
      <c r="FZ649" s="73"/>
      <c r="GA649" s="73"/>
      <c r="GB649" s="73"/>
      <c r="GC649" s="73"/>
      <c r="GD649" s="73"/>
      <c r="GE649" s="73"/>
      <c r="GF649" s="73"/>
      <c r="GG649" s="73"/>
      <c r="GH649" s="73"/>
      <c r="GI649" s="73"/>
      <c r="GJ649" s="73"/>
      <c r="GK649" s="73"/>
      <c r="GL649" s="73"/>
      <c r="GM649" s="73"/>
      <c r="GN649" s="73"/>
      <c r="GO649" s="73"/>
      <c r="GP649" s="73"/>
      <c r="GQ649" s="73"/>
      <c r="GR649" s="73"/>
      <c r="GS649" s="73"/>
      <c r="GT649" s="73"/>
      <c r="GU649" s="73"/>
      <c r="GV649" s="73"/>
      <c r="GW649" s="73"/>
      <c r="GX649" s="73"/>
      <c r="GY649" s="73"/>
      <c r="GZ649" s="73"/>
      <c r="HA649" s="73"/>
      <c r="HB649" s="73"/>
      <c r="HC649" s="73"/>
      <c r="HD649" s="73"/>
      <c r="HE649" s="73"/>
      <c r="HF649" s="73"/>
      <c r="HG649" s="73"/>
      <c r="HH649" s="73"/>
      <c r="HI649" s="73"/>
      <c r="HJ649" s="73"/>
      <c r="HK649" s="73"/>
      <c r="HL649" s="73"/>
      <c r="HM649" s="73"/>
      <c r="HN649" s="73"/>
      <c r="HO649" s="73"/>
      <c r="HP649" s="73"/>
      <c r="HQ649" s="73"/>
      <c r="HR649" s="73"/>
      <c r="HS649" s="73"/>
      <c r="HT649" s="73"/>
      <c r="HU649" s="73"/>
      <c r="HV649" s="73"/>
      <c r="HW649" s="73"/>
      <c r="HX649" s="73"/>
    </row>
    <row r="650" spans="1:232" s="72" customFormat="1" x14ac:dyDescent="0.2">
      <c r="B650" s="90"/>
      <c r="C650" s="111"/>
      <c r="D650" s="29"/>
      <c r="E650" s="109"/>
      <c r="F650" s="164"/>
      <c r="G650" s="32"/>
      <c r="H650" s="73"/>
      <c r="I650" s="73"/>
      <c r="J650" s="73"/>
      <c r="K650" s="73"/>
      <c r="L650" s="73"/>
      <c r="M650" s="73"/>
      <c r="N650" s="73"/>
      <c r="O650" s="73"/>
      <c r="P650" s="73"/>
      <c r="Q650" s="73"/>
      <c r="R650" s="73"/>
      <c r="S650" s="73"/>
      <c r="T650" s="73"/>
      <c r="U650" s="73"/>
      <c r="V650" s="73"/>
      <c r="W650" s="73"/>
      <c r="X650" s="73"/>
      <c r="Y650" s="73"/>
      <c r="Z650" s="73"/>
      <c r="AA650" s="73"/>
      <c r="AB650" s="73"/>
      <c r="AC650" s="73"/>
      <c r="AD650" s="73"/>
      <c r="AE650" s="73"/>
      <c r="AF650" s="73"/>
      <c r="AG650" s="73"/>
      <c r="AH650" s="73"/>
      <c r="AI650" s="73"/>
      <c r="AJ650" s="73"/>
      <c r="AK650" s="73"/>
      <c r="AL650" s="73"/>
      <c r="AM650" s="73"/>
      <c r="AN650" s="73"/>
      <c r="AO650" s="73"/>
      <c r="AP650" s="73"/>
      <c r="AQ650" s="73"/>
      <c r="AR650" s="73"/>
      <c r="AS650" s="73"/>
      <c r="AT650" s="73"/>
      <c r="AU650" s="73"/>
      <c r="AV650" s="73"/>
      <c r="AW650" s="73"/>
      <c r="AX650" s="73"/>
      <c r="AY650" s="73"/>
      <c r="AZ650" s="73"/>
      <c r="BA650" s="73"/>
      <c r="BB650" s="73"/>
      <c r="BC650" s="73"/>
      <c r="BD650" s="73"/>
      <c r="BE650" s="73"/>
      <c r="BF650" s="73"/>
      <c r="BG650" s="73"/>
      <c r="BH650" s="73"/>
      <c r="BI650" s="73"/>
      <c r="BJ650" s="73"/>
      <c r="BK650" s="73"/>
      <c r="BL650" s="73"/>
      <c r="BM650" s="73"/>
      <c r="BN650" s="73"/>
      <c r="BO650" s="73"/>
      <c r="BP650" s="73"/>
      <c r="BQ650" s="73"/>
      <c r="BR650" s="73"/>
      <c r="BS650" s="73"/>
      <c r="BT650" s="73"/>
      <c r="BU650" s="73"/>
      <c r="BV650" s="73"/>
      <c r="BW650" s="73"/>
      <c r="BX650" s="73"/>
      <c r="BY650" s="73"/>
      <c r="BZ650" s="73"/>
      <c r="CA650" s="73"/>
      <c r="CB650" s="73"/>
      <c r="CC650" s="73"/>
      <c r="CD650" s="73"/>
      <c r="CE650" s="73"/>
      <c r="CF650" s="73"/>
      <c r="CG650" s="73"/>
      <c r="CH650" s="73"/>
      <c r="CI650" s="73"/>
      <c r="CJ650" s="73"/>
      <c r="CK650" s="73"/>
      <c r="CL650" s="73"/>
      <c r="CM650" s="73"/>
      <c r="CN650" s="73"/>
      <c r="CO650" s="73"/>
      <c r="CP650" s="73"/>
      <c r="CQ650" s="73"/>
      <c r="CR650" s="73"/>
      <c r="CS650" s="73"/>
      <c r="CT650" s="73"/>
      <c r="CU650" s="73"/>
      <c r="CV650" s="73"/>
      <c r="CW650" s="73"/>
      <c r="CX650" s="73"/>
      <c r="CY650" s="73"/>
      <c r="CZ650" s="73"/>
      <c r="DA650" s="73"/>
      <c r="DB650" s="73"/>
      <c r="DC650" s="73"/>
      <c r="DD650" s="73"/>
      <c r="DE650" s="73"/>
      <c r="DF650" s="73"/>
      <c r="DG650" s="73"/>
      <c r="DH650" s="73"/>
      <c r="DI650" s="73"/>
      <c r="DJ650" s="73"/>
      <c r="DK650" s="73"/>
      <c r="DL650" s="73"/>
      <c r="DM650" s="73"/>
      <c r="DN650" s="73"/>
      <c r="DO650" s="73"/>
      <c r="DP650" s="73"/>
      <c r="DQ650" s="73"/>
      <c r="DR650" s="73"/>
      <c r="DS650" s="73"/>
      <c r="DT650" s="73"/>
      <c r="DU650" s="73"/>
      <c r="DV650" s="73"/>
      <c r="DW650" s="73"/>
      <c r="DX650" s="73"/>
      <c r="DY650" s="73"/>
      <c r="DZ650" s="73"/>
      <c r="EA650" s="73"/>
      <c r="EB650" s="73"/>
      <c r="EC650" s="73"/>
      <c r="ED650" s="73"/>
      <c r="EE650" s="73"/>
      <c r="EF650" s="73"/>
      <c r="EG650" s="73"/>
      <c r="EH650" s="73"/>
      <c r="EI650" s="73"/>
      <c r="EJ650" s="73"/>
      <c r="EK650" s="73"/>
      <c r="EL650" s="73"/>
      <c r="EM650" s="73"/>
      <c r="EN650" s="73"/>
      <c r="EO650" s="73"/>
      <c r="EP650" s="73"/>
      <c r="EQ650" s="73"/>
      <c r="ER650" s="73"/>
      <c r="ES650" s="73"/>
      <c r="ET650" s="73"/>
      <c r="EU650" s="73"/>
      <c r="EV650" s="73"/>
      <c r="EW650" s="73"/>
      <c r="EX650" s="73"/>
      <c r="EY650" s="73"/>
      <c r="EZ650" s="73"/>
      <c r="FA650" s="73"/>
      <c r="FB650" s="73"/>
      <c r="FC650" s="73"/>
      <c r="FD650" s="73"/>
      <c r="FE650" s="73"/>
      <c r="FF650" s="73"/>
      <c r="FG650" s="73"/>
      <c r="FH650" s="73"/>
      <c r="FI650" s="73"/>
      <c r="FJ650" s="73"/>
      <c r="FK650" s="73"/>
      <c r="FL650" s="73"/>
      <c r="FM650" s="73"/>
      <c r="FN650" s="73"/>
      <c r="FO650" s="73"/>
      <c r="FP650" s="73"/>
      <c r="FQ650" s="73"/>
      <c r="FR650" s="73"/>
      <c r="FS650" s="73"/>
      <c r="FT650" s="73"/>
      <c r="FU650" s="73"/>
      <c r="FV650" s="73"/>
      <c r="FW650" s="73"/>
      <c r="FX650" s="73"/>
      <c r="FY650" s="73"/>
      <c r="FZ650" s="73"/>
      <c r="GA650" s="73"/>
      <c r="GB650" s="73"/>
      <c r="GC650" s="73"/>
      <c r="GD650" s="73"/>
      <c r="GE650" s="73"/>
      <c r="GF650" s="73"/>
      <c r="GG650" s="73"/>
      <c r="GH650" s="73"/>
      <c r="GI650" s="73"/>
      <c r="GJ650" s="73"/>
      <c r="GK650" s="73"/>
      <c r="GL650" s="73"/>
      <c r="GM650" s="73"/>
      <c r="GN650" s="73"/>
      <c r="GO650" s="73"/>
      <c r="GP650" s="73"/>
      <c r="GQ650" s="73"/>
      <c r="GR650" s="73"/>
      <c r="GS650" s="73"/>
      <c r="GT650" s="73"/>
      <c r="GU650" s="73"/>
      <c r="GV650" s="73"/>
      <c r="GW650" s="73"/>
      <c r="GX650" s="73"/>
      <c r="GY650" s="73"/>
      <c r="GZ650" s="73"/>
      <c r="HA650" s="73"/>
      <c r="HB650" s="73"/>
      <c r="HC650" s="73"/>
      <c r="HD650" s="73"/>
      <c r="HE650" s="73"/>
      <c r="HF650" s="73"/>
      <c r="HG650" s="73"/>
      <c r="HH650" s="73"/>
      <c r="HI650" s="73"/>
      <c r="HJ650" s="73"/>
      <c r="HK650" s="73"/>
      <c r="HL650" s="73"/>
      <c r="HM650" s="73"/>
      <c r="HN650" s="73"/>
      <c r="HO650" s="73"/>
      <c r="HP650" s="73"/>
      <c r="HQ650" s="73"/>
      <c r="HR650" s="73"/>
      <c r="HS650" s="73"/>
      <c r="HT650" s="73"/>
      <c r="HU650" s="73"/>
      <c r="HV650" s="73"/>
      <c r="HW650" s="73"/>
      <c r="HX650" s="73"/>
    </row>
    <row r="651" spans="1:232" s="79" customFormat="1" ht="11.25" x14ac:dyDescent="0.2">
      <c r="A651" s="85"/>
      <c r="B651" s="85"/>
      <c r="C651" s="86" t="s">
        <v>15</v>
      </c>
      <c r="D651" s="86"/>
      <c r="E651" s="87"/>
      <c r="F651" s="67"/>
      <c r="G651" s="67">
        <f>+G652+G655</f>
        <v>0</v>
      </c>
    </row>
    <row r="652" spans="1:232" s="79" customFormat="1" ht="11.25" collapsed="1" x14ac:dyDescent="0.2">
      <c r="A652" s="94"/>
      <c r="B652" s="94"/>
      <c r="C652" s="102" t="s">
        <v>32</v>
      </c>
      <c r="D652" s="103"/>
      <c r="E652" s="97"/>
      <c r="F652" s="98"/>
      <c r="G652" s="98">
        <f>SUM(G653:G654)</f>
        <v>0</v>
      </c>
    </row>
    <row r="653" spans="1:232" s="72" customFormat="1" ht="56.25" x14ac:dyDescent="0.2">
      <c r="A653" s="186">
        <v>5770</v>
      </c>
      <c r="B653" s="90"/>
      <c r="C653" s="88" t="s">
        <v>178</v>
      </c>
      <c r="D653" s="36" t="s">
        <v>289</v>
      </c>
      <c r="E653" s="109">
        <v>81.430000000000007</v>
      </c>
      <c r="F653" s="164"/>
      <c r="G653" s="32">
        <f t="shared" ref="G653:G654" si="46">ROUND(F653*E653,2)</f>
        <v>0</v>
      </c>
      <c r="H653" s="91"/>
      <c r="I653" s="91"/>
      <c r="J653" s="91"/>
      <c r="K653" s="91"/>
      <c r="L653" s="91"/>
      <c r="M653" s="91"/>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N653" s="91"/>
      <c r="AO653" s="91"/>
      <c r="AP653" s="91"/>
      <c r="AQ653" s="91"/>
      <c r="AR653" s="91"/>
      <c r="AS653" s="91"/>
      <c r="AT653" s="91"/>
      <c r="AU653" s="91"/>
      <c r="AV653" s="91"/>
      <c r="AW653" s="91"/>
      <c r="AX653" s="91"/>
      <c r="AY653" s="91"/>
      <c r="AZ653" s="91"/>
      <c r="BA653" s="91"/>
      <c r="BB653" s="91"/>
      <c r="BC653" s="91"/>
      <c r="BD653" s="91"/>
      <c r="BE653" s="91"/>
      <c r="BF653" s="91"/>
      <c r="BG653" s="91"/>
      <c r="BH653" s="91"/>
      <c r="BI653" s="91"/>
      <c r="BJ653" s="91"/>
      <c r="BK653" s="91"/>
      <c r="BL653" s="91"/>
      <c r="BM653" s="91"/>
      <c r="BN653" s="91"/>
      <c r="BO653" s="91"/>
      <c r="BP653" s="91"/>
      <c r="BQ653" s="91"/>
      <c r="BR653" s="91"/>
      <c r="BS653" s="91"/>
      <c r="BT653" s="91"/>
      <c r="BU653" s="91"/>
      <c r="BV653" s="91"/>
      <c r="BW653" s="91"/>
      <c r="BX653" s="91"/>
      <c r="BY653" s="91"/>
      <c r="BZ653" s="91"/>
      <c r="CA653" s="91"/>
      <c r="CB653" s="91"/>
      <c r="CC653" s="91"/>
      <c r="CD653" s="91"/>
      <c r="CE653" s="91"/>
      <c r="CF653" s="91"/>
      <c r="CG653" s="91"/>
      <c r="CH653" s="91"/>
      <c r="CI653" s="91"/>
      <c r="CJ653" s="91"/>
      <c r="CK653" s="91"/>
      <c r="CL653" s="91"/>
      <c r="CM653" s="91"/>
      <c r="CN653" s="91"/>
      <c r="CO653" s="91"/>
      <c r="CP653" s="91"/>
      <c r="CQ653" s="91"/>
      <c r="CR653" s="91"/>
      <c r="CS653" s="91"/>
      <c r="CT653" s="91"/>
      <c r="CU653" s="91"/>
      <c r="CV653" s="91"/>
      <c r="CW653" s="91"/>
      <c r="CX653" s="91"/>
      <c r="CY653" s="91"/>
      <c r="CZ653" s="91"/>
      <c r="DA653" s="91"/>
      <c r="DB653" s="91"/>
      <c r="DC653" s="91"/>
      <c r="DD653" s="91"/>
      <c r="DE653" s="91"/>
      <c r="DF653" s="91"/>
      <c r="DG653" s="91"/>
      <c r="DH653" s="91"/>
      <c r="DI653" s="91"/>
      <c r="DJ653" s="91"/>
      <c r="DK653" s="91"/>
      <c r="DL653" s="91"/>
      <c r="DM653" s="91"/>
      <c r="DN653" s="91"/>
      <c r="DO653" s="91"/>
      <c r="DP653" s="91"/>
      <c r="DQ653" s="91"/>
      <c r="DR653" s="91"/>
      <c r="DS653" s="91"/>
      <c r="DT653" s="91"/>
      <c r="DU653" s="91"/>
      <c r="DV653" s="91"/>
      <c r="DW653" s="91"/>
      <c r="DX653" s="91"/>
      <c r="DY653" s="91"/>
      <c r="DZ653" s="91"/>
      <c r="EA653" s="91"/>
      <c r="EB653" s="91"/>
      <c r="EC653" s="91"/>
      <c r="ED653" s="91"/>
      <c r="EE653" s="91"/>
      <c r="EF653" s="91"/>
      <c r="EG653" s="91"/>
      <c r="EH653" s="91"/>
      <c r="EI653" s="91"/>
      <c r="EJ653" s="91"/>
      <c r="EK653" s="91"/>
      <c r="EL653" s="91"/>
      <c r="EM653" s="91"/>
      <c r="EN653" s="91"/>
      <c r="EO653" s="91"/>
      <c r="EP653" s="91"/>
      <c r="EQ653" s="91"/>
      <c r="ER653" s="91"/>
      <c r="ES653" s="91"/>
      <c r="ET653" s="91"/>
      <c r="EU653" s="91"/>
      <c r="EV653" s="91"/>
      <c r="EW653" s="91"/>
      <c r="EX653" s="91"/>
      <c r="EY653" s="91"/>
      <c r="EZ653" s="91"/>
      <c r="FA653" s="91"/>
      <c r="FB653" s="91"/>
      <c r="FC653" s="91"/>
      <c r="FD653" s="91"/>
      <c r="FE653" s="91"/>
      <c r="FF653" s="91"/>
      <c r="FG653" s="91"/>
      <c r="FH653" s="91"/>
      <c r="FI653" s="91"/>
      <c r="FJ653" s="91"/>
      <c r="FK653" s="91"/>
      <c r="FL653" s="91"/>
      <c r="FM653" s="91"/>
      <c r="FN653" s="91"/>
      <c r="FO653" s="91"/>
      <c r="FP653" s="91"/>
      <c r="FQ653" s="91"/>
      <c r="FR653" s="91"/>
      <c r="FS653" s="91"/>
      <c r="FT653" s="91"/>
      <c r="FU653" s="91"/>
      <c r="FV653" s="91"/>
      <c r="FW653" s="91"/>
      <c r="FX653" s="91"/>
      <c r="FY653" s="91"/>
      <c r="FZ653" s="91"/>
      <c r="GA653" s="91"/>
      <c r="GB653" s="91"/>
      <c r="GC653" s="91"/>
      <c r="GD653" s="91"/>
      <c r="GE653" s="91"/>
      <c r="GF653" s="91"/>
      <c r="GG653" s="91"/>
      <c r="GH653" s="91"/>
      <c r="GI653" s="91"/>
      <c r="GJ653" s="91"/>
      <c r="GK653" s="91"/>
      <c r="GL653" s="91"/>
      <c r="GM653" s="91"/>
      <c r="GN653" s="91"/>
      <c r="GO653" s="91"/>
      <c r="GP653" s="91"/>
      <c r="GQ653" s="91"/>
      <c r="GR653" s="91"/>
      <c r="GS653" s="91"/>
      <c r="GT653" s="91"/>
      <c r="GU653" s="91"/>
      <c r="GV653" s="91"/>
      <c r="GW653" s="91"/>
      <c r="GX653" s="91"/>
      <c r="GY653" s="91"/>
      <c r="GZ653" s="91"/>
      <c r="HA653" s="91"/>
      <c r="HB653" s="91"/>
      <c r="HC653" s="91"/>
      <c r="HD653" s="91"/>
      <c r="HE653" s="91"/>
      <c r="HF653" s="91"/>
      <c r="HG653" s="91"/>
      <c r="HH653" s="91"/>
      <c r="HI653" s="91"/>
      <c r="HJ653" s="91"/>
      <c r="HK653" s="91"/>
      <c r="HL653" s="91"/>
      <c r="HM653" s="91"/>
      <c r="HN653" s="91"/>
      <c r="HO653" s="91"/>
      <c r="HP653" s="91"/>
      <c r="HQ653" s="91"/>
      <c r="HR653" s="91"/>
      <c r="HS653" s="91"/>
      <c r="HT653" s="91"/>
      <c r="HU653" s="91"/>
      <c r="HV653" s="91"/>
      <c r="HW653" s="91"/>
      <c r="HX653" s="91"/>
    </row>
    <row r="654" spans="1:232" s="72" customFormat="1" ht="56.25" x14ac:dyDescent="0.2">
      <c r="A654" s="186">
        <v>5780</v>
      </c>
      <c r="B654" s="90"/>
      <c r="C654" s="88" t="s">
        <v>209</v>
      </c>
      <c r="D654" s="36" t="s">
        <v>289</v>
      </c>
      <c r="E654" s="93">
        <v>57.1</v>
      </c>
      <c r="F654" s="158"/>
      <c r="G654" s="32">
        <f t="shared" si="46"/>
        <v>0</v>
      </c>
      <c r="H654" s="91"/>
      <c r="I654" s="91"/>
      <c r="J654" s="91"/>
      <c r="K654" s="91"/>
      <c r="L654" s="91"/>
      <c r="M654" s="91"/>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N654" s="91"/>
      <c r="AO654" s="91"/>
      <c r="AP654" s="91"/>
      <c r="AQ654" s="91"/>
      <c r="AR654" s="91"/>
      <c r="AS654" s="91"/>
      <c r="AT654" s="91"/>
      <c r="AU654" s="91"/>
      <c r="AV654" s="91"/>
      <c r="AW654" s="91"/>
      <c r="AX654" s="91"/>
      <c r="AY654" s="91"/>
      <c r="AZ654" s="91"/>
      <c r="BA654" s="91"/>
      <c r="BB654" s="91"/>
      <c r="BC654" s="91"/>
      <c r="BD654" s="91"/>
      <c r="BE654" s="91"/>
      <c r="BF654" s="91"/>
      <c r="BG654" s="91"/>
      <c r="BH654" s="91"/>
      <c r="BI654" s="91"/>
      <c r="BJ654" s="91"/>
      <c r="BK654" s="91"/>
      <c r="BL654" s="91"/>
      <c r="BM654" s="91"/>
      <c r="BN654" s="91"/>
      <c r="BO654" s="91"/>
      <c r="BP654" s="91"/>
      <c r="BQ654" s="91"/>
      <c r="BR654" s="91"/>
      <c r="BS654" s="91"/>
      <c r="BT654" s="91"/>
      <c r="BU654" s="91"/>
      <c r="BV654" s="91"/>
      <c r="BW654" s="91"/>
      <c r="BX654" s="91"/>
      <c r="BY654" s="91"/>
      <c r="BZ654" s="91"/>
      <c r="CA654" s="91"/>
      <c r="CB654" s="91"/>
      <c r="CC654" s="91"/>
      <c r="CD654" s="91"/>
      <c r="CE654" s="91"/>
      <c r="CF654" s="91"/>
      <c r="CG654" s="91"/>
      <c r="CH654" s="91"/>
      <c r="CI654" s="91"/>
      <c r="CJ654" s="91"/>
      <c r="CK654" s="91"/>
      <c r="CL654" s="91"/>
      <c r="CM654" s="91"/>
      <c r="CN654" s="91"/>
      <c r="CO654" s="91"/>
      <c r="CP654" s="91"/>
      <c r="CQ654" s="91"/>
      <c r="CR654" s="91"/>
      <c r="CS654" s="91"/>
      <c r="CT654" s="91"/>
      <c r="CU654" s="91"/>
      <c r="CV654" s="91"/>
      <c r="CW654" s="91"/>
      <c r="CX654" s="91"/>
      <c r="CY654" s="91"/>
      <c r="CZ654" s="91"/>
      <c r="DA654" s="91"/>
      <c r="DB654" s="91"/>
      <c r="DC654" s="91"/>
      <c r="DD654" s="91"/>
      <c r="DE654" s="91"/>
      <c r="DF654" s="91"/>
      <c r="DG654" s="91"/>
      <c r="DH654" s="91"/>
      <c r="DI654" s="91"/>
      <c r="DJ654" s="91"/>
      <c r="DK654" s="91"/>
      <c r="DL654" s="91"/>
      <c r="DM654" s="91"/>
      <c r="DN654" s="91"/>
      <c r="DO654" s="91"/>
      <c r="DP654" s="91"/>
      <c r="DQ654" s="91"/>
      <c r="DR654" s="91"/>
      <c r="DS654" s="91"/>
      <c r="DT654" s="91"/>
      <c r="DU654" s="91"/>
      <c r="DV654" s="91"/>
      <c r="DW654" s="91"/>
      <c r="DX654" s="91"/>
      <c r="DY654" s="91"/>
      <c r="DZ654" s="91"/>
      <c r="EA654" s="91"/>
      <c r="EB654" s="91"/>
      <c r="EC654" s="91"/>
      <c r="ED654" s="91"/>
      <c r="EE654" s="91"/>
      <c r="EF654" s="91"/>
      <c r="EG654" s="91"/>
      <c r="EH654" s="91"/>
      <c r="EI654" s="91"/>
      <c r="EJ654" s="91"/>
      <c r="EK654" s="91"/>
      <c r="EL654" s="91"/>
      <c r="EM654" s="91"/>
      <c r="EN654" s="91"/>
      <c r="EO654" s="91"/>
      <c r="EP654" s="91"/>
      <c r="EQ654" s="91"/>
      <c r="ER654" s="91"/>
      <c r="ES654" s="91"/>
      <c r="ET654" s="91"/>
      <c r="EU654" s="91"/>
      <c r="EV654" s="91"/>
      <c r="EW654" s="91"/>
      <c r="EX654" s="91"/>
      <c r="EY654" s="91"/>
      <c r="EZ654" s="91"/>
      <c r="FA654" s="91"/>
      <c r="FB654" s="91"/>
      <c r="FC654" s="91"/>
      <c r="FD654" s="91"/>
      <c r="FE654" s="91"/>
      <c r="FF654" s="91"/>
      <c r="FG654" s="91"/>
      <c r="FH654" s="91"/>
      <c r="FI654" s="91"/>
      <c r="FJ654" s="91"/>
      <c r="FK654" s="91"/>
      <c r="FL654" s="91"/>
      <c r="FM654" s="91"/>
      <c r="FN654" s="91"/>
      <c r="FO654" s="91"/>
      <c r="FP654" s="91"/>
      <c r="FQ654" s="91"/>
      <c r="FR654" s="91"/>
      <c r="FS654" s="91"/>
      <c r="FT654" s="91"/>
      <c r="FU654" s="91"/>
      <c r="FV654" s="91"/>
      <c r="FW654" s="91"/>
      <c r="FX654" s="91"/>
      <c r="FY654" s="91"/>
      <c r="FZ654" s="91"/>
      <c r="GA654" s="91"/>
      <c r="GB654" s="91"/>
      <c r="GC654" s="91"/>
      <c r="GD654" s="91"/>
      <c r="GE654" s="91"/>
      <c r="GF654" s="91"/>
      <c r="GG654" s="91"/>
      <c r="GH654" s="91"/>
      <c r="GI654" s="91"/>
      <c r="GJ654" s="91"/>
      <c r="GK654" s="91"/>
      <c r="GL654" s="91"/>
      <c r="GM654" s="91"/>
      <c r="GN654" s="91"/>
      <c r="GO654" s="91"/>
      <c r="GP654" s="91"/>
      <c r="GQ654" s="91"/>
      <c r="GR654" s="91"/>
      <c r="GS654" s="91"/>
      <c r="GT654" s="91"/>
      <c r="GU654" s="91"/>
      <c r="GV654" s="91"/>
      <c r="GW654" s="91"/>
      <c r="GX654" s="91"/>
      <c r="GY654" s="91"/>
      <c r="GZ654" s="91"/>
      <c r="HA654" s="91"/>
      <c r="HB654" s="91"/>
      <c r="HC654" s="91"/>
      <c r="HD654" s="91"/>
      <c r="HE654" s="91"/>
      <c r="HF654" s="91"/>
      <c r="HG654" s="91"/>
      <c r="HH654" s="91"/>
      <c r="HI654" s="91"/>
      <c r="HJ654" s="91"/>
      <c r="HK654" s="91"/>
      <c r="HL654" s="91"/>
      <c r="HM654" s="91"/>
      <c r="HN654" s="91"/>
      <c r="HO654" s="91"/>
      <c r="HP654" s="91"/>
      <c r="HQ654" s="91"/>
      <c r="HR654" s="91"/>
      <c r="HS654" s="91"/>
      <c r="HT654" s="91"/>
      <c r="HU654" s="91"/>
      <c r="HV654" s="91"/>
      <c r="HW654" s="91"/>
      <c r="HX654" s="91"/>
    </row>
    <row r="655" spans="1:232" s="79" customFormat="1" ht="11.25" x14ac:dyDescent="0.2">
      <c r="A655" s="94"/>
      <c r="B655" s="94"/>
      <c r="C655" s="102" t="s">
        <v>16</v>
      </c>
      <c r="D655" s="103"/>
      <c r="E655" s="97"/>
      <c r="F655" s="98"/>
      <c r="G655" s="98">
        <f>SUM(G656:G657)</f>
        <v>0</v>
      </c>
    </row>
    <row r="656" spans="1:232" s="72" customFormat="1" ht="45" x14ac:dyDescent="0.2">
      <c r="A656" s="186">
        <v>5790</v>
      </c>
      <c r="B656" s="90"/>
      <c r="C656" s="39" t="s">
        <v>179</v>
      </c>
      <c r="D656" s="29" t="s">
        <v>12</v>
      </c>
      <c r="E656" s="30">
        <v>118</v>
      </c>
      <c r="F656" s="164"/>
      <c r="G656" s="32">
        <f t="shared" ref="G656:G657" si="47">ROUND(F656*E656,2)</f>
        <v>0</v>
      </c>
      <c r="H656" s="73"/>
      <c r="I656" s="73"/>
      <c r="J656" s="73"/>
      <c r="K656" s="73"/>
      <c r="L656" s="73"/>
      <c r="M656" s="73"/>
      <c r="N656" s="73"/>
      <c r="O656" s="73"/>
      <c r="P656" s="73"/>
      <c r="Q656" s="73"/>
      <c r="R656" s="73"/>
      <c r="S656" s="73"/>
      <c r="T656" s="73"/>
      <c r="U656" s="73"/>
      <c r="V656" s="73"/>
      <c r="W656" s="73"/>
      <c r="X656" s="73"/>
      <c r="Y656" s="73"/>
      <c r="Z656" s="73"/>
      <c r="AA656" s="73"/>
      <c r="AB656" s="73"/>
      <c r="AC656" s="73"/>
      <c r="AD656" s="73"/>
      <c r="AE656" s="73"/>
      <c r="AF656" s="73"/>
      <c r="AG656" s="73"/>
      <c r="AH656" s="73"/>
      <c r="AI656" s="73"/>
      <c r="AJ656" s="73"/>
      <c r="AK656" s="73"/>
      <c r="AL656" s="73"/>
      <c r="AM656" s="73"/>
      <c r="AN656" s="73"/>
      <c r="AO656" s="73"/>
      <c r="AP656" s="73"/>
      <c r="AQ656" s="73"/>
      <c r="AR656" s="73"/>
      <c r="AS656" s="73"/>
      <c r="AT656" s="73"/>
      <c r="AU656" s="73"/>
      <c r="AV656" s="73"/>
      <c r="AW656" s="73"/>
      <c r="AX656" s="73"/>
      <c r="AY656" s="73"/>
      <c r="AZ656" s="73"/>
      <c r="BA656" s="73"/>
      <c r="BB656" s="73"/>
      <c r="BC656" s="73"/>
      <c r="BD656" s="73"/>
      <c r="BE656" s="73"/>
      <c r="BF656" s="73"/>
      <c r="BG656" s="73"/>
      <c r="BH656" s="73"/>
      <c r="BI656" s="73"/>
      <c r="BJ656" s="73"/>
      <c r="BK656" s="73"/>
      <c r="BL656" s="73"/>
      <c r="BM656" s="73"/>
      <c r="BN656" s="73"/>
      <c r="BO656" s="73"/>
      <c r="BP656" s="73"/>
      <c r="BQ656" s="73"/>
      <c r="BR656" s="73"/>
      <c r="BS656" s="73"/>
      <c r="BT656" s="73"/>
      <c r="BU656" s="73"/>
      <c r="BV656" s="73"/>
      <c r="BW656" s="73"/>
      <c r="BX656" s="73"/>
      <c r="BY656" s="73"/>
      <c r="BZ656" s="73"/>
      <c r="CA656" s="73"/>
      <c r="CB656" s="73"/>
      <c r="CC656" s="73"/>
      <c r="CD656" s="73"/>
      <c r="CE656" s="73"/>
      <c r="CF656" s="73"/>
      <c r="CG656" s="73"/>
      <c r="CH656" s="73"/>
      <c r="CI656" s="73"/>
      <c r="CJ656" s="73"/>
      <c r="CK656" s="73"/>
      <c r="CL656" s="73"/>
      <c r="CM656" s="73"/>
      <c r="CN656" s="73"/>
      <c r="CO656" s="73"/>
      <c r="CP656" s="73"/>
      <c r="CQ656" s="73"/>
      <c r="CR656" s="73"/>
      <c r="CS656" s="73"/>
      <c r="CT656" s="73"/>
      <c r="CU656" s="73"/>
      <c r="CV656" s="73"/>
      <c r="CW656" s="73"/>
      <c r="CX656" s="73"/>
      <c r="CY656" s="73"/>
      <c r="CZ656" s="73"/>
      <c r="DA656" s="73"/>
      <c r="DB656" s="73"/>
      <c r="DC656" s="73"/>
      <c r="DD656" s="73"/>
      <c r="DE656" s="73"/>
      <c r="DF656" s="73"/>
      <c r="DG656" s="73"/>
      <c r="DH656" s="73"/>
      <c r="DI656" s="73"/>
      <c r="DJ656" s="73"/>
      <c r="DK656" s="73"/>
      <c r="DL656" s="73"/>
      <c r="DM656" s="73"/>
      <c r="DN656" s="73"/>
      <c r="DO656" s="73"/>
      <c r="DP656" s="73"/>
      <c r="DQ656" s="73"/>
      <c r="DR656" s="73"/>
      <c r="DS656" s="73"/>
      <c r="DT656" s="73"/>
      <c r="DU656" s="73"/>
      <c r="DV656" s="73"/>
      <c r="DW656" s="73"/>
      <c r="DX656" s="73"/>
      <c r="DY656" s="73"/>
      <c r="DZ656" s="73"/>
      <c r="EA656" s="73"/>
      <c r="EB656" s="73"/>
      <c r="EC656" s="73"/>
      <c r="ED656" s="73"/>
      <c r="EE656" s="73"/>
      <c r="EF656" s="73"/>
      <c r="EG656" s="73"/>
      <c r="EH656" s="73"/>
      <c r="EI656" s="73"/>
      <c r="EJ656" s="73"/>
      <c r="EK656" s="73"/>
      <c r="EL656" s="73"/>
      <c r="EM656" s="73"/>
      <c r="EN656" s="73"/>
      <c r="EO656" s="73"/>
      <c r="EP656" s="73"/>
      <c r="EQ656" s="73"/>
      <c r="ER656" s="73"/>
      <c r="ES656" s="73"/>
      <c r="ET656" s="73"/>
      <c r="EU656" s="73"/>
      <c r="EV656" s="73"/>
      <c r="EW656" s="73"/>
      <c r="EX656" s="73"/>
      <c r="EY656" s="73"/>
      <c r="EZ656" s="73"/>
      <c r="FA656" s="73"/>
      <c r="FB656" s="73"/>
      <c r="FC656" s="73"/>
      <c r="FD656" s="73"/>
      <c r="FE656" s="73"/>
      <c r="FF656" s="73"/>
      <c r="FG656" s="73"/>
      <c r="FH656" s="73"/>
      <c r="FI656" s="73"/>
      <c r="FJ656" s="73"/>
      <c r="FK656" s="73"/>
      <c r="FL656" s="73"/>
      <c r="FM656" s="73"/>
      <c r="FN656" s="73"/>
      <c r="FO656" s="73"/>
      <c r="FP656" s="73"/>
      <c r="FQ656" s="73"/>
      <c r="FR656" s="73"/>
      <c r="FS656" s="73"/>
      <c r="FT656" s="73"/>
      <c r="FU656" s="73"/>
      <c r="FV656" s="73"/>
      <c r="FW656" s="73"/>
      <c r="FX656" s="73"/>
      <c r="FY656" s="73"/>
      <c r="FZ656" s="73"/>
      <c r="GA656" s="73"/>
      <c r="GB656" s="73"/>
      <c r="GC656" s="73"/>
      <c r="GD656" s="73"/>
      <c r="GE656" s="73"/>
      <c r="GF656" s="73"/>
      <c r="GG656" s="73"/>
      <c r="GH656" s="73"/>
      <c r="GI656" s="73"/>
      <c r="GJ656" s="73"/>
      <c r="GK656" s="73"/>
      <c r="GL656" s="73"/>
      <c r="GM656" s="73"/>
      <c r="GN656" s="73"/>
      <c r="GO656" s="73"/>
      <c r="GP656" s="73"/>
      <c r="GQ656" s="73"/>
      <c r="GR656" s="73"/>
      <c r="GS656" s="73"/>
      <c r="GT656" s="73"/>
      <c r="GU656" s="73"/>
      <c r="GV656" s="73"/>
      <c r="GW656" s="73"/>
      <c r="GX656" s="73"/>
      <c r="GY656" s="73"/>
      <c r="GZ656" s="73"/>
      <c r="HA656" s="73"/>
      <c r="HB656" s="73"/>
      <c r="HC656" s="73"/>
      <c r="HD656" s="73"/>
      <c r="HE656" s="73"/>
      <c r="HF656" s="73"/>
      <c r="HG656" s="73"/>
      <c r="HH656" s="73"/>
      <c r="HI656" s="73"/>
      <c r="HJ656" s="73"/>
      <c r="HK656" s="73"/>
      <c r="HL656" s="73"/>
      <c r="HM656" s="73"/>
      <c r="HN656" s="73"/>
      <c r="HO656" s="73"/>
      <c r="HP656" s="73"/>
      <c r="HQ656" s="73"/>
      <c r="HR656" s="73"/>
      <c r="HS656" s="73"/>
      <c r="HT656" s="73"/>
      <c r="HU656" s="73"/>
      <c r="HV656" s="73"/>
      <c r="HW656" s="73"/>
      <c r="HX656" s="73"/>
    </row>
    <row r="657" spans="1:232" s="72" customFormat="1" ht="78.75" x14ac:dyDescent="0.2">
      <c r="A657" s="186">
        <v>5800</v>
      </c>
      <c r="B657" s="90"/>
      <c r="C657" s="39" t="s">
        <v>180</v>
      </c>
      <c r="D657" s="29" t="s">
        <v>1</v>
      </c>
      <c r="E657" s="109">
        <v>3</v>
      </c>
      <c r="F657" s="164"/>
      <c r="G657" s="32">
        <f t="shared" si="47"/>
        <v>0</v>
      </c>
      <c r="H657" s="73"/>
      <c r="I657" s="73"/>
      <c r="J657" s="73"/>
      <c r="K657" s="73"/>
      <c r="L657" s="73"/>
      <c r="M657" s="73"/>
      <c r="N657" s="73"/>
      <c r="O657" s="73"/>
      <c r="P657" s="73"/>
      <c r="Q657" s="73"/>
      <c r="R657" s="73"/>
      <c r="S657" s="73"/>
      <c r="T657" s="73"/>
      <c r="U657" s="73"/>
      <c r="V657" s="73"/>
      <c r="W657" s="73"/>
      <c r="X657" s="73"/>
      <c r="Y657" s="73"/>
      <c r="Z657" s="73"/>
      <c r="AA657" s="73"/>
      <c r="AB657" s="73"/>
      <c r="AC657" s="73"/>
      <c r="AD657" s="73"/>
      <c r="AE657" s="73"/>
      <c r="AF657" s="73"/>
      <c r="AG657" s="73"/>
      <c r="AH657" s="73"/>
      <c r="AI657" s="73"/>
      <c r="AJ657" s="73"/>
      <c r="AK657" s="73"/>
      <c r="AL657" s="73"/>
      <c r="AM657" s="73"/>
      <c r="AN657" s="73"/>
      <c r="AO657" s="73"/>
      <c r="AP657" s="73"/>
      <c r="AQ657" s="73"/>
      <c r="AR657" s="73"/>
      <c r="AS657" s="73"/>
      <c r="AT657" s="73"/>
      <c r="AU657" s="73"/>
      <c r="AV657" s="73"/>
      <c r="AW657" s="73"/>
      <c r="AX657" s="73"/>
      <c r="AY657" s="73"/>
      <c r="AZ657" s="73"/>
      <c r="BA657" s="73"/>
      <c r="BB657" s="73"/>
      <c r="BC657" s="73"/>
      <c r="BD657" s="73"/>
      <c r="BE657" s="73"/>
      <c r="BF657" s="73"/>
      <c r="BG657" s="73"/>
      <c r="BH657" s="73"/>
      <c r="BI657" s="73"/>
      <c r="BJ657" s="73"/>
      <c r="BK657" s="73"/>
      <c r="BL657" s="73"/>
      <c r="BM657" s="73"/>
      <c r="BN657" s="73"/>
      <c r="BO657" s="73"/>
      <c r="BP657" s="73"/>
      <c r="BQ657" s="73"/>
      <c r="BR657" s="73"/>
      <c r="BS657" s="73"/>
      <c r="BT657" s="73"/>
      <c r="BU657" s="73"/>
      <c r="BV657" s="73"/>
      <c r="BW657" s="73"/>
      <c r="BX657" s="73"/>
      <c r="BY657" s="73"/>
      <c r="BZ657" s="73"/>
      <c r="CA657" s="73"/>
      <c r="CB657" s="73"/>
      <c r="CC657" s="73"/>
      <c r="CD657" s="73"/>
      <c r="CE657" s="73"/>
      <c r="CF657" s="73"/>
      <c r="CG657" s="73"/>
      <c r="CH657" s="73"/>
      <c r="CI657" s="73"/>
      <c r="CJ657" s="73"/>
      <c r="CK657" s="73"/>
      <c r="CL657" s="73"/>
      <c r="CM657" s="73"/>
      <c r="CN657" s="73"/>
      <c r="CO657" s="73"/>
      <c r="CP657" s="73"/>
      <c r="CQ657" s="73"/>
      <c r="CR657" s="73"/>
      <c r="CS657" s="73"/>
      <c r="CT657" s="73"/>
      <c r="CU657" s="73"/>
      <c r="CV657" s="73"/>
      <c r="CW657" s="73"/>
      <c r="CX657" s="73"/>
      <c r="CY657" s="73"/>
      <c r="CZ657" s="73"/>
      <c r="DA657" s="73"/>
      <c r="DB657" s="73"/>
      <c r="DC657" s="73"/>
      <c r="DD657" s="73"/>
      <c r="DE657" s="73"/>
      <c r="DF657" s="73"/>
      <c r="DG657" s="73"/>
      <c r="DH657" s="73"/>
      <c r="DI657" s="73"/>
      <c r="DJ657" s="73"/>
      <c r="DK657" s="73"/>
      <c r="DL657" s="73"/>
      <c r="DM657" s="73"/>
      <c r="DN657" s="73"/>
      <c r="DO657" s="73"/>
      <c r="DP657" s="73"/>
      <c r="DQ657" s="73"/>
      <c r="DR657" s="73"/>
      <c r="DS657" s="73"/>
      <c r="DT657" s="73"/>
      <c r="DU657" s="73"/>
      <c r="DV657" s="73"/>
      <c r="DW657" s="73"/>
      <c r="DX657" s="73"/>
      <c r="DY657" s="73"/>
      <c r="DZ657" s="73"/>
      <c r="EA657" s="73"/>
      <c r="EB657" s="73"/>
      <c r="EC657" s="73"/>
      <c r="ED657" s="73"/>
      <c r="EE657" s="73"/>
      <c r="EF657" s="73"/>
      <c r="EG657" s="73"/>
      <c r="EH657" s="73"/>
      <c r="EI657" s="73"/>
      <c r="EJ657" s="73"/>
      <c r="EK657" s="73"/>
      <c r="EL657" s="73"/>
      <c r="EM657" s="73"/>
      <c r="EN657" s="73"/>
      <c r="EO657" s="73"/>
      <c r="EP657" s="73"/>
      <c r="EQ657" s="73"/>
      <c r="ER657" s="73"/>
      <c r="ES657" s="73"/>
      <c r="ET657" s="73"/>
      <c r="EU657" s="73"/>
      <c r="EV657" s="73"/>
      <c r="EW657" s="73"/>
      <c r="EX657" s="73"/>
      <c r="EY657" s="73"/>
      <c r="EZ657" s="73"/>
      <c r="FA657" s="73"/>
      <c r="FB657" s="73"/>
      <c r="FC657" s="73"/>
      <c r="FD657" s="73"/>
      <c r="FE657" s="73"/>
      <c r="FF657" s="73"/>
      <c r="FG657" s="73"/>
      <c r="FH657" s="73"/>
      <c r="FI657" s="73"/>
      <c r="FJ657" s="73"/>
      <c r="FK657" s="73"/>
      <c r="FL657" s="73"/>
      <c r="FM657" s="73"/>
      <c r="FN657" s="73"/>
      <c r="FO657" s="73"/>
      <c r="FP657" s="73"/>
      <c r="FQ657" s="73"/>
      <c r="FR657" s="73"/>
      <c r="FS657" s="73"/>
      <c r="FT657" s="73"/>
      <c r="FU657" s="73"/>
      <c r="FV657" s="73"/>
      <c r="FW657" s="73"/>
      <c r="FX657" s="73"/>
      <c r="FY657" s="73"/>
      <c r="FZ657" s="73"/>
      <c r="GA657" s="73"/>
      <c r="GB657" s="73"/>
      <c r="GC657" s="73"/>
      <c r="GD657" s="73"/>
      <c r="GE657" s="73"/>
      <c r="GF657" s="73"/>
      <c r="GG657" s="73"/>
      <c r="GH657" s="73"/>
      <c r="GI657" s="73"/>
      <c r="GJ657" s="73"/>
      <c r="GK657" s="73"/>
      <c r="GL657" s="73"/>
      <c r="GM657" s="73"/>
      <c r="GN657" s="73"/>
      <c r="GO657" s="73"/>
      <c r="GP657" s="73"/>
      <c r="GQ657" s="73"/>
      <c r="GR657" s="73"/>
      <c r="GS657" s="73"/>
      <c r="GT657" s="73"/>
      <c r="GU657" s="73"/>
      <c r="GV657" s="73"/>
      <c r="GW657" s="73"/>
      <c r="GX657" s="73"/>
      <c r="GY657" s="73"/>
      <c r="GZ657" s="73"/>
      <c r="HA657" s="73"/>
      <c r="HB657" s="73"/>
      <c r="HC657" s="73"/>
      <c r="HD657" s="73"/>
      <c r="HE657" s="73"/>
      <c r="HF657" s="73"/>
      <c r="HG657" s="73"/>
      <c r="HH657" s="73"/>
      <c r="HI657" s="73"/>
      <c r="HJ657" s="73"/>
      <c r="HK657" s="73"/>
      <c r="HL657" s="73"/>
      <c r="HM657" s="73"/>
      <c r="HN657" s="73"/>
      <c r="HO657" s="73"/>
      <c r="HP657" s="73"/>
      <c r="HQ657" s="73"/>
      <c r="HR657" s="73"/>
      <c r="HS657" s="73"/>
      <c r="HT657" s="73"/>
      <c r="HU657" s="73"/>
      <c r="HV657" s="73"/>
      <c r="HW657" s="73"/>
      <c r="HX657" s="73"/>
    </row>
    <row r="658" spans="1:232" s="72" customFormat="1" x14ac:dyDescent="0.2">
      <c r="B658" s="90"/>
      <c r="C658" s="39"/>
      <c r="D658" s="29"/>
      <c r="E658" s="109"/>
      <c r="F658" s="11"/>
      <c r="G658" s="32"/>
      <c r="H658" s="73"/>
      <c r="I658" s="73"/>
      <c r="J658" s="73"/>
      <c r="K658" s="73"/>
      <c r="L658" s="73"/>
      <c r="M658" s="73"/>
      <c r="N658" s="73"/>
      <c r="O658" s="73"/>
      <c r="P658" s="73"/>
      <c r="Q658" s="73"/>
      <c r="R658" s="73"/>
      <c r="S658" s="73"/>
      <c r="T658" s="73"/>
      <c r="U658" s="73"/>
      <c r="V658" s="73"/>
      <c r="W658" s="73"/>
      <c r="X658" s="73"/>
      <c r="Y658" s="73"/>
      <c r="Z658" s="73"/>
      <c r="AA658" s="73"/>
      <c r="AB658" s="73"/>
      <c r="AC658" s="73"/>
      <c r="AD658" s="73"/>
      <c r="AE658" s="73"/>
      <c r="AF658" s="73"/>
      <c r="AG658" s="73"/>
      <c r="AH658" s="73"/>
      <c r="AI658" s="73"/>
      <c r="AJ658" s="73"/>
      <c r="AK658" s="73"/>
      <c r="AL658" s="73"/>
      <c r="AM658" s="73"/>
      <c r="AN658" s="73"/>
      <c r="AO658" s="73"/>
      <c r="AP658" s="73"/>
      <c r="AQ658" s="73"/>
      <c r="AR658" s="73"/>
      <c r="AS658" s="73"/>
      <c r="AT658" s="73"/>
      <c r="AU658" s="73"/>
      <c r="AV658" s="73"/>
      <c r="AW658" s="73"/>
      <c r="AX658" s="73"/>
      <c r="AY658" s="73"/>
      <c r="AZ658" s="73"/>
      <c r="BA658" s="73"/>
      <c r="BB658" s="73"/>
      <c r="BC658" s="73"/>
      <c r="BD658" s="73"/>
      <c r="BE658" s="73"/>
      <c r="BF658" s="73"/>
      <c r="BG658" s="73"/>
      <c r="BH658" s="73"/>
      <c r="BI658" s="73"/>
      <c r="BJ658" s="73"/>
      <c r="BK658" s="73"/>
      <c r="BL658" s="73"/>
      <c r="BM658" s="73"/>
      <c r="BN658" s="73"/>
      <c r="BO658" s="73"/>
      <c r="BP658" s="73"/>
      <c r="BQ658" s="73"/>
      <c r="BR658" s="73"/>
      <c r="BS658" s="73"/>
      <c r="BT658" s="73"/>
      <c r="BU658" s="73"/>
      <c r="BV658" s="73"/>
      <c r="BW658" s="73"/>
      <c r="BX658" s="73"/>
      <c r="BY658" s="73"/>
      <c r="BZ658" s="73"/>
      <c r="CA658" s="73"/>
      <c r="CB658" s="73"/>
      <c r="CC658" s="73"/>
      <c r="CD658" s="73"/>
      <c r="CE658" s="73"/>
      <c r="CF658" s="73"/>
      <c r="CG658" s="73"/>
      <c r="CH658" s="73"/>
      <c r="CI658" s="73"/>
      <c r="CJ658" s="73"/>
      <c r="CK658" s="73"/>
      <c r="CL658" s="73"/>
      <c r="CM658" s="73"/>
      <c r="CN658" s="73"/>
      <c r="CO658" s="73"/>
      <c r="CP658" s="73"/>
      <c r="CQ658" s="73"/>
      <c r="CR658" s="73"/>
      <c r="CS658" s="73"/>
      <c r="CT658" s="73"/>
      <c r="CU658" s="73"/>
      <c r="CV658" s="73"/>
      <c r="CW658" s="73"/>
      <c r="CX658" s="73"/>
      <c r="CY658" s="73"/>
      <c r="CZ658" s="73"/>
      <c r="DA658" s="73"/>
      <c r="DB658" s="73"/>
      <c r="DC658" s="73"/>
      <c r="DD658" s="73"/>
      <c r="DE658" s="73"/>
      <c r="DF658" s="73"/>
      <c r="DG658" s="73"/>
      <c r="DH658" s="73"/>
      <c r="DI658" s="73"/>
      <c r="DJ658" s="73"/>
      <c r="DK658" s="73"/>
      <c r="DL658" s="73"/>
      <c r="DM658" s="73"/>
      <c r="DN658" s="73"/>
      <c r="DO658" s="73"/>
      <c r="DP658" s="73"/>
      <c r="DQ658" s="73"/>
      <c r="DR658" s="73"/>
      <c r="DS658" s="73"/>
      <c r="DT658" s="73"/>
      <c r="DU658" s="73"/>
      <c r="DV658" s="73"/>
      <c r="DW658" s="73"/>
      <c r="DX658" s="73"/>
      <c r="DY658" s="73"/>
      <c r="DZ658" s="73"/>
      <c r="EA658" s="73"/>
      <c r="EB658" s="73"/>
      <c r="EC658" s="73"/>
      <c r="ED658" s="73"/>
      <c r="EE658" s="73"/>
      <c r="EF658" s="73"/>
      <c r="EG658" s="73"/>
      <c r="EH658" s="73"/>
      <c r="EI658" s="73"/>
      <c r="EJ658" s="73"/>
      <c r="EK658" s="73"/>
      <c r="EL658" s="73"/>
      <c r="EM658" s="73"/>
      <c r="EN658" s="73"/>
      <c r="EO658" s="73"/>
      <c r="EP658" s="73"/>
      <c r="EQ658" s="73"/>
      <c r="ER658" s="73"/>
      <c r="ES658" s="73"/>
      <c r="ET658" s="73"/>
      <c r="EU658" s="73"/>
      <c r="EV658" s="73"/>
      <c r="EW658" s="73"/>
      <c r="EX658" s="73"/>
      <c r="EY658" s="73"/>
      <c r="EZ658" s="73"/>
      <c r="FA658" s="73"/>
      <c r="FB658" s="73"/>
      <c r="FC658" s="73"/>
      <c r="FD658" s="73"/>
      <c r="FE658" s="73"/>
      <c r="FF658" s="73"/>
      <c r="FG658" s="73"/>
      <c r="FH658" s="73"/>
      <c r="FI658" s="73"/>
      <c r="FJ658" s="73"/>
      <c r="FK658" s="73"/>
      <c r="FL658" s="73"/>
      <c r="FM658" s="73"/>
      <c r="FN658" s="73"/>
      <c r="FO658" s="73"/>
      <c r="FP658" s="73"/>
      <c r="FQ658" s="73"/>
      <c r="FR658" s="73"/>
      <c r="FS658" s="73"/>
      <c r="FT658" s="73"/>
      <c r="FU658" s="73"/>
      <c r="FV658" s="73"/>
      <c r="FW658" s="73"/>
      <c r="FX658" s="73"/>
      <c r="FY658" s="73"/>
      <c r="FZ658" s="73"/>
      <c r="GA658" s="73"/>
      <c r="GB658" s="73"/>
      <c r="GC658" s="73"/>
      <c r="GD658" s="73"/>
      <c r="GE658" s="73"/>
      <c r="GF658" s="73"/>
      <c r="GG658" s="73"/>
      <c r="GH658" s="73"/>
      <c r="GI658" s="73"/>
      <c r="GJ658" s="73"/>
      <c r="GK658" s="73"/>
      <c r="GL658" s="73"/>
      <c r="GM658" s="73"/>
      <c r="GN658" s="73"/>
      <c r="GO658" s="73"/>
      <c r="GP658" s="73"/>
      <c r="GQ658" s="73"/>
      <c r="GR658" s="73"/>
      <c r="GS658" s="73"/>
      <c r="GT658" s="73"/>
      <c r="GU658" s="73"/>
      <c r="GV658" s="73"/>
      <c r="GW658" s="73"/>
      <c r="GX658" s="73"/>
      <c r="GY658" s="73"/>
      <c r="GZ658" s="73"/>
      <c r="HA658" s="73"/>
      <c r="HB658" s="73"/>
      <c r="HC658" s="73"/>
      <c r="HD658" s="73"/>
      <c r="HE658" s="73"/>
      <c r="HF658" s="73"/>
      <c r="HG658" s="73"/>
      <c r="HH658" s="73"/>
      <c r="HI658" s="73"/>
      <c r="HJ658" s="73"/>
      <c r="HK658" s="73"/>
      <c r="HL658" s="73"/>
      <c r="HM658" s="73"/>
      <c r="HN658" s="73"/>
      <c r="HO658" s="73"/>
      <c r="HP658" s="73"/>
      <c r="HQ658" s="73"/>
      <c r="HR658" s="73"/>
      <c r="HS658" s="73"/>
      <c r="HT658" s="73"/>
      <c r="HU658" s="73"/>
      <c r="HV658" s="73"/>
      <c r="HW658" s="73"/>
      <c r="HX658" s="73"/>
    </row>
    <row r="659" spans="1:232" s="79" customFormat="1" ht="11.25" x14ac:dyDescent="0.2">
      <c r="A659" s="85"/>
      <c r="B659" s="85"/>
      <c r="C659" s="86" t="s">
        <v>54</v>
      </c>
      <c r="D659" s="86"/>
      <c r="E659" s="87"/>
      <c r="F659" s="67"/>
      <c r="G659" s="67">
        <f>SUM(G660:G661)</f>
        <v>0</v>
      </c>
    </row>
    <row r="660" spans="1:232" s="72" customFormat="1" ht="123.75" x14ac:dyDescent="0.2">
      <c r="A660" s="186">
        <v>5810</v>
      </c>
      <c r="B660" s="90"/>
      <c r="C660" s="92" t="s">
        <v>205</v>
      </c>
      <c r="D660" s="29" t="s">
        <v>1</v>
      </c>
      <c r="E660" s="109">
        <v>8</v>
      </c>
      <c r="F660" s="164"/>
      <c r="G660" s="32">
        <f t="shared" ref="G660:G661" si="48">ROUND(F660*E660,2)</f>
        <v>0</v>
      </c>
      <c r="H660" s="73"/>
      <c r="I660" s="73"/>
      <c r="J660" s="73"/>
      <c r="K660" s="73"/>
      <c r="L660" s="73"/>
      <c r="M660" s="73"/>
      <c r="N660" s="73"/>
      <c r="O660" s="73"/>
      <c r="P660" s="73"/>
      <c r="Q660" s="73"/>
      <c r="R660" s="73"/>
      <c r="S660" s="73"/>
      <c r="T660" s="73"/>
      <c r="U660" s="73"/>
      <c r="V660" s="73"/>
      <c r="W660" s="73"/>
      <c r="X660" s="73"/>
      <c r="Y660" s="73"/>
      <c r="Z660" s="73"/>
      <c r="AA660" s="73"/>
      <c r="AB660" s="73"/>
      <c r="AC660" s="73"/>
      <c r="AD660" s="73"/>
      <c r="AE660" s="73"/>
      <c r="AF660" s="73"/>
      <c r="AG660" s="73"/>
      <c r="AH660" s="73"/>
      <c r="AI660" s="73"/>
      <c r="AJ660" s="73"/>
      <c r="AK660" s="73"/>
      <c r="AL660" s="73"/>
      <c r="AM660" s="73"/>
      <c r="AN660" s="73"/>
      <c r="AO660" s="73"/>
      <c r="AP660" s="73"/>
      <c r="AQ660" s="73"/>
      <c r="AR660" s="73"/>
      <c r="AS660" s="73"/>
      <c r="AT660" s="73"/>
      <c r="AU660" s="73"/>
      <c r="AV660" s="73"/>
      <c r="AW660" s="73"/>
      <c r="AX660" s="73"/>
      <c r="AY660" s="73"/>
      <c r="AZ660" s="73"/>
      <c r="BA660" s="73"/>
      <c r="BB660" s="73"/>
      <c r="BC660" s="73"/>
      <c r="BD660" s="73"/>
      <c r="BE660" s="73"/>
      <c r="BF660" s="73"/>
      <c r="BG660" s="73"/>
      <c r="BH660" s="73"/>
      <c r="BI660" s="73"/>
      <c r="BJ660" s="73"/>
      <c r="BK660" s="73"/>
      <c r="BL660" s="73"/>
      <c r="BM660" s="73"/>
      <c r="BN660" s="73"/>
      <c r="BO660" s="73"/>
      <c r="BP660" s="73"/>
      <c r="BQ660" s="73"/>
      <c r="BR660" s="73"/>
      <c r="BS660" s="73"/>
      <c r="BT660" s="73"/>
      <c r="BU660" s="73"/>
      <c r="BV660" s="73"/>
      <c r="BW660" s="73"/>
      <c r="BX660" s="73"/>
      <c r="BY660" s="73"/>
      <c r="BZ660" s="73"/>
      <c r="CA660" s="73"/>
      <c r="CB660" s="73"/>
      <c r="CC660" s="73"/>
      <c r="CD660" s="73"/>
      <c r="CE660" s="73"/>
      <c r="CF660" s="73"/>
      <c r="CG660" s="73"/>
      <c r="CH660" s="73"/>
      <c r="CI660" s="73"/>
      <c r="CJ660" s="73"/>
      <c r="CK660" s="73"/>
      <c r="CL660" s="73"/>
      <c r="CM660" s="73"/>
      <c r="CN660" s="73"/>
      <c r="CO660" s="73"/>
      <c r="CP660" s="73"/>
      <c r="CQ660" s="73"/>
      <c r="CR660" s="73"/>
      <c r="CS660" s="73"/>
      <c r="CT660" s="73"/>
      <c r="CU660" s="73"/>
      <c r="CV660" s="73"/>
      <c r="CW660" s="73"/>
      <c r="CX660" s="73"/>
      <c r="CY660" s="73"/>
      <c r="CZ660" s="73"/>
      <c r="DA660" s="73"/>
      <c r="DB660" s="73"/>
      <c r="DC660" s="73"/>
      <c r="DD660" s="73"/>
      <c r="DE660" s="73"/>
      <c r="DF660" s="73"/>
      <c r="DG660" s="73"/>
      <c r="DH660" s="73"/>
      <c r="DI660" s="73"/>
      <c r="DJ660" s="73"/>
      <c r="DK660" s="73"/>
      <c r="DL660" s="73"/>
      <c r="DM660" s="73"/>
      <c r="DN660" s="73"/>
      <c r="DO660" s="73"/>
      <c r="DP660" s="73"/>
      <c r="DQ660" s="73"/>
      <c r="DR660" s="73"/>
      <c r="DS660" s="73"/>
      <c r="DT660" s="73"/>
      <c r="DU660" s="73"/>
      <c r="DV660" s="73"/>
      <c r="DW660" s="73"/>
      <c r="DX660" s="73"/>
      <c r="DY660" s="73"/>
      <c r="DZ660" s="73"/>
      <c r="EA660" s="73"/>
      <c r="EB660" s="73"/>
      <c r="EC660" s="73"/>
      <c r="ED660" s="73"/>
      <c r="EE660" s="73"/>
      <c r="EF660" s="73"/>
      <c r="EG660" s="73"/>
      <c r="EH660" s="73"/>
      <c r="EI660" s="73"/>
      <c r="EJ660" s="73"/>
      <c r="EK660" s="73"/>
      <c r="EL660" s="73"/>
      <c r="EM660" s="73"/>
      <c r="EN660" s="73"/>
      <c r="EO660" s="73"/>
      <c r="EP660" s="73"/>
      <c r="EQ660" s="73"/>
      <c r="ER660" s="73"/>
      <c r="ES660" s="73"/>
      <c r="ET660" s="73"/>
      <c r="EU660" s="73"/>
      <c r="EV660" s="73"/>
      <c r="EW660" s="73"/>
      <c r="EX660" s="73"/>
      <c r="EY660" s="73"/>
      <c r="EZ660" s="73"/>
      <c r="FA660" s="73"/>
      <c r="FB660" s="73"/>
      <c r="FC660" s="73"/>
      <c r="FD660" s="73"/>
      <c r="FE660" s="73"/>
      <c r="FF660" s="73"/>
      <c r="FG660" s="73"/>
      <c r="FH660" s="73"/>
      <c r="FI660" s="73"/>
      <c r="FJ660" s="73"/>
      <c r="FK660" s="73"/>
      <c r="FL660" s="73"/>
      <c r="FM660" s="73"/>
      <c r="FN660" s="73"/>
      <c r="FO660" s="73"/>
      <c r="FP660" s="73"/>
      <c r="FQ660" s="73"/>
      <c r="FR660" s="73"/>
      <c r="FS660" s="73"/>
      <c r="FT660" s="73"/>
      <c r="FU660" s="73"/>
      <c r="FV660" s="73"/>
      <c r="FW660" s="73"/>
      <c r="FX660" s="73"/>
      <c r="FY660" s="73"/>
      <c r="FZ660" s="73"/>
      <c r="GA660" s="73"/>
      <c r="GB660" s="73"/>
      <c r="GC660" s="73"/>
      <c r="GD660" s="73"/>
      <c r="GE660" s="73"/>
      <c r="GF660" s="73"/>
      <c r="GG660" s="73"/>
      <c r="GH660" s="73"/>
      <c r="GI660" s="73"/>
      <c r="GJ660" s="73"/>
      <c r="GK660" s="73"/>
      <c r="GL660" s="73"/>
      <c r="GM660" s="73"/>
      <c r="GN660" s="73"/>
      <c r="GO660" s="73"/>
      <c r="GP660" s="73"/>
      <c r="GQ660" s="73"/>
      <c r="GR660" s="73"/>
      <c r="GS660" s="73"/>
      <c r="GT660" s="73"/>
      <c r="GU660" s="73"/>
      <c r="GV660" s="73"/>
      <c r="GW660" s="73"/>
      <c r="GX660" s="73"/>
      <c r="GY660" s="73"/>
      <c r="GZ660" s="73"/>
      <c r="HA660" s="73"/>
      <c r="HB660" s="73"/>
      <c r="HC660" s="73"/>
      <c r="HD660" s="73"/>
      <c r="HE660" s="73"/>
      <c r="HF660" s="73"/>
      <c r="HG660" s="73"/>
      <c r="HH660" s="73"/>
      <c r="HI660" s="73"/>
      <c r="HJ660" s="73"/>
      <c r="HK660" s="73"/>
      <c r="HL660" s="73"/>
      <c r="HM660" s="73"/>
      <c r="HN660" s="73"/>
      <c r="HO660" s="73"/>
      <c r="HP660" s="73"/>
      <c r="HQ660" s="73"/>
      <c r="HR660" s="73"/>
      <c r="HS660" s="73"/>
      <c r="HT660" s="73"/>
      <c r="HU660" s="73"/>
      <c r="HV660" s="73"/>
      <c r="HW660" s="73"/>
      <c r="HX660" s="73"/>
    </row>
    <row r="661" spans="1:232" s="72" customFormat="1" ht="123.75" x14ac:dyDescent="0.2">
      <c r="A661" s="186">
        <v>5820</v>
      </c>
      <c r="B661" s="90"/>
      <c r="C661" s="92" t="s">
        <v>202</v>
      </c>
      <c r="D661" s="29" t="s">
        <v>1</v>
      </c>
      <c r="E661" s="109">
        <v>10</v>
      </c>
      <c r="F661" s="164"/>
      <c r="G661" s="32">
        <f t="shared" si="48"/>
        <v>0</v>
      </c>
      <c r="H661" s="73"/>
      <c r="I661" s="73"/>
      <c r="J661" s="73"/>
      <c r="K661" s="73"/>
      <c r="L661" s="73"/>
      <c r="M661" s="73"/>
      <c r="N661" s="73"/>
      <c r="O661" s="73"/>
      <c r="P661" s="73"/>
      <c r="Q661" s="73"/>
      <c r="R661" s="73"/>
      <c r="S661" s="73"/>
      <c r="T661" s="73"/>
      <c r="U661" s="73"/>
      <c r="V661" s="73"/>
      <c r="W661" s="73"/>
      <c r="X661" s="73"/>
      <c r="Y661" s="73"/>
      <c r="Z661" s="73"/>
      <c r="AA661" s="73"/>
      <c r="AB661" s="73"/>
      <c r="AC661" s="73"/>
      <c r="AD661" s="73"/>
      <c r="AE661" s="73"/>
      <c r="AF661" s="73"/>
      <c r="AG661" s="73"/>
      <c r="AH661" s="73"/>
      <c r="AI661" s="73"/>
      <c r="AJ661" s="73"/>
      <c r="AK661" s="73"/>
      <c r="AL661" s="73"/>
      <c r="AM661" s="73"/>
      <c r="AN661" s="73"/>
      <c r="AO661" s="73"/>
      <c r="AP661" s="73"/>
      <c r="AQ661" s="73"/>
      <c r="AR661" s="73"/>
      <c r="AS661" s="73"/>
      <c r="AT661" s="73"/>
      <c r="AU661" s="73"/>
      <c r="AV661" s="73"/>
      <c r="AW661" s="73"/>
      <c r="AX661" s="73"/>
      <c r="AY661" s="73"/>
      <c r="AZ661" s="73"/>
      <c r="BA661" s="73"/>
      <c r="BB661" s="73"/>
      <c r="BC661" s="73"/>
      <c r="BD661" s="73"/>
      <c r="BE661" s="73"/>
      <c r="BF661" s="73"/>
      <c r="BG661" s="73"/>
      <c r="BH661" s="73"/>
      <c r="BI661" s="73"/>
      <c r="BJ661" s="73"/>
      <c r="BK661" s="73"/>
      <c r="BL661" s="73"/>
      <c r="BM661" s="73"/>
      <c r="BN661" s="73"/>
      <c r="BO661" s="73"/>
      <c r="BP661" s="73"/>
      <c r="BQ661" s="73"/>
      <c r="BR661" s="73"/>
      <c r="BS661" s="73"/>
      <c r="BT661" s="73"/>
      <c r="BU661" s="73"/>
      <c r="BV661" s="73"/>
      <c r="BW661" s="73"/>
      <c r="BX661" s="73"/>
      <c r="BY661" s="73"/>
      <c r="BZ661" s="73"/>
      <c r="CA661" s="73"/>
      <c r="CB661" s="73"/>
      <c r="CC661" s="73"/>
      <c r="CD661" s="73"/>
      <c r="CE661" s="73"/>
      <c r="CF661" s="73"/>
      <c r="CG661" s="73"/>
      <c r="CH661" s="73"/>
      <c r="CI661" s="73"/>
      <c r="CJ661" s="73"/>
      <c r="CK661" s="73"/>
      <c r="CL661" s="73"/>
      <c r="CM661" s="73"/>
      <c r="CN661" s="73"/>
      <c r="CO661" s="73"/>
      <c r="CP661" s="73"/>
      <c r="CQ661" s="73"/>
      <c r="CR661" s="73"/>
      <c r="CS661" s="73"/>
      <c r="CT661" s="73"/>
      <c r="CU661" s="73"/>
      <c r="CV661" s="73"/>
      <c r="CW661" s="73"/>
      <c r="CX661" s="73"/>
      <c r="CY661" s="73"/>
      <c r="CZ661" s="73"/>
      <c r="DA661" s="73"/>
      <c r="DB661" s="73"/>
      <c r="DC661" s="73"/>
      <c r="DD661" s="73"/>
      <c r="DE661" s="73"/>
      <c r="DF661" s="73"/>
      <c r="DG661" s="73"/>
      <c r="DH661" s="73"/>
      <c r="DI661" s="73"/>
      <c r="DJ661" s="73"/>
      <c r="DK661" s="73"/>
      <c r="DL661" s="73"/>
      <c r="DM661" s="73"/>
      <c r="DN661" s="73"/>
      <c r="DO661" s="73"/>
      <c r="DP661" s="73"/>
      <c r="DQ661" s="73"/>
      <c r="DR661" s="73"/>
      <c r="DS661" s="73"/>
      <c r="DT661" s="73"/>
      <c r="DU661" s="73"/>
      <c r="DV661" s="73"/>
      <c r="DW661" s="73"/>
      <c r="DX661" s="73"/>
      <c r="DY661" s="73"/>
      <c r="DZ661" s="73"/>
      <c r="EA661" s="73"/>
      <c r="EB661" s="73"/>
      <c r="EC661" s="73"/>
      <c r="ED661" s="73"/>
      <c r="EE661" s="73"/>
      <c r="EF661" s="73"/>
      <c r="EG661" s="73"/>
      <c r="EH661" s="73"/>
      <c r="EI661" s="73"/>
      <c r="EJ661" s="73"/>
      <c r="EK661" s="73"/>
      <c r="EL661" s="73"/>
      <c r="EM661" s="73"/>
      <c r="EN661" s="73"/>
      <c r="EO661" s="73"/>
      <c r="EP661" s="73"/>
      <c r="EQ661" s="73"/>
      <c r="ER661" s="73"/>
      <c r="ES661" s="73"/>
      <c r="ET661" s="73"/>
      <c r="EU661" s="73"/>
      <c r="EV661" s="73"/>
      <c r="EW661" s="73"/>
      <c r="EX661" s="73"/>
      <c r="EY661" s="73"/>
      <c r="EZ661" s="73"/>
      <c r="FA661" s="73"/>
      <c r="FB661" s="73"/>
      <c r="FC661" s="73"/>
      <c r="FD661" s="73"/>
      <c r="FE661" s="73"/>
      <c r="FF661" s="73"/>
      <c r="FG661" s="73"/>
      <c r="FH661" s="73"/>
      <c r="FI661" s="73"/>
      <c r="FJ661" s="73"/>
      <c r="FK661" s="73"/>
      <c r="FL661" s="73"/>
      <c r="FM661" s="73"/>
      <c r="FN661" s="73"/>
      <c r="FO661" s="73"/>
      <c r="FP661" s="73"/>
      <c r="FQ661" s="73"/>
      <c r="FR661" s="73"/>
      <c r="FS661" s="73"/>
      <c r="FT661" s="73"/>
      <c r="FU661" s="73"/>
      <c r="FV661" s="73"/>
      <c r="FW661" s="73"/>
      <c r="FX661" s="73"/>
      <c r="FY661" s="73"/>
      <c r="FZ661" s="73"/>
      <c r="GA661" s="73"/>
      <c r="GB661" s="73"/>
      <c r="GC661" s="73"/>
      <c r="GD661" s="73"/>
      <c r="GE661" s="73"/>
      <c r="GF661" s="73"/>
      <c r="GG661" s="73"/>
      <c r="GH661" s="73"/>
      <c r="GI661" s="73"/>
      <c r="GJ661" s="73"/>
      <c r="GK661" s="73"/>
      <c r="GL661" s="73"/>
      <c r="GM661" s="73"/>
      <c r="GN661" s="73"/>
      <c r="GO661" s="73"/>
      <c r="GP661" s="73"/>
      <c r="GQ661" s="73"/>
      <c r="GR661" s="73"/>
      <c r="GS661" s="73"/>
      <c r="GT661" s="73"/>
      <c r="GU661" s="73"/>
      <c r="GV661" s="73"/>
      <c r="GW661" s="73"/>
      <c r="GX661" s="73"/>
      <c r="GY661" s="73"/>
      <c r="GZ661" s="73"/>
      <c r="HA661" s="73"/>
      <c r="HB661" s="73"/>
      <c r="HC661" s="73"/>
      <c r="HD661" s="73"/>
      <c r="HE661" s="73"/>
      <c r="HF661" s="73"/>
      <c r="HG661" s="73"/>
      <c r="HH661" s="73"/>
      <c r="HI661" s="73"/>
      <c r="HJ661" s="73"/>
      <c r="HK661" s="73"/>
      <c r="HL661" s="73"/>
      <c r="HM661" s="73"/>
      <c r="HN661" s="73"/>
      <c r="HO661" s="73"/>
      <c r="HP661" s="73"/>
      <c r="HQ661" s="73"/>
      <c r="HR661" s="73"/>
      <c r="HS661" s="73"/>
      <c r="HT661" s="73"/>
      <c r="HU661" s="73"/>
      <c r="HV661" s="73"/>
      <c r="HW661" s="73"/>
      <c r="HX661" s="73"/>
    </row>
    <row r="662" spans="1:232" s="123" customFormat="1" x14ac:dyDescent="0.2">
      <c r="B662" s="90"/>
      <c r="C662" s="92"/>
      <c r="D662" s="29"/>
      <c r="E662" s="89"/>
      <c r="F662" s="11"/>
      <c r="G662" s="32"/>
      <c r="H662" s="73"/>
      <c r="I662" s="73"/>
      <c r="J662" s="73"/>
      <c r="K662" s="73"/>
      <c r="L662" s="73"/>
      <c r="M662" s="73"/>
      <c r="N662" s="73"/>
      <c r="O662" s="73"/>
      <c r="P662" s="73"/>
      <c r="Q662" s="73"/>
      <c r="R662" s="73"/>
      <c r="S662" s="73"/>
      <c r="T662" s="73"/>
      <c r="U662" s="73"/>
      <c r="V662" s="73"/>
      <c r="W662" s="73"/>
      <c r="X662" s="73"/>
      <c r="Y662" s="73"/>
      <c r="Z662" s="73"/>
      <c r="AA662" s="73"/>
      <c r="AB662" s="73"/>
      <c r="AC662" s="73"/>
      <c r="AD662" s="73"/>
      <c r="AE662" s="73"/>
      <c r="AF662" s="73"/>
      <c r="AG662" s="73"/>
      <c r="AH662" s="73"/>
      <c r="AI662" s="73"/>
      <c r="AJ662" s="73"/>
      <c r="AK662" s="73"/>
      <c r="AL662" s="73"/>
      <c r="AM662" s="73"/>
      <c r="AN662" s="73"/>
      <c r="AO662" s="73"/>
      <c r="AP662" s="73"/>
      <c r="AQ662" s="73"/>
      <c r="AR662" s="73"/>
      <c r="AS662" s="73"/>
      <c r="AT662" s="73"/>
      <c r="AU662" s="73"/>
      <c r="AV662" s="73"/>
      <c r="AW662" s="73"/>
      <c r="AX662" s="73"/>
      <c r="AY662" s="73"/>
      <c r="AZ662" s="73"/>
      <c r="BA662" s="73"/>
      <c r="BB662" s="73"/>
      <c r="BC662" s="73"/>
      <c r="BD662" s="73"/>
      <c r="BE662" s="73"/>
      <c r="BF662" s="73"/>
      <c r="BG662" s="73"/>
      <c r="BH662" s="73"/>
      <c r="BI662" s="73"/>
      <c r="BJ662" s="73"/>
      <c r="BK662" s="73"/>
      <c r="BL662" s="73"/>
      <c r="BM662" s="73"/>
      <c r="BN662" s="73"/>
      <c r="BO662" s="73"/>
      <c r="BP662" s="73"/>
      <c r="BQ662" s="73"/>
      <c r="BR662" s="73"/>
      <c r="BS662" s="73"/>
      <c r="BT662" s="73"/>
      <c r="BU662" s="73"/>
      <c r="BV662" s="73"/>
      <c r="BW662" s="73"/>
      <c r="BX662" s="73"/>
      <c r="BY662" s="73"/>
      <c r="BZ662" s="73"/>
      <c r="CA662" s="73"/>
      <c r="CB662" s="73"/>
      <c r="CC662" s="73"/>
      <c r="CD662" s="73"/>
      <c r="CE662" s="73"/>
      <c r="CF662" s="73"/>
      <c r="CG662" s="73"/>
      <c r="CH662" s="73"/>
      <c r="CI662" s="73"/>
      <c r="CJ662" s="73"/>
      <c r="CK662" s="73"/>
      <c r="CL662" s="73"/>
      <c r="CM662" s="73"/>
      <c r="CN662" s="73"/>
      <c r="CO662" s="73"/>
      <c r="CP662" s="73"/>
      <c r="CQ662" s="73"/>
      <c r="CR662" s="73"/>
      <c r="CS662" s="73"/>
      <c r="CT662" s="73"/>
      <c r="CU662" s="73"/>
      <c r="CV662" s="73"/>
      <c r="CW662" s="73"/>
      <c r="CX662" s="73"/>
      <c r="CY662" s="73"/>
      <c r="CZ662" s="73"/>
      <c r="DA662" s="73"/>
      <c r="DB662" s="73"/>
      <c r="DC662" s="73"/>
      <c r="DD662" s="73"/>
      <c r="DE662" s="73"/>
      <c r="DF662" s="73"/>
      <c r="DG662" s="73"/>
      <c r="DH662" s="73"/>
      <c r="DI662" s="73"/>
      <c r="DJ662" s="73"/>
      <c r="DK662" s="73"/>
      <c r="DL662" s="73"/>
      <c r="DM662" s="73"/>
      <c r="DN662" s="73"/>
      <c r="DO662" s="73"/>
      <c r="DP662" s="73"/>
      <c r="DQ662" s="73"/>
      <c r="DR662" s="73"/>
      <c r="DS662" s="73"/>
      <c r="DT662" s="73"/>
      <c r="DU662" s="73"/>
      <c r="DV662" s="73"/>
      <c r="DW662" s="73"/>
      <c r="DX662" s="73"/>
      <c r="DY662" s="73"/>
      <c r="DZ662" s="73"/>
      <c r="EA662" s="73"/>
      <c r="EB662" s="73"/>
      <c r="EC662" s="73"/>
      <c r="ED662" s="73"/>
      <c r="EE662" s="73"/>
      <c r="EF662" s="73"/>
      <c r="EG662" s="73"/>
      <c r="EH662" s="73"/>
      <c r="EI662" s="73"/>
      <c r="EJ662" s="73"/>
      <c r="EK662" s="73"/>
      <c r="EL662" s="73"/>
      <c r="EM662" s="73"/>
      <c r="EN662" s="73"/>
      <c r="EO662" s="73"/>
      <c r="EP662" s="73"/>
      <c r="EQ662" s="73"/>
      <c r="ER662" s="73"/>
      <c r="ES662" s="73"/>
      <c r="ET662" s="73"/>
      <c r="EU662" s="73"/>
      <c r="EV662" s="73"/>
      <c r="EW662" s="73"/>
      <c r="EX662" s="73"/>
      <c r="EY662" s="73"/>
      <c r="EZ662" s="73"/>
      <c r="FA662" s="73"/>
      <c r="FB662" s="73"/>
      <c r="FC662" s="73"/>
      <c r="FD662" s="73"/>
      <c r="FE662" s="73"/>
      <c r="FF662" s="73"/>
      <c r="FG662" s="73"/>
      <c r="FH662" s="73"/>
      <c r="FI662" s="73"/>
      <c r="FJ662" s="73"/>
      <c r="FK662" s="73"/>
      <c r="FL662" s="73"/>
      <c r="FM662" s="73"/>
      <c r="FN662" s="73"/>
      <c r="FO662" s="73"/>
      <c r="FP662" s="73"/>
      <c r="FQ662" s="73"/>
      <c r="FR662" s="73"/>
      <c r="FS662" s="73"/>
      <c r="FT662" s="73"/>
      <c r="FU662" s="73"/>
      <c r="FV662" s="73"/>
      <c r="FW662" s="73"/>
      <c r="FX662" s="73"/>
      <c r="FY662" s="73"/>
      <c r="FZ662" s="73"/>
      <c r="GA662" s="73"/>
      <c r="GB662" s="73"/>
      <c r="GC662" s="73"/>
      <c r="GD662" s="73"/>
      <c r="GE662" s="73"/>
      <c r="GF662" s="73"/>
      <c r="GG662" s="73"/>
      <c r="GH662" s="73"/>
      <c r="GI662" s="73"/>
      <c r="GJ662" s="73"/>
      <c r="GK662" s="73"/>
      <c r="GL662" s="73"/>
      <c r="GM662" s="73"/>
      <c r="GN662" s="73"/>
      <c r="GO662" s="73"/>
      <c r="GP662" s="73"/>
      <c r="GQ662" s="73"/>
      <c r="GR662" s="73"/>
      <c r="GS662" s="73"/>
      <c r="GT662" s="73"/>
      <c r="GU662" s="73"/>
      <c r="GV662" s="73"/>
      <c r="GW662" s="73"/>
      <c r="GX662" s="73"/>
      <c r="GY662" s="73"/>
      <c r="GZ662" s="73"/>
      <c r="HA662" s="73"/>
      <c r="HB662" s="73"/>
      <c r="HC662" s="73"/>
      <c r="HD662" s="73"/>
      <c r="HE662" s="73"/>
      <c r="HF662" s="73"/>
      <c r="HG662" s="73"/>
      <c r="HH662" s="73"/>
      <c r="HI662" s="73"/>
      <c r="HJ662" s="73"/>
      <c r="HK662" s="73"/>
      <c r="HL662" s="73"/>
      <c r="HM662" s="73"/>
      <c r="HN662" s="73"/>
      <c r="HO662" s="73"/>
      <c r="HP662" s="73"/>
      <c r="HQ662" s="73"/>
      <c r="HR662" s="73"/>
      <c r="HS662" s="73"/>
      <c r="HT662" s="73"/>
      <c r="HU662" s="73"/>
      <c r="HV662" s="73"/>
      <c r="HW662" s="73"/>
      <c r="HX662" s="73"/>
    </row>
    <row r="663" spans="1:232" s="124" customFormat="1" x14ac:dyDescent="0.2">
      <c r="A663" s="80"/>
      <c r="B663" s="80" t="s">
        <v>343</v>
      </c>
      <c r="C663" s="81" t="s">
        <v>25</v>
      </c>
      <c r="D663" s="82"/>
      <c r="E663" s="83"/>
      <c r="F663" s="54"/>
      <c r="G663" s="54">
        <f>SUM(G664:G667)</f>
        <v>0</v>
      </c>
      <c r="H663" s="84"/>
      <c r="I663" s="84"/>
      <c r="J663" s="84"/>
      <c r="K663" s="84"/>
      <c r="L663" s="84"/>
      <c r="M663" s="84"/>
      <c r="N663" s="84"/>
      <c r="O663" s="84"/>
      <c r="P663" s="84"/>
      <c r="Q663" s="84"/>
      <c r="R663" s="84"/>
      <c r="S663" s="84"/>
      <c r="T663" s="84"/>
      <c r="U663" s="84"/>
      <c r="V663" s="84"/>
      <c r="W663" s="84"/>
      <c r="X663" s="84"/>
      <c r="Y663" s="84"/>
      <c r="Z663" s="84"/>
      <c r="AA663" s="84"/>
      <c r="AB663" s="84"/>
      <c r="AC663" s="84"/>
      <c r="AD663" s="84"/>
      <c r="AE663" s="84"/>
      <c r="AF663" s="84"/>
      <c r="AG663" s="84"/>
      <c r="AH663" s="84"/>
      <c r="AI663" s="84"/>
      <c r="AJ663" s="84"/>
      <c r="AK663" s="84"/>
      <c r="AL663" s="84"/>
      <c r="AM663" s="84"/>
      <c r="AN663" s="84"/>
      <c r="AO663" s="84"/>
      <c r="AP663" s="84"/>
      <c r="AQ663" s="84"/>
      <c r="AR663" s="84"/>
      <c r="AS663" s="84"/>
      <c r="AT663" s="84"/>
      <c r="AU663" s="84"/>
      <c r="AV663" s="84"/>
      <c r="AW663" s="84"/>
      <c r="AX663" s="84"/>
      <c r="AY663" s="84"/>
      <c r="AZ663" s="84"/>
      <c r="BA663" s="84"/>
      <c r="BB663" s="84"/>
      <c r="BC663" s="84"/>
      <c r="BD663" s="84"/>
      <c r="BE663" s="84"/>
      <c r="BF663" s="84"/>
      <c r="BG663" s="84"/>
      <c r="BH663" s="84"/>
      <c r="BI663" s="84"/>
      <c r="BJ663" s="84"/>
      <c r="BK663" s="84"/>
      <c r="BL663" s="84"/>
      <c r="BM663" s="84"/>
      <c r="BN663" s="84"/>
      <c r="BO663" s="84"/>
      <c r="BP663" s="84"/>
      <c r="BQ663" s="84"/>
      <c r="BR663" s="84"/>
      <c r="BS663" s="84"/>
      <c r="BT663" s="84"/>
      <c r="BU663" s="84"/>
      <c r="BV663" s="84"/>
      <c r="BW663" s="84"/>
      <c r="BX663" s="84"/>
      <c r="BY663" s="84"/>
      <c r="BZ663" s="84"/>
      <c r="CA663" s="84"/>
      <c r="CB663" s="84"/>
      <c r="CC663" s="84"/>
      <c r="CD663" s="84"/>
      <c r="CE663" s="84"/>
      <c r="CF663" s="84"/>
      <c r="CG663" s="84"/>
      <c r="CH663" s="84"/>
      <c r="CI663" s="84"/>
      <c r="CJ663" s="84"/>
      <c r="CK663" s="84"/>
      <c r="CL663" s="84"/>
      <c r="CM663" s="84"/>
      <c r="CN663" s="84"/>
      <c r="CO663" s="84"/>
      <c r="CP663" s="84"/>
      <c r="CQ663" s="84"/>
      <c r="CR663" s="84"/>
      <c r="CS663" s="84"/>
      <c r="CT663" s="84"/>
      <c r="CU663" s="84"/>
      <c r="CV663" s="84"/>
      <c r="CW663" s="84"/>
      <c r="CX663" s="84"/>
      <c r="CY663" s="84"/>
      <c r="CZ663" s="84"/>
      <c r="DA663" s="84"/>
      <c r="DB663" s="84"/>
      <c r="DC663" s="84"/>
      <c r="DD663" s="84"/>
      <c r="DE663" s="84"/>
      <c r="DF663" s="84"/>
      <c r="DG663" s="84"/>
      <c r="DH663" s="84"/>
      <c r="DI663" s="84"/>
      <c r="DJ663" s="84"/>
      <c r="DK663" s="84"/>
      <c r="DL663" s="84"/>
      <c r="DM663" s="84"/>
      <c r="DN663" s="84"/>
      <c r="DO663" s="84"/>
      <c r="DP663" s="84"/>
      <c r="DQ663" s="84"/>
      <c r="DR663" s="84"/>
      <c r="DS663" s="84"/>
      <c r="DT663" s="84"/>
      <c r="DU663" s="84"/>
      <c r="DV663" s="84"/>
      <c r="DW663" s="84"/>
      <c r="DX663" s="84"/>
      <c r="DY663" s="84"/>
      <c r="DZ663" s="84"/>
      <c r="EA663" s="84"/>
      <c r="EB663" s="84"/>
      <c r="EC663" s="84"/>
      <c r="ED663" s="84"/>
      <c r="EE663" s="84"/>
      <c r="EF663" s="84"/>
      <c r="EG663" s="84"/>
      <c r="EH663" s="84"/>
      <c r="EI663" s="84"/>
      <c r="EJ663" s="84"/>
      <c r="EK663" s="84"/>
      <c r="EL663" s="84"/>
      <c r="EM663" s="84"/>
      <c r="EN663" s="84"/>
      <c r="EO663" s="84"/>
      <c r="EP663" s="84"/>
      <c r="EQ663" s="84"/>
      <c r="ER663" s="84"/>
      <c r="ES663" s="84"/>
      <c r="ET663" s="84"/>
      <c r="EU663" s="84"/>
      <c r="EV663" s="84"/>
      <c r="EW663" s="84"/>
      <c r="EX663" s="84"/>
      <c r="EY663" s="84"/>
      <c r="EZ663" s="84"/>
      <c r="FA663" s="84"/>
      <c r="FB663" s="84"/>
      <c r="FC663" s="84"/>
      <c r="FD663" s="84"/>
      <c r="FE663" s="84"/>
      <c r="FF663" s="84"/>
      <c r="FG663" s="84"/>
      <c r="FH663" s="84"/>
      <c r="FI663" s="84"/>
      <c r="FJ663" s="84"/>
      <c r="FK663" s="84"/>
      <c r="FL663" s="84"/>
      <c r="FM663" s="84"/>
      <c r="FN663" s="84"/>
      <c r="FO663" s="84"/>
      <c r="FP663" s="84"/>
      <c r="FQ663" s="84"/>
      <c r="FR663" s="84"/>
      <c r="FS663" s="84"/>
      <c r="FT663" s="84"/>
      <c r="FU663" s="84"/>
      <c r="FV663" s="84"/>
      <c r="FW663" s="84"/>
      <c r="FX663" s="84"/>
      <c r="FY663" s="84"/>
      <c r="FZ663" s="84"/>
      <c r="GA663" s="84"/>
      <c r="GB663" s="84"/>
      <c r="GC663" s="84"/>
      <c r="GD663" s="84"/>
      <c r="GE663" s="84"/>
      <c r="GF663" s="84"/>
      <c r="GG663" s="84"/>
      <c r="GH663" s="84"/>
      <c r="GI663" s="84"/>
      <c r="GJ663" s="84"/>
      <c r="GK663" s="84"/>
      <c r="GL663" s="84"/>
      <c r="GM663" s="84"/>
      <c r="GN663" s="84"/>
      <c r="GO663" s="84"/>
      <c r="GP663" s="84"/>
      <c r="GQ663" s="84"/>
      <c r="GR663" s="84"/>
      <c r="GS663" s="84"/>
      <c r="GT663" s="84"/>
      <c r="GU663" s="84"/>
      <c r="GV663" s="84"/>
      <c r="GW663" s="84"/>
      <c r="GX663" s="84"/>
      <c r="GY663" s="84"/>
      <c r="GZ663" s="84"/>
      <c r="HA663" s="84"/>
      <c r="HB663" s="84"/>
      <c r="HC663" s="84"/>
      <c r="HD663" s="84"/>
      <c r="HE663" s="84"/>
      <c r="HF663" s="84"/>
      <c r="HG663" s="84"/>
      <c r="HH663" s="84"/>
      <c r="HI663" s="84"/>
      <c r="HJ663" s="84"/>
      <c r="HK663" s="84"/>
      <c r="HL663" s="84"/>
      <c r="HM663" s="84"/>
      <c r="HN663" s="84"/>
      <c r="HO663" s="84"/>
      <c r="HP663" s="84"/>
      <c r="HQ663" s="84"/>
      <c r="HR663" s="84"/>
      <c r="HS663" s="84"/>
      <c r="HT663" s="84"/>
      <c r="HU663" s="84"/>
      <c r="HV663" s="84"/>
      <c r="HW663" s="84"/>
      <c r="HX663" s="84"/>
    </row>
    <row r="664" spans="1:232" s="122" customFormat="1" ht="56.25" x14ac:dyDescent="0.2">
      <c r="A664" s="186">
        <v>5830</v>
      </c>
      <c r="B664" s="90"/>
      <c r="C664" s="88" t="s">
        <v>336</v>
      </c>
      <c r="D664" s="36" t="s">
        <v>289</v>
      </c>
      <c r="E664" s="93">
        <v>600</v>
      </c>
      <c r="F664" s="6"/>
      <c r="G664" s="32">
        <f t="shared" ref="G664:G667" si="49">ROUND(F664*E664,2)</f>
        <v>0</v>
      </c>
      <c r="H664" s="125"/>
      <c r="I664" s="125"/>
      <c r="J664" s="125"/>
      <c r="K664" s="125"/>
      <c r="L664" s="125"/>
      <c r="M664" s="125"/>
      <c r="N664" s="125"/>
      <c r="O664" s="125"/>
      <c r="P664" s="125"/>
      <c r="Q664" s="125"/>
      <c r="R664" s="125"/>
      <c r="S664" s="125"/>
      <c r="T664" s="125"/>
      <c r="U664" s="125"/>
      <c r="V664" s="125"/>
      <c r="W664" s="125"/>
      <c r="X664" s="125"/>
      <c r="Y664" s="125"/>
      <c r="Z664" s="125"/>
      <c r="AA664" s="125"/>
      <c r="AB664" s="125"/>
      <c r="AC664" s="125"/>
      <c r="AD664" s="125"/>
      <c r="AE664" s="125"/>
      <c r="AF664" s="125"/>
      <c r="AG664" s="125"/>
      <c r="AH664" s="125"/>
      <c r="AI664" s="125"/>
      <c r="AJ664" s="125"/>
      <c r="AK664" s="125"/>
      <c r="AL664" s="125"/>
      <c r="AM664" s="125"/>
      <c r="AN664" s="125"/>
      <c r="AO664" s="125"/>
      <c r="AP664" s="125"/>
      <c r="AQ664" s="125"/>
      <c r="AR664" s="125"/>
      <c r="AS664" s="125"/>
      <c r="AT664" s="125"/>
      <c r="AU664" s="125"/>
      <c r="AV664" s="125"/>
      <c r="AW664" s="125"/>
      <c r="AX664" s="125"/>
      <c r="AY664" s="125"/>
      <c r="AZ664" s="125"/>
      <c r="BA664" s="125"/>
      <c r="BB664" s="125"/>
      <c r="BC664" s="125"/>
      <c r="BD664" s="125"/>
      <c r="BE664" s="125"/>
      <c r="BF664" s="125"/>
      <c r="BG664" s="125"/>
      <c r="BH664" s="125"/>
      <c r="BI664" s="125"/>
      <c r="BJ664" s="125"/>
      <c r="BK664" s="125"/>
      <c r="BL664" s="125"/>
      <c r="BM664" s="125"/>
      <c r="BN664" s="125"/>
      <c r="BO664" s="125"/>
      <c r="BP664" s="125"/>
      <c r="BQ664" s="125"/>
      <c r="BR664" s="125"/>
      <c r="BS664" s="125"/>
      <c r="BT664" s="125"/>
      <c r="BU664" s="125"/>
      <c r="BV664" s="125"/>
      <c r="BW664" s="125"/>
      <c r="BX664" s="125"/>
      <c r="BY664" s="125"/>
      <c r="BZ664" s="125"/>
      <c r="CA664" s="125"/>
      <c r="CB664" s="125"/>
      <c r="CC664" s="125"/>
      <c r="CD664" s="125"/>
      <c r="CE664" s="125"/>
      <c r="CF664" s="125"/>
      <c r="CG664" s="125"/>
      <c r="CH664" s="125"/>
      <c r="CI664" s="125"/>
      <c r="CJ664" s="125"/>
      <c r="CK664" s="125"/>
      <c r="CL664" s="125"/>
      <c r="CM664" s="125"/>
      <c r="CN664" s="125"/>
      <c r="CO664" s="125"/>
      <c r="CP664" s="125"/>
      <c r="CQ664" s="125"/>
      <c r="CR664" s="125"/>
      <c r="CS664" s="125"/>
      <c r="CT664" s="125"/>
      <c r="CU664" s="125"/>
      <c r="CV664" s="125"/>
      <c r="CW664" s="125"/>
      <c r="CX664" s="125"/>
      <c r="CY664" s="125"/>
      <c r="CZ664" s="125"/>
      <c r="DA664" s="125"/>
      <c r="DB664" s="125"/>
      <c r="DC664" s="125"/>
      <c r="DD664" s="125"/>
      <c r="DE664" s="125"/>
      <c r="DF664" s="125"/>
      <c r="DG664" s="125"/>
      <c r="DH664" s="125"/>
      <c r="DI664" s="125"/>
      <c r="DJ664" s="125"/>
      <c r="DK664" s="125"/>
      <c r="DL664" s="125"/>
      <c r="DM664" s="125"/>
      <c r="DN664" s="125"/>
      <c r="DO664" s="125"/>
      <c r="DP664" s="125"/>
      <c r="DQ664" s="125"/>
      <c r="DR664" s="125"/>
      <c r="DS664" s="125"/>
      <c r="DT664" s="125"/>
      <c r="DU664" s="125"/>
      <c r="DV664" s="125"/>
      <c r="DW664" s="125"/>
      <c r="DX664" s="125"/>
      <c r="DY664" s="125"/>
      <c r="DZ664" s="125"/>
      <c r="EA664" s="125"/>
      <c r="EB664" s="125"/>
      <c r="EC664" s="125"/>
      <c r="ED664" s="125"/>
      <c r="EE664" s="125"/>
      <c r="EF664" s="125"/>
      <c r="EG664" s="125"/>
      <c r="EH664" s="125"/>
      <c r="EI664" s="125"/>
      <c r="EJ664" s="125"/>
      <c r="EK664" s="125"/>
      <c r="EL664" s="125"/>
      <c r="EM664" s="125"/>
      <c r="EN664" s="125"/>
      <c r="EO664" s="125"/>
      <c r="EP664" s="125"/>
      <c r="EQ664" s="125"/>
      <c r="ER664" s="125"/>
      <c r="ES664" s="125"/>
      <c r="ET664" s="125"/>
      <c r="EU664" s="125"/>
      <c r="EV664" s="125"/>
      <c r="EW664" s="125"/>
      <c r="EX664" s="125"/>
      <c r="EY664" s="125"/>
      <c r="EZ664" s="125"/>
      <c r="FA664" s="125"/>
      <c r="FB664" s="125"/>
      <c r="FC664" s="125"/>
      <c r="FD664" s="125"/>
      <c r="FE664" s="125"/>
      <c r="FF664" s="125"/>
      <c r="FG664" s="125"/>
      <c r="FH664" s="125"/>
      <c r="FI664" s="125"/>
      <c r="FJ664" s="125"/>
      <c r="FK664" s="125"/>
      <c r="FL664" s="125"/>
      <c r="FM664" s="125"/>
      <c r="FN664" s="125"/>
      <c r="FO664" s="125"/>
      <c r="FP664" s="125"/>
      <c r="FQ664" s="125"/>
      <c r="FR664" s="125"/>
      <c r="FS664" s="125"/>
      <c r="FT664" s="125"/>
      <c r="FU664" s="125"/>
      <c r="FV664" s="125"/>
      <c r="FW664" s="125"/>
      <c r="FX664" s="125"/>
      <c r="FY664" s="125"/>
      <c r="FZ664" s="125"/>
      <c r="GA664" s="125"/>
      <c r="GB664" s="125"/>
      <c r="GC664" s="125"/>
      <c r="GD664" s="125"/>
      <c r="GE664" s="125"/>
      <c r="GF664" s="125"/>
      <c r="GG664" s="125"/>
      <c r="GH664" s="125"/>
      <c r="GI664" s="125"/>
      <c r="GJ664" s="125"/>
      <c r="GK664" s="125"/>
      <c r="GL664" s="125"/>
      <c r="GM664" s="125"/>
      <c r="GN664" s="125"/>
      <c r="GO664" s="125"/>
      <c r="GP664" s="125"/>
      <c r="GQ664" s="125"/>
      <c r="GR664" s="125"/>
      <c r="GS664" s="125"/>
      <c r="GT664" s="125"/>
      <c r="GU664" s="125"/>
      <c r="GV664" s="125"/>
      <c r="GW664" s="125"/>
      <c r="GX664" s="125"/>
      <c r="GY664" s="125"/>
      <c r="GZ664" s="125"/>
      <c r="HA664" s="125"/>
      <c r="HB664" s="125"/>
      <c r="HC664" s="125"/>
      <c r="HD664" s="125"/>
      <c r="HE664" s="125"/>
      <c r="HF664" s="125"/>
      <c r="HG664" s="125"/>
      <c r="HH664" s="125"/>
      <c r="HI664" s="125"/>
      <c r="HJ664" s="125"/>
      <c r="HK664" s="125"/>
      <c r="HL664" s="125"/>
      <c r="HM664" s="125"/>
      <c r="HN664" s="125"/>
      <c r="HO664" s="125"/>
      <c r="HP664" s="125"/>
      <c r="HQ664" s="125"/>
      <c r="HR664" s="125"/>
      <c r="HS664" s="125"/>
      <c r="HT664" s="125"/>
      <c r="HU664" s="125"/>
      <c r="HV664" s="125"/>
      <c r="HW664" s="125"/>
      <c r="HX664" s="125"/>
    </row>
    <row r="665" spans="1:232" s="122" customFormat="1" ht="78.75" x14ac:dyDescent="0.2">
      <c r="A665" s="186">
        <v>5840</v>
      </c>
      <c r="B665" s="90"/>
      <c r="C665" s="88" t="s">
        <v>337</v>
      </c>
      <c r="D665" s="36" t="s">
        <v>12</v>
      </c>
      <c r="E665" s="93">
        <v>2000</v>
      </c>
      <c r="F665" s="6"/>
      <c r="G665" s="32">
        <f t="shared" si="49"/>
        <v>0</v>
      </c>
      <c r="H665" s="125"/>
      <c r="I665" s="125"/>
      <c r="J665" s="125"/>
      <c r="K665" s="125"/>
      <c r="L665" s="125"/>
      <c r="M665" s="125"/>
      <c r="N665" s="125"/>
      <c r="O665" s="125"/>
      <c r="P665" s="125"/>
      <c r="Q665" s="125"/>
      <c r="R665" s="125"/>
      <c r="S665" s="125"/>
      <c r="T665" s="125"/>
      <c r="U665" s="125"/>
      <c r="V665" s="125"/>
      <c r="W665" s="125"/>
      <c r="X665" s="125"/>
      <c r="Y665" s="125"/>
      <c r="Z665" s="125"/>
      <c r="AA665" s="125"/>
      <c r="AB665" s="125"/>
      <c r="AC665" s="125"/>
      <c r="AD665" s="125"/>
      <c r="AE665" s="125"/>
      <c r="AF665" s="125"/>
      <c r="AG665" s="125"/>
      <c r="AH665" s="125"/>
      <c r="AI665" s="125"/>
      <c r="AJ665" s="125"/>
      <c r="AK665" s="125"/>
      <c r="AL665" s="125"/>
      <c r="AM665" s="125"/>
      <c r="AN665" s="125"/>
      <c r="AO665" s="125"/>
      <c r="AP665" s="125"/>
      <c r="AQ665" s="125"/>
      <c r="AR665" s="125"/>
      <c r="AS665" s="125"/>
      <c r="AT665" s="125"/>
      <c r="AU665" s="125"/>
      <c r="AV665" s="125"/>
      <c r="AW665" s="125"/>
      <c r="AX665" s="125"/>
      <c r="AY665" s="125"/>
      <c r="AZ665" s="125"/>
      <c r="BA665" s="125"/>
      <c r="BB665" s="125"/>
      <c r="BC665" s="125"/>
      <c r="BD665" s="125"/>
      <c r="BE665" s="125"/>
      <c r="BF665" s="125"/>
      <c r="BG665" s="125"/>
      <c r="BH665" s="125"/>
      <c r="BI665" s="125"/>
      <c r="BJ665" s="125"/>
      <c r="BK665" s="125"/>
      <c r="BL665" s="125"/>
      <c r="BM665" s="125"/>
      <c r="BN665" s="125"/>
      <c r="BO665" s="125"/>
      <c r="BP665" s="125"/>
      <c r="BQ665" s="125"/>
      <c r="BR665" s="125"/>
      <c r="BS665" s="125"/>
      <c r="BT665" s="125"/>
      <c r="BU665" s="125"/>
      <c r="BV665" s="125"/>
      <c r="BW665" s="125"/>
      <c r="BX665" s="125"/>
      <c r="BY665" s="125"/>
      <c r="BZ665" s="125"/>
      <c r="CA665" s="125"/>
      <c r="CB665" s="125"/>
      <c r="CC665" s="125"/>
      <c r="CD665" s="125"/>
      <c r="CE665" s="125"/>
      <c r="CF665" s="125"/>
      <c r="CG665" s="125"/>
      <c r="CH665" s="125"/>
      <c r="CI665" s="125"/>
      <c r="CJ665" s="125"/>
      <c r="CK665" s="125"/>
      <c r="CL665" s="125"/>
      <c r="CM665" s="125"/>
      <c r="CN665" s="125"/>
      <c r="CO665" s="125"/>
      <c r="CP665" s="125"/>
      <c r="CQ665" s="125"/>
      <c r="CR665" s="125"/>
      <c r="CS665" s="125"/>
      <c r="CT665" s="125"/>
      <c r="CU665" s="125"/>
      <c r="CV665" s="125"/>
      <c r="CW665" s="125"/>
      <c r="CX665" s="125"/>
      <c r="CY665" s="125"/>
      <c r="CZ665" s="125"/>
      <c r="DA665" s="125"/>
      <c r="DB665" s="125"/>
      <c r="DC665" s="125"/>
      <c r="DD665" s="125"/>
      <c r="DE665" s="125"/>
      <c r="DF665" s="125"/>
      <c r="DG665" s="125"/>
      <c r="DH665" s="125"/>
      <c r="DI665" s="125"/>
      <c r="DJ665" s="125"/>
      <c r="DK665" s="125"/>
      <c r="DL665" s="125"/>
      <c r="DM665" s="125"/>
      <c r="DN665" s="125"/>
      <c r="DO665" s="125"/>
      <c r="DP665" s="125"/>
      <c r="DQ665" s="125"/>
      <c r="DR665" s="125"/>
      <c r="DS665" s="125"/>
      <c r="DT665" s="125"/>
      <c r="DU665" s="125"/>
      <c r="DV665" s="125"/>
      <c r="DW665" s="125"/>
      <c r="DX665" s="125"/>
      <c r="DY665" s="125"/>
      <c r="DZ665" s="125"/>
      <c r="EA665" s="125"/>
      <c r="EB665" s="125"/>
      <c r="EC665" s="125"/>
      <c r="ED665" s="125"/>
      <c r="EE665" s="125"/>
      <c r="EF665" s="125"/>
      <c r="EG665" s="125"/>
      <c r="EH665" s="125"/>
      <c r="EI665" s="125"/>
      <c r="EJ665" s="125"/>
      <c r="EK665" s="125"/>
      <c r="EL665" s="125"/>
      <c r="EM665" s="125"/>
      <c r="EN665" s="125"/>
      <c r="EO665" s="125"/>
      <c r="EP665" s="125"/>
      <c r="EQ665" s="125"/>
      <c r="ER665" s="125"/>
      <c r="ES665" s="125"/>
      <c r="ET665" s="125"/>
      <c r="EU665" s="125"/>
      <c r="EV665" s="125"/>
      <c r="EW665" s="125"/>
      <c r="EX665" s="125"/>
      <c r="EY665" s="125"/>
      <c r="EZ665" s="125"/>
      <c r="FA665" s="125"/>
      <c r="FB665" s="125"/>
      <c r="FC665" s="125"/>
      <c r="FD665" s="125"/>
      <c r="FE665" s="125"/>
      <c r="FF665" s="125"/>
      <c r="FG665" s="125"/>
      <c r="FH665" s="125"/>
      <c r="FI665" s="125"/>
      <c r="FJ665" s="125"/>
      <c r="FK665" s="125"/>
      <c r="FL665" s="125"/>
      <c r="FM665" s="125"/>
      <c r="FN665" s="125"/>
      <c r="FO665" s="125"/>
      <c r="FP665" s="125"/>
      <c r="FQ665" s="125"/>
      <c r="FR665" s="125"/>
      <c r="FS665" s="125"/>
      <c r="FT665" s="125"/>
      <c r="FU665" s="125"/>
      <c r="FV665" s="125"/>
      <c r="FW665" s="125"/>
      <c r="FX665" s="125"/>
      <c r="FY665" s="125"/>
      <c r="FZ665" s="125"/>
      <c r="GA665" s="125"/>
      <c r="GB665" s="125"/>
      <c r="GC665" s="125"/>
      <c r="GD665" s="125"/>
      <c r="GE665" s="125"/>
      <c r="GF665" s="125"/>
      <c r="GG665" s="125"/>
      <c r="GH665" s="125"/>
      <c r="GI665" s="125"/>
      <c r="GJ665" s="125"/>
      <c r="GK665" s="125"/>
      <c r="GL665" s="125"/>
      <c r="GM665" s="125"/>
      <c r="GN665" s="125"/>
      <c r="GO665" s="125"/>
      <c r="GP665" s="125"/>
      <c r="GQ665" s="125"/>
      <c r="GR665" s="125"/>
      <c r="GS665" s="125"/>
      <c r="GT665" s="125"/>
      <c r="GU665" s="125"/>
      <c r="GV665" s="125"/>
      <c r="GW665" s="125"/>
      <c r="GX665" s="125"/>
      <c r="GY665" s="125"/>
      <c r="GZ665" s="125"/>
      <c r="HA665" s="125"/>
      <c r="HB665" s="125"/>
      <c r="HC665" s="125"/>
      <c r="HD665" s="125"/>
      <c r="HE665" s="125"/>
      <c r="HF665" s="125"/>
      <c r="HG665" s="125"/>
      <c r="HH665" s="125"/>
      <c r="HI665" s="125"/>
      <c r="HJ665" s="125"/>
      <c r="HK665" s="125"/>
      <c r="HL665" s="125"/>
      <c r="HM665" s="125"/>
      <c r="HN665" s="125"/>
      <c r="HO665" s="125"/>
      <c r="HP665" s="125"/>
      <c r="HQ665" s="125"/>
      <c r="HR665" s="125"/>
      <c r="HS665" s="125"/>
      <c r="HT665" s="125"/>
      <c r="HU665" s="125"/>
      <c r="HV665" s="125"/>
      <c r="HW665" s="125"/>
      <c r="HX665" s="125"/>
    </row>
    <row r="666" spans="1:232" s="122" customFormat="1" ht="67.5" x14ac:dyDescent="0.2">
      <c r="A666" s="186">
        <v>5850</v>
      </c>
      <c r="B666" s="90"/>
      <c r="C666" s="88" t="s">
        <v>74</v>
      </c>
      <c r="D666" s="36" t="s">
        <v>289</v>
      </c>
      <c r="E666" s="93">
        <v>50</v>
      </c>
      <c r="F666" s="157"/>
      <c r="G666" s="32">
        <f t="shared" si="49"/>
        <v>0</v>
      </c>
      <c r="H666" s="125"/>
      <c r="I666" s="125"/>
      <c r="J666" s="125"/>
      <c r="K666" s="125"/>
      <c r="L666" s="125"/>
      <c r="M666" s="125"/>
      <c r="N666" s="125"/>
      <c r="O666" s="125"/>
      <c r="P666" s="125"/>
      <c r="Q666" s="125"/>
      <c r="R666" s="125"/>
      <c r="S666" s="125"/>
      <c r="T666" s="125"/>
      <c r="U666" s="125"/>
      <c r="V666" s="125"/>
      <c r="W666" s="125"/>
      <c r="X666" s="125"/>
      <c r="Y666" s="125"/>
      <c r="Z666" s="125"/>
      <c r="AA666" s="125"/>
      <c r="AB666" s="125"/>
      <c r="AC666" s="125"/>
      <c r="AD666" s="125"/>
      <c r="AE666" s="125"/>
      <c r="AF666" s="125"/>
      <c r="AG666" s="125"/>
      <c r="AH666" s="125"/>
      <c r="AI666" s="125"/>
      <c r="AJ666" s="125"/>
      <c r="AK666" s="125"/>
      <c r="AL666" s="125"/>
      <c r="AM666" s="125"/>
      <c r="AN666" s="125"/>
      <c r="AO666" s="125"/>
      <c r="AP666" s="125"/>
      <c r="AQ666" s="125"/>
      <c r="AR666" s="125"/>
      <c r="AS666" s="125"/>
      <c r="AT666" s="125"/>
      <c r="AU666" s="125"/>
      <c r="AV666" s="125"/>
      <c r="AW666" s="125"/>
      <c r="AX666" s="125"/>
      <c r="AY666" s="125"/>
      <c r="AZ666" s="125"/>
      <c r="BA666" s="125"/>
      <c r="BB666" s="125"/>
      <c r="BC666" s="125"/>
      <c r="BD666" s="125"/>
      <c r="BE666" s="125"/>
      <c r="BF666" s="125"/>
      <c r="BG666" s="125"/>
      <c r="BH666" s="125"/>
      <c r="BI666" s="125"/>
      <c r="BJ666" s="125"/>
      <c r="BK666" s="125"/>
      <c r="BL666" s="125"/>
      <c r="BM666" s="125"/>
      <c r="BN666" s="125"/>
      <c r="BO666" s="125"/>
      <c r="BP666" s="125"/>
      <c r="BQ666" s="125"/>
      <c r="BR666" s="125"/>
      <c r="BS666" s="125"/>
      <c r="BT666" s="125"/>
      <c r="BU666" s="125"/>
      <c r="BV666" s="125"/>
      <c r="BW666" s="125"/>
      <c r="BX666" s="125"/>
      <c r="BY666" s="125"/>
      <c r="BZ666" s="125"/>
      <c r="CA666" s="125"/>
      <c r="CB666" s="125"/>
      <c r="CC666" s="125"/>
      <c r="CD666" s="125"/>
      <c r="CE666" s="125"/>
      <c r="CF666" s="125"/>
      <c r="CG666" s="125"/>
      <c r="CH666" s="125"/>
      <c r="CI666" s="125"/>
      <c r="CJ666" s="125"/>
      <c r="CK666" s="125"/>
      <c r="CL666" s="125"/>
      <c r="CM666" s="125"/>
      <c r="CN666" s="125"/>
      <c r="CO666" s="125"/>
      <c r="CP666" s="125"/>
      <c r="CQ666" s="125"/>
      <c r="CR666" s="125"/>
      <c r="CS666" s="125"/>
      <c r="CT666" s="125"/>
      <c r="CU666" s="125"/>
      <c r="CV666" s="125"/>
      <c r="CW666" s="125"/>
      <c r="CX666" s="125"/>
      <c r="CY666" s="125"/>
      <c r="CZ666" s="125"/>
      <c r="DA666" s="125"/>
      <c r="DB666" s="125"/>
      <c r="DC666" s="125"/>
      <c r="DD666" s="125"/>
      <c r="DE666" s="125"/>
      <c r="DF666" s="125"/>
      <c r="DG666" s="125"/>
      <c r="DH666" s="125"/>
      <c r="DI666" s="125"/>
      <c r="DJ666" s="125"/>
      <c r="DK666" s="125"/>
      <c r="DL666" s="125"/>
      <c r="DM666" s="125"/>
      <c r="DN666" s="125"/>
      <c r="DO666" s="125"/>
      <c r="DP666" s="125"/>
      <c r="DQ666" s="125"/>
      <c r="DR666" s="125"/>
      <c r="DS666" s="125"/>
      <c r="DT666" s="125"/>
      <c r="DU666" s="125"/>
      <c r="DV666" s="125"/>
      <c r="DW666" s="125"/>
      <c r="DX666" s="125"/>
      <c r="DY666" s="125"/>
      <c r="DZ666" s="125"/>
      <c r="EA666" s="125"/>
      <c r="EB666" s="125"/>
      <c r="EC666" s="125"/>
      <c r="ED666" s="125"/>
      <c r="EE666" s="125"/>
      <c r="EF666" s="125"/>
      <c r="EG666" s="125"/>
      <c r="EH666" s="125"/>
      <c r="EI666" s="125"/>
      <c r="EJ666" s="125"/>
      <c r="EK666" s="125"/>
      <c r="EL666" s="125"/>
      <c r="EM666" s="125"/>
      <c r="EN666" s="125"/>
      <c r="EO666" s="125"/>
      <c r="EP666" s="125"/>
      <c r="EQ666" s="125"/>
      <c r="ER666" s="125"/>
      <c r="ES666" s="125"/>
      <c r="ET666" s="125"/>
      <c r="EU666" s="125"/>
      <c r="EV666" s="125"/>
      <c r="EW666" s="125"/>
      <c r="EX666" s="125"/>
      <c r="EY666" s="125"/>
      <c r="EZ666" s="125"/>
      <c r="FA666" s="125"/>
      <c r="FB666" s="125"/>
      <c r="FC666" s="125"/>
      <c r="FD666" s="125"/>
      <c r="FE666" s="125"/>
      <c r="FF666" s="125"/>
      <c r="FG666" s="125"/>
      <c r="FH666" s="125"/>
      <c r="FI666" s="125"/>
      <c r="FJ666" s="125"/>
      <c r="FK666" s="125"/>
      <c r="FL666" s="125"/>
      <c r="FM666" s="125"/>
      <c r="FN666" s="125"/>
      <c r="FO666" s="125"/>
      <c r="FP666" s="125"/>
      <c r="FQ666" s="125"/>
      <c r="FR666" s="125"/>
      <c r="FS666" s="125"/>
      <c r="FT666" s="125"/>
      <c r="FU666" s="125"/>
      <c r="FV666" s="125"/>
      <c r="FW666" s="125"/>
      <c r="FX666" s="125"/>
      <c r="FY666" s="125"/>
      <c r="FZ666" s="125"/>
      <c r="GA666" s="125"/>
      <c r="GB666" s="125"/>
      <c r="GC666" s="125"/>
      <c r="GD666" s="125"/>
      <c r="GE666" s="125"/>
      <c r="GF666" s="125"/>
      <c r="GG666" s="125"/>
      <c r="GH666" s="125"/>
      <c r="GI666" s="125"/>
      <c r="GJ666" s="125"/>
      <c r="GK666" s="125"/>
      <c r="GL666" s="125"/>
      <c r="GM666" s="125"/>
      <c r="GN666" s="125"/>
      <c r="GO666" s="125"/>
      <c r="GP666" s="125"/>
      <c r="GQ666" s="125"/>
      <c r="GR666" s="125"/>
      <c r="GS666" s="125"/>
      <c r="GT666" s="125"/>
      <c r="GU666" s="125"/>
      <c r="GV666" s="125"/>
      <c r="GW666" s="125"/>
      <c r="GX666" s="125"/>
      <c r="GY666" s="125"/>
      <c r="GZ666" s="125"/>
      <c r="HA666" s="125"/>
      <c r="HB666" s="125"/>
      <c r="HC666" s="125"/>
      <c r="HD666" s="125"/>
      <c r="HE666" s="125"/>
      <c r="HF666" s="125"/>
      <c r="HG666" s="125"/>
      <c r="HH666" s="125"/>
      <c r="HI666" s="125"/>
      <c r="HJ666" s="125"/>
      <c r="HK666" s="125"/>
      <c r="HL666" s="125"/>
      <c r="HM666" s="125"/>
      <c r="HN666" s="125"/>
      <c r="HO666" s="125"/>
      <c r="HP666" s="125"/>
      <c r="HQ666" s="125"/>
      <c r="HR666" s="125"/>
      <c r="HS666" s="125"/>
      <c r="HT666" s="125"/>
      <c r="HU666" s="125"/>
      <c r="HV666" s="125"/>
      <c r="HW666" s="125"/>
      <c r="HX666" s="125"/>
    </row>
    <row r="667" spans="1:232" s="122" customFormat="1" ht="45" x14ac:dyDescent="0.2">
      <c r="A667" s="186">
        <v>5860</v>
      </c>
      <c r="B667" s="90"/>
      <c r="C667" s="92" t="s">
        <v>335</v>
      </c>
      <c r="D667" s="29" t="s">
        <v>12</v>
      </c>
      <c r="E667" s="93">
        <v>2000</v>
      </c>
      <c r="F667" s="157"/>
      <c r="G667" s="32">
        <f t="shared" si="49"/>
        <v>0</v>
      </c>
      <c r="H667" s="125"/>
      <c r="I667" s="125"/>
      <c r="J667" s="125"/>
      <c r="K667" s="125"/>
      <c r="L667" s="125"/>
      <c r="M667" s="125"/>
      <c r="N667" s="125"/>
      <c r="O667" s="125"/>
      <c r="P667" s="125"/>
      <c r="Q667" s="125"/>
      <c r="R667" s="125"/>
      <c r="S667" s="125"/>
      <c r="T667" s="125"/>
      <c r="U667" s="125"/>
      <c r="V667" s="125"/>
      <c r="W667" s="125"/>
      <c r="X667" s="125"/>
      <c r="Y667" s="125"/>
      <c r="Z667" s="125"/>
      <c r="AA667" s="125"/>
      <c r="AB667" s="125"/>
      <c r="AC667" s="125"/>
      <c r="AD667" s="125"/>
      <c r="AE667" s="125"/>
      <c r="AF667" s="125"/>
      <c r="AG667" s="125"/>
      <c r="AH667" s="125"/>
      <c r="AI667" s="125"/>
      <c r="AJ667" s="125"/>
      <c r="AK667" s="125"/>
      <c r="AL667" s="125"/>
      <c r="AM667" s="125"/>
      <c r="AN667" s="125"/>
      <c r="AO667" s="125"/>
      <c r="AP667" s="125"/>
      <c r="AQ667" s="125"/>
      <c r="AR667" s="125"/>
      <c r="AS667" s="125"/>
      <c r="AT667" s="125"/>
      <c r="AU667" s="125"/>
      <c r="AV667" s="125"/>
      <c r="AW667" s="125"/>
      <c r="AX667" s="125"/>
      <c r="AY667" s="125"/>
      <c r="AZ667" s="125"/>
      <c r="BA667" s="125"/>
      <c r="BB667" s="125"/>
      <c r="BC667" s="125"/>
      <c r="BD667" s="125"/>
      <c r="BE667" s="125"/>
      <c r="BF667" s="125"/>
      <c r="BG667" s="125"/>
      <c r="BH667" s="125"/>
      <c r="BI667" s="125"/>
      <c r="BJ667" s="125"/>
      <c r="BK667" s="125"/>
      <c r="BL667" s="125"/>
      <c r="BM667" s="125"/>
      <c r="BN667" s="125"/>
      <c r="BO667" s="125"/>
      <c r="BP667" s="125"/>
      <c r="BQ667" s="125"/>
      <c r="BR667" s="125"/>
      <c r="BS667" s="125"/>
      <c r="BT667" s="125"/>
      <c r="BU667" s="125"/>
      <c r="BV667" s="125"/>
      <c r="BW667" s="125"/>
      <c r="BX667" s="125"/>
      <c r="BY667" s="125"/>
      <c r="BZ667" s="125"/>
      <c r="CA667" s="125"/>
      <c r="CB667" s="125"/>
      <c r="CC667" s="125"/>
      <c r="CD667" s="125"/>
      <c r="CE667" s="125"/>
      <c r="CF667" s="125"/>
      <c r="CG667" s="125"/>
      <c r="CH667" s="125"/>
      <c r="CI667" s="125"/>
      <c r="CJ667" s="125"/>
      <c r="CK667" s="125"/>
      <c r="CL667" s="125"/>
      <c r="CM667" s="125"/>
      <c r="CN667" s="125"/>
      <c r="CO667" s="125"/>
      <c r="CP667" s="125"/>
      <c r="CQ667" s="125"/>
      <c r="CR667" s="125"/>
      <c r="CS667" s="125"/>
      <c r="CT667" s="125"/>
      <c r="CU667" s="125"/>
      <c r="CV667" s="125"/>
      <c r="CW667" s="125"/>
      <c r="CX667" s="125"/>
      <c r="CY667" s="125"/>
      <c r="CZ667" s="125"/>
      <c r="DA667" s="125"/>
      <c r="DB667" s="125"/>
      <c r="DC667" s="125"/>
      <c r="DD667" s="125"/>
      <c r="DE667" s="125"/>
      <c r="DF667" s="125"/>
      <c r="DG667" s="125"/>
      <c r="DH667" s="125"/>
      <c r="DI667" s="125"/>
      <c r="DJ667" s="125"/>
      <c r="DK667" s="125"/>
      <c r="DL667" s="125"/>
      <c r="DM667" s="125"/>
      <c r="DN667" s="125"/>
      <c r="DO667" s="125"/>
      <c r="DP667" s="125"/>
      <c r="DQ667" s="125"/>
      <c r="DR667" s="125"/>
      <c r="DS667" s="125"/>
      <c r="DT667" s="125"/>
      <c r="DU667" s="125"/>
      <c r="DV667" s="125"/>
      <c r="DW667" s="125"/>
      <c r="DX667" s="125"/>
      <c r="DY667" s="125"/>
      <c r="DZ667" s="125"/>
      <c r="EA667" s="125"/>
      <c r="EB667" s="125"/>
      <c r="EC667" s="125"/>
      <c r="ED667" s="125"/>
      <c r="EE667" s="125"/>
      <c r="EF667" s="125"/>
      <c r="EG667" s="125"/>
      <c r="EH667" s="125"/>
      <c r="EI667" s="125"/>
      <c r="EJ667" s="125"/>
      <c r="EK667" s="125"/>
      <c r="EL667" s="125"/>
      <c r="EM667" s="125"/>
      <c r="EN667" s="125"/>
      <c r="EO667" s="125"/>
      <c r="EP667" s="125"/>
      <c r="EQ667" s="125"/>
      <c r="ER667" s="125"/>
      <c r="ES667" s="125"/>
      <c r="ET667" s="125"/>
      <c r="EU667" s="125"/>
      <c r="EV667" s="125"/>
      <c r="EW667" s="125"/>
      <c r="EX667" s="125"/>
      <c r="EY667" s="125"/>
      <c r="EZ667" s="125"/>
      <c r="FA667" s="125"/>
      <c r="FB667" s="125"/>
      <c r="FC667" s="125"/>
      <c r="FD667" s="125"/>
      <c r="FE667" s="125"/>
      <c r="FF667" s="125"/>
      <c r="FG667" s="125"/>
      <c r="FH667" s="125"/>
      <c r="FI667" s="125"/>
      <c r="FJ667" s="125"/>
      <c r="FK667" s="125"/>
      <c r="FL667" s="125"/>
      <c r="FM667" s="125"/>
      <c r="FN667" s="125"/>
      <c r="FO667" s="125"/>
      <c r="FP667" s="125"/>
      <c r="FQ667" s="125"/>
      <c r="FR667" s="125"/>
      <c r="FS667" s="125"/>
      <c r="FT667" s="125"/>
      <c r="FU667" s="125"/>
      <c r="FV667" s="125"/>
      <c r="FW667" s="125"/>
      <c r="FX667" s="125"/>
      <c r="FY667" s="125"/>
      <c r="FZ667" s="125"/>
      <c r="GA667" s="125"/>
      <c r="GB667" s="125"/>
      <c r="GC667" s="125"/>
      <c r="GD667" s="125"/>
      <c r="GE667" s="125"/>
      <c r="GF667" s="125"/>
      <c r="GG667" s="125"/>
      <c r="GH667" s="125"/>
      <c r="GI667" s="125"/>
      <c r="GJ667" s="125"/>
      <c r="GK667" s="125"/>
      <c r="GL667" s="125"/>
      <c r="GM667" s="125"/>
      <c r="GN667" s="125"/>
      <c r="GO667" s="125"/>
      <c r="GP667" s="125"/>
      <c r="GQ667" s="125"/>
      <c r="GR667" s="125"/>
      <c r="GS667" s="125"/>
      <c r="GT667" s="125"/>
      <c r="GU667" s="125"/>
      <c r="GV667" s="125"/>
      <c r="GW667" s="125"/>
      <c r="GX667" s="125"/>
      <c r="GY667" s="125"/>
      <c r="GZ667" s="125"/>
      <c r="HA667" s="125"/>
      <c r="HB667" s="125"/>
      <c r="HC667" s="125"/>
      <c r="HD667" s="125"/>
      <c r="HE667" s="125"/>
      <c r="HF667" s="125"/>
      <c r="HG667" s="125"/>
      <c r="HH667" s="125"/>
      <c r="HI667" s="125"/>
      <c r="HJ667" s="125"/>
      <c r="HK667" s="125"/>
      <c r="HL667" s="125"/>
      <c r="HM667" s="125"/>
      <c r="HN667" s="125"/>
      <c r="HO667" s="125"/>
      <c r="HP667" s="125"/>
      <c r="HQ667" s="125"/>
      <c r="HR667" s="125"/>
      <c r="HS667" s="125"/>
      <c r="HT667" s="125"/>
      <c r="HU667" s="125"/>
      <c r="HV667" s="125"/>
      <c r="HW667" s="125"/>
      <c r="HX667" s="125"/>
    </row>
    <row r="668" spans="1:232" s="122" customFormat="1" ht="18" x14ac:dyDescent="0.2">
      <c r="B668" s="90"/>
      <c r="C668" s="92"/>
      <c r="D668" s="29"/>
      <c r="E668" s="93"/>
      <c r="F668" s="6"/>
      <c r="G668" s="32"/>
      <c r="H668" s="125"/>
      <c r="I668" s="125"/>
      <c r="J668" s="125"/>
      <c r="K668" s="125"/>
      <c r="L668" s="125"/>
      <c r="M668" s="125"/>
      <c r="N668" s="125"/>
      <c r="O668" s="125"/>
      <c r="P668" s="125"/>
      <c r="Q668" s="125"/>
      <c r="R668" s="125"/>
      <c r="S668" s="125"/>
      <c r="T668" s="125"/>
      <c r="U668" s="125"/>
      <c r="V668" s="125"/>
      <c r="W668" s="125"/>
      <c r="X668" s="125"/>
      <c r="Y668" s="125"/>
      <c r="Z668" s="125"/>
      <c r="AA668" s="125"/>
      <c r="AB668" s="125"/>
      <c r="AC668" s="125"/>
      <c r="AD668" s="125"/>
      <c r="AE668" s="125"/>
      <c r="AF668" s="125"/>
      <c r="AG668" s="125"/>
      <c r="AH668" s="125"/>
      <c r="AI668" s="125"/>
      <c r="AJ668" s="125"/>
      <c r="AK668" s="125"/>
      <c r="AL668" s="125"/>
      <c r="AM668" s="125"/>
      <c r="AN668" s="125"/>
      <c r="AO668" s="125"/>
      <c r="AP668" s="125"/>
      <c r="AQ668" s="125"/>
      <c r="AR668" s="125"/>
      <c r="AS668" s="125"/>
      <c r="AT668" s="125"/>
      <c r="AU668" s="125"/>
      <c r="AV668" s="125"/>
      <c r="AW668" s="125"/>
      <c r="AX668" s="125"/>
      <c r="AY668" s="125"/>
      <c r="AZ668" s="125"/>
      <c r="BA668" s="125"/>
      <c r="BB668" s="125"/>
      <c r="BC668" s="125"/>
      <c r="BD668" s="125"/>
      <c r="BE668" s="125"/>
      <c r="BF668" s="125"/>
      <c r="BG668" s="125"/>
      <c r="BH668" s="125"/>
      <c r="BI668" s="125"/>
      <c r="BJ668" s="125"/>
      <c r="BK668" s="125"/>
      <c r="BL668" s="125"/>
      <c r="BM668" s="125"/>
      <c r="BN668" s="125"/>
      <c r="BO668" s="125"/>
      <c r="BP668" s="125"/>
      <c r="BQ668" s="125"/>
      <c r="BR668" s="125"/>
      <c r="BS668" s="125"/>
      <c r="BT668" s="125"/>
      <c r="BU668" s="125"/>
      <c r="BV668" s="125"/>
      <c r="BW668" s="125"/>
      <c r="BX668" s="125"/>
      <c r="BY668" s="125"/>
      <c r="BZ668" s="125"/>
      <c r="CA668" s="125"/>
      <c r="CB668" s="125"/>
      <c r="CC668" s="125"/>
      <c r="CD668" s="125"/>
      <c r="CE668" s="125"/>
      <c r="CF668" s="125"/>
      <c r="CG668" s="125"/>
      <c r="CH668" s="125"/>
      <c r="CI668" s="125"/>
      <c r="CJ668" s="125"/>
      <c r="CK668" s="125"/>
      <c r="CL668" s="125"/>
      <c r="CM668" s="125"/>
      <c r="CN668" s="125"/>
      <c r="CO668" s="125"/>
      <c r="CP668" s="125"/>
      <c r="CQ668" s="125"/>
      <c r="CR668" s="125"/>
      <c r="CS668" s="125"/>
      <c r="CT668" s="125"/>
      <c r="CU668" s="125"/>
      <c r="CV668" s="125"/>
      <c r="CW668" s="125"/>
      <c r="CX668" s="125"/>
      <c r="CY668" s="125"/>
      <c r="CZ668" s="125"/>
      <c r="DA668" s="125"/>
      <c r="DB668" s="125"/>
      <c r="DC668" s="125"/>
      <c r="DD668" s="125"/>
      <c r="DE668" s="125"/>
      <c r="DF668" s="125"/>
      <c r="DG668" s="125"/>
      <c r="DH668" s="125"/>
      <c r="DI668" s="125"/>
      <c r="DJ668" s="125"/>
      <c r="DK668" s="125"/>
      <c r="DL668" s="125"/>
      <c r="DM668" s="125"/>
      <c r="DN668" s="125"/>
      <c r="DO668" s="125"/>
      <c r="DP668" s="125"/>
      <c r="DQ668" s="125"/>
      <c r="DR668" s="125"/>
      <c r="DS668" s="125"/>
      <c r="DT668" s="125"/>
      <c r="DU668" s="125"/>
      <c r="DV668" s="125"/>
      <c r="DW668" s="125"/>
      <c r="DX668" s="125"/>
      <c r="DY668" s="125"/>
      <c r="DZ668" s="125"/>
      <c r="EA668" s="125"/>
      <c r="EB668" s="125"/>
      <c r="EC668" s="125"/>
      <c r="ED668" s="125"/>
      <c r="EE668" s="125"/>
      <c r="EF668" s="125"/>
      <c r="EG668" s="125"/>
      <c r="EH668" s="125"/>
      <c r="EI668" s="125"/>
      <c r="EJ668" s="125"/>
      <c r="EK668" s="125"/>
      <c r="EL668" s="125"/>
      <c r="EM668" s="125"/>
      <c r="EN668" s="125"/>
      <c r="EO668" s="125"/>
      <c r="EP668" s="125"/>
      <c r="EQ668" s="125"/>
      <c r="ER668" s="125"/>
      <c r="ES668" s="125"/>
      <c r="ET668" s="125"/>
      <c r="EU668" s="125"/>
      <c r="EV668" s="125"/>
      <c r="EW668" s="125"/>
      <c r="EX668" s="125"/>
      <c r="EY668" s="125"/>
      <c r="EZ668" s="125"/>
      <c r="FA668" s="125"/>
      <c r="FB668" s="125"/>
      <c r="FC668" s="125"/>
      <c r="FD668" s="125"/>
      <c r="FE668" s="125"/>
      <c r="FF668" s="125"/>
      <c r="FG668" s="125"/>
      <c r="FH668" s="125"/>
      <c r="FI668" s="125"/>
      <c r="FJ668" s="125"/>
      <c r="FK668" s="125"/>
      <c r="FL668" s="125"/>
      <c r="FM668" s="125"/>
      <c r="FN668" s="125"/>
      <c r="FO668" s="125"/>
      <c r="FP668" s="125"/>
      <c r="FQ668" s="125"/>
      <c r="FR668" s="125"/>
      <c r="FS668" s="125"/>
      <c r="FT668" s="125"/>
      <c r="FU668" s="125"/>
      <c r="FV668" s="125"/>
      <c r="FW668" s="125"/>
      <c r="FX668" s="125"/>
      <c r="FY668" s="125"/>
      <c r="FZ668" s="125"/>
      <c r="GA668" s="125"/>
      <c r="GB668" s="125"/>
      <c r="GC668" s="125"/>
      <c r="GD668" s="125"/>
      <c r="GE668" s="125"/>
      <c r="GF668" s="125"/>
      <c r="GG668" s="125"/>
      <c r="GH668" s="125"/>
      <c r="GI668" s="125"/>
      <c r="GJ668" s="125"/>
      <c r="GK668" s="125"/>
      <c r="GL668" s="125"/>
      <c r="GM668" s="125"/>
      <c r="GN668" s="125"/>
      <c r="GO668" s="125"/>
      <c r="GP668" s="125"/>
      <c r="GQ668" s="125"/>
      <c r="GR668" s="125"/>
      <c r="GS668" s="125"/>
      <c r="GT668" s="125"/>
      <c r="GU668" s="125"/>
      <c r="GV668" s="125"/>
      <c r="GW668" s="125"/>
      <c r="GX668" s="125"/>
      <c r="GY668" s="125"/>
      <c r="GZ668" s="125"/>
      <c r="HA668" s="125"/>
      <c r="HB668" s="125"/>
      <c r="HC668" s="125"/>
      <c r="HD668" s="125"/>
      <c r="HE668" s="125"/>
      <c r="HF668" s="125"/>
      <c r="HG668" s="125"/>
      <c r="HH668" s="125"/>
      <c r="HI668" s="125"/>
      <c r="HJ668" s="125"/>
      <c r="HK668" s="125"/>
      <c r="HL668" s="125"/>
      <c r="HM668" s="125"/>
      <c r="HN668" s="125"/>
      <c r="HO668" s="125"/>
      <c r="HP668" s="125"/>
      <c r="HQ668" s="125"/>
      <c r="HR668" s="125"/>
      <c r="HS668" s="125"/>
      <c r="HT668" s="125"/>
      <c r="HU668" s="125"/>
      <c r="HV668" s="125"/>
      <c r="HW668" s="125"/>
      <c r="HX668" s="125"/>
    </row>
    <row r="669" spans="1:232" s="131" customFormat="1" ht="18" collapsed="1" x14ac:dyDescent="0.2">
      <c r="A669" s="126"/>
      <c r="B669" s="126" t="s">
        <v>308</v>
      </c>
      <c r="C669" s="127" t="s">
        <v>33</v>
      </c>
      <c r="D669" s="128"/>
      <c r="E669" s="129"/>
      <c r="F669" s="51"/>
      <c r="G669" s="51">
        <f>+G670+G677</f>
        <v>0</v>
      </c>
      <c r="H669" s="130"/>
      <c r="I669" s="130"/>
      <c r="J669" s="130"/>
      <c r="K669" s="130"/>
      <c r="L669" s="130"/>
      <c r="M669" s="130"/>
      <c r="N669" s="130"/>
      <c r="O669" s="130"/>
      <c r="P669" s="130"/>
      <c r="Q669" s="130"/>
      <c r="R669" s="130"/>
      <c r="S669" s="130"/>
      <c r="T669" s="130"/>
      <c r="U669" s="130"/>
      <c r="V669" s="130"/>
      <c r="W669" s="130"/>
      <c r="X669" s="130"/>
      <c r="Y669" s="130"/>
      <c r="Z669" s="130"/>
      <c r="AA669" s="130"/>
      <c r="AB669" s="130"/>
      <c r="AC669" s="130"/>
      <c r="AD669" s="130"/>
      <c r="AE669" s="130"/>
      <c r="AF669" s="130"/>
      <c r="AG669" s="130"/>
      <c r="AH669" s="130"/>
      <c r="AI669" s="130"/>
      <c r="AJ669" s="130"/>
      <c r="AK669" s="130"/>
      <c r="AL669" s="130"/>
      <c r="AM669" s="130"/>
      <c r="AN669" s="130"/>
      <c r="AO669" s="130"/>
      <c r="AP669" s="130"/>
      <c r="AQ669" s="130"/>
      <c r="AR669" s="130"/>
      <c r="AS669" s="130"/>
      <c r="AT669" s="130"/>
      <c r="AU669" s="130"/>
      <c r="AV669" s="130"/>
      <c r="AW669" s="130"/>
      <c r="AX669" s="130"/>
      <c r="AY669" s="130"/>
      <c r="AZ669" s="130"/>
      <c r="BA669" s="130"/>
      <c r="BB669" s="130"/>
      <c r="BC669" s="130"/>
      <c r="BD669" s="130"/>
      <c r="BE669" s="130"/>
      <c r="BF669" s="130"/>
      <c r="BG669" s="130"/>
      <c r="BH669" s="130"/>
      <c r="BI669" s="130"/>
      <c r="BJ669" s="130"/>
      <c r="BK669" s="130"/>
      <c r="BL669" s="130"/>
      <c r="BM669" s="130"/>
      <c r="BN669" s="130"/>
      <c r="BO669" s="130"/>
      <c r="BP669" s="130"/>
      <c r="BQ669" s="130"/>
      <c r="BR669" s="130"/>
      <c r="BS669" s="130"/>
      <c r="BT669" s="130"/>
      <c r="BU669" s="130"/>
      <c r="BV669" s="130"/>
      <c r="BW669" s="130"/>
      <c r="BX669" s="130"/>
      <c r="BY669" s="130"/>
      <c r="BZ669" s="130"/>
      <c r="CA669" s="130"/>
      <c r="CB669" s="130"/>
      <c r="CC669" s="130"/>
      <c r="CD669" s="130"/>
      <c r="CE669" s="130"/>
      <c r="CF669" s="130"/>
      <c r="CG669" s="130"/>
      <c r="CH669" s="130"/>
      <c r="CI669" s="130"/>
      <c r="CJ669" s="130"/>
      <c r="CK669" s="130"/>
      <c r="CL669" s="130"/>
      <c r="CM669" s="130"/>
      <c r="CN669" s="130"/>
      <c r="CO669" s="130"/>
      <c r="CP669" s="130"/>
      <c r="CQ669" s="130"/>
      <c r="CR669" s="130"/>
      <c r="CS669" s="130"/>
      <c r="CT669" s="130"/>
      <c r="CU669" s="130"/>
      <c r="CV669" s="130"/>
      <c r="CW669" s="130"/>
      <c r="CX669" s="130"/>
      <c r="CY669" s="130"/>
      <c r="CZ669" s="130"/>
      <c r="DA669" s="130"/>
      <c r="DB669" s="130"/>
      <c r="DC669" s="130"/>
      <c r="DD669" s="130"/>
      <c r="DE669" s="130"/>
      <c r="DF669" s="130"/>
      <c r="DG669" s="130"/>
      <c r="DH669" s="130"/>
      <c r="DI669" s="130"/>
      <c r="DJ669" s="130"/>
      <c r="DK669" s="130"/>
      <c r="DL669" s="130"/>
      <c r="DM669" s="130"/>
      <c r="DN669" s="130"/>
      <c r="DO669" s="130"/>
      <c r="DP669" s="130"/>
      <c r="DQ669" s="130"/>
      <c r="DR669" s="130"/>
      <c r="DS669" s="130"/>
      <c r="DT669" s="130"/>
      <c r="DU669" s="130"/>
      <c r="DV669" s="130"/>
      <c r="DW669" s="130"/>
      <c r="DX669" s="130"/>
      <c r="DY669" s="130"/>
      <c r="DZ669" s="130"/>
      <c r="EA669" s="130"/>
      <c r="EB669" s="130"/>
      <c r="EC669" s="130"/>
      <c r="ED669" s="130"/>
      <c r="EE669" s="130"/>
      <c r="EF669" s="130"/>
      <c r="EG669" s="130"/>
      <c r="EH669" s="130"/>
      <c r="EI669" s="130"/>
      <c r="EJ669" s="130"/>
      <c r="EK669" s="130"/>
      <c r="EL669" s="130"/>
      <c r="EM669" s="130"/>
      <c r="EN669" s="130"/>
      <c r="EO669" s="130"/>
      <c r="EP669" s="130"/>
      <c r="EQ669" s="130"/>
      <c r="ER669" s="130"/>
      <c r="ES669" s="130"/>
      <c r="ET669" s="130"/>
      <c r="EU669" s="130"/>
      <c r="EV669" s="130"/>
      <c r="EW669" s="130"/>
      <c r="EX669" s="130"/>
      <c r="EY669" s="130"/>
      <c r="EZ669" s="130"/>
      <c r="FA669" s="130"/>
      <c r="FB669" s="130"/>
      <c r="FC669" s="130"/>
      <c r="FD669" s="130"/>
      <c r="FE669" s="130"/>
      <c r="FF669" s="130"/>
      <c r="FG669" s="130"/>
      <c r="FH669" s="130"/>
      <c r="FI669" s="130"/>
      <c r="FJ669" s="130"/>
      <c r="FK669" s="130"/>
      <c r="FL669" s="130"/>
      <c r="FM669" s="130"/>
      <c r="FN669" s="130"/>
      <c r="FO669" s="130"/>
      <c r="FP669" s="130"/>
      <c r="FQ669" s="130"/>
      <c r="FR669" s="130"/>
      <c r="FS669" s="130"/>
      <c r="FT669" s="130"/>
      <c r="FU669" s="130"/>
      <c r="FV669" s="130"/>
      <c r="FW669" s="130"/>
      <c r="FX669" s="130"/>
      <c r="FY669" s="130"/>
      <c r="FZ669" s="130"/>
      <c r="GA669" s="130"/>
      <c r="GB669" s="130"/>
      <c r="GC669" s="130"/>
      <c r="GD669" s="130"/>
      <c r="GE669" s="130"/>
      <c r="GF669" s="130"/>
      <c r="GG669" s="130"/>
      <c r="GH669" s="130"/>
      <c r="GI669" s="130"/>
      <c r="GJ669" s="130"/>
      <c r="GK669" s="130"/>
      <c r="GL669" s="130"/>
      <c r="GM669" s="130"/>
      <c r="GN669" s="130"/>
      <c r="GO669" s="130"/>
      <c r="GP669" s="130"/>
      <c r="GQ669" s="130"/>
      <c r="GR669" s="130"/>
      <c r="GS669" s="130"/>
      <c r="GT669" s="130"/>
      <c r="GU669" s="130"/>
      <c r="GV669" s="130"/>
      <c r="GW669" s="130"/>
      <c r="GX669" s="130"/>
      <c r="GY669" s="130"/>
      <c r="GZ669" s="130"/>
      <c r="HA669" s="130"/>
      <c r="HB669" s="130"/>
      <c r="HC669" s="130"/>
      <c r="HD669" s="130"/>
      <c r="HE669" s="130"/>
      <c r="HF669" s="130"/>
      <c r="HG669" s="130"/>
      <c r="HH669" s="130"/>
      <c r="HI669" s="130"/>
      <c r="HJ669" s="130"/>
      <c r="HK669" s="130"/>
      <c r="HL669" s="130"/>
      <c r="HM669" s="130"/>
      <c r="HN669" s="130"/>
      <c r="HO669" s="130"/>
      <c r="HP669" s="130"/>
      <c r="HQ669" s="130"/>
      <c r="HR669" s="130"/>
      <c r="HS669" s="130"/>
      <c r="HT669" s="130"/>
      <c r="HU669" s="130"/>
      <c r="HV669" s="130"/>
      <c r="HW669" s="130"/>
      <c r="HX669" s="130"/>
    </row>
    <row r="670" spans="1:232" s="121" customFormat="1" ht="11.25" x14ac:dyDescent="0.2">
      <c r="A670" s="80"/>
      <c r="B670" s="80" t="s">
        <v>340</v>
      </c>
      <c r="C670" s="81" t="s">
        <v>34</v>
      </c>
      <c r="D670" s="82"/>
      <c r="E670" s="83"/>
      <c r="F670" s="54"/>
      <c r="G670" s="54">
        <f>+G671</f>
        <v>0</v>
      </c>
      <c r="H670" s="79"/>
      <c r="I670" s="79"/>
      <c r="J670" s="79"/>
      <c r="K670" s="79"/>
      <c r="L670" s="79"/>
      <c r="M670" s="79"/>
      <c r="N670" s="79"/>
      <c r="O670" s="79"/>
      <c r="P670" s="79"/>
      <c r="Q670" s="79"/>
      <c r="R670" s="79"/>
      <c r="S670" s="79"/>
      <c r="T670" s="79"/>
      <c r="U670" s="79"/>
      <c r="V670" s="79"/>
      <c r="W670" s="79"/>
      <c r="X670" s="79"/>
      <c r="Y670" s="79"/>
      <c r="Z670" s="79"/>
      <c r="AA670" s="79"/>
      <c r="AB670" s="79"/>
      <c r="AC670" s="79"/>
      <c r="AD670" s="79"/>
      <c r="AE670" s="79"/>
      <c r="AF670" s="79"/>
      <c r="AG670" s="79"/>
      <c r="AH670" s="79"/>
      <c r="AI670" s="79"/>
      <c r="AJ670" s="79"/>
      <c r="AK670" s="79"/>
      <c r="AL670" s="79"/>
      <c r="AM670" s="79"/>
      <c r="AN670" s="79"/>
      <c r="AO670" s="79"/>
      <c r="AP670" s="79"/>
      <c r="AQ670" s="79"/>
      <c r="AR670" s="79"/>
      <c r="AS670" s="79"/>
      <c r="AT670" s="79"/>
      <c r="AU670" s="79"/>
      <c r="AV670" s="79"/>
      <c r="AW670" s="79"/>
      <c r="AX670" s="79"/>
      <c r="AY670" s="79"/>
      <c r="AZ670" s="79"/>
      <c r="BA670" s="79"/>
      <c r="BB670" s="79"/>
      <c r="BC670" s="79"/>
      <c r="BD670" s="79"/>
      <c r="BE670" s="79"/>
      <c r="BF670" s="79"/>
      <c r="BG670" s="79"/>
      <c r="BH670" s="79"/>
      <c r="BI670" s="79"/>
      <c r="BJ670" s="79"/>
      <c r="BK670" s="79"/>
      <c r="BL670" s="79"/>
      <c r="BM670" s="79"/>
      <c r="BN670" s="79"/>
      <c r="BO670" s="79"/>
      <c r="BP670" s="79"/>
      <c r="BQ670" s="79"/>
      <c r="BR670" s="79"/>
      <c r="BS670" s="79"/>
      <c r="BT670" s="79"/>
      <c r="BU670" s="79"/>
      <c r="BV670" s="79"/>
      <c r="BW670" s="79"/>
      <c r="BX670" s="79"/>
      <c r="BY670" s="79"/>
      <c r="BZ670" s="79"/>
      <c r="CA670" s="79"/>
      <c r="CB670" s="79"/>
      <c r="CC670" s="79"/>
      <c r="CD670" s="79"/>
      <c r="CE670" s="79"/>
      <c r="CF670" s="79"/>
      <c r="CG670" s="79"/>
      <c r="CH670" s="79"/>
      <c r="CI670" s="79"/>
      <c r="CJ670" s="79"/>
      <c r="CK670" s="79"/>
      <c r="CL670" s="79"/>
      <c r="CM670" s="79"/>
      <c r="CN670" s="79"/>
      <c r="CO670" s="79"/>
      <c r="CP670" s="79"/>
      <c r="CQ670" s="79"/>
      <c r="CR670" s="79"/>
      <c r="CS670" s="79"/>
      <c r="CT670" s="79"/>
      <c r="CU670" s="79"/>
      <c r="CV670" s="79"/>
      <c r="CW670" s="79"/>
      <c r="CX670" s="79"/>
      <c r="CY670" s="79"/>
      <c r="CZ670" s="79"/>
      <c r="DA670" s="79"/>
      <c r="DB670" s="79"/>
      <c r="DC670" s="79"/>
      <c r="DD670" s="79"/>
      <c r="DE670" s="79"/>
      <c r="DF670" s="79"/>
      <c r="DG670" s="79"/>
      <c r="DH670" s="79"/>
      <c r="DI670" s="79"/>
      <c r="DJ670" s="79"/>
      <c r="DK670" s="79"/>
      <c r="DL670" s="79"/>
      <c r="DM670" s="79"/>
      <c r="DN670" s="79"/>
      <c r="DO670" s="79"/>
      <c r="DP670" s="79"/>
      <c r="DQ670" s="79"/>
      <c r="DR670" s="79"/>
      <c r="DS670" s="79"/>
      <c r="DT670" s="79"/>
      <c r="DU670" s="79"/>
      <c r="DV670" s="79"/>
      <c r="DW670" s="79"/>
      <c r="DX670" s="79"/>
      <c r="DY670" s="79"/>
      <c r="DZ670" s="79"/>
      <c r="EA670" s="79"/>
      <c r="EB670" s="79"/>
      <c r="EC670" s="79"/>
      <c r="ED670" s="79"/>
      <c r="EE670" s="79"/>
      <c r="EF670" s="79"/>
      <c r="EG670" s="79"/>
      <c r="EH670" s="79"/>
      <c r="EI670" s="79"/>
      <c r="EJ670" s="79"/>
      <c r="EK670" s="79"/>
      <c r="EL670" s="79"/>
      <c r="EM670" s="79"/>
      <c r="EN670" s="79"/>
      <c r="EO670" s="79"/>
      <c r="EP670" s="79"/>
      <c r="EQ670" s="79"/>
      <c r="ER670" s="79"/>
      <c r="ES670" s="79"/>
      <c r="ET670" s="79"/>
      <c r="EU670" s="79"/>
      <c r="EV670" s="79"/>
      <c r="EW670" s="79"/>
      <c r="EX670" s="79"/>
      <c r="EY670" s="79"/>
      <c r="EZ670" s="79"/>
      <c r="FA670" s="79"/>
      <c r="FB670" s="79"/>
      <c r="FC670" s="79"/>
      <c r="FD670" s="79"/>
      <c r="FE670" s="79"/>
      <c r="FF670" s="79"/>
      <c r="FG670" s="79"/>
      <c r="FH670" s="79"/>
      <c r="FI670" s="79"/>
      <c r="FJ670" s="79"/>
      <c r="FK670" s="79"/>
      <c r="FL670" s="79"/>
      <c r="FM670" s="79"/>
      <c r="FN670" s="79"/>
      <c r="FO670" s="79"/>
      <c r="FP670" s="79"/>
      <c r="FQ670" s="79"/>
      <c r="FR670" s="79"/>
      <c r="FS670" s="79"/>
      <c r="FT670" s="79"/>
      <c r="FU670" s="79"/>
      <c r="FV670" s="79"/>
      <c r="FW670" s="79"/>
      <c r="FX670" s="79"/>
      <c r="FY670" s="79"/>
      <c r="FZ670" s="79"/>
      <c r="GA670" s="79"/>
      <c r="GB670" s="79"/>
      <c r="GC670" s="79"/>
      <c r="GD670" s="79"/>
      <c r="GE670" s="79"/>
      <c r="GF670" s="79"/>
      <c r="GG670" s="79"/>
      <c r="GH670" s="79"/>
      <c r="GI670" s="79"/>
      <c r="GJ670" s="79"/>
      <c r="GK670" s="79"/>
      <c r="GL670" s="79"/>
      <c r="GM670" s="79"/>
      <c r="GN670" s="79"/>
      <c r="GO670" s="79"/>
      <c r="GP670" s="79"/>
      <c r="GQ670" s="79"/>
      <c r="GR670" s="79"/>
      <c r="GS670" s="79"/>
      <c r="GT670" s="79"/>
      <c r="GU670" s="79"/>
      <c r="GV670" s="79"/>
      <c r="GW670" s="79"/>
      <c r="GX670" s="79"/>
      <c r="GY670" s="79"/>
      <c r="GZ670" s="79"/>
      <c r="HA670" s="79"/>
      <c r="HB670" s="79"/>
      <c r="HC670" s="79"/>
      <c r="HD670" s="79"/>
      <c r="HE670" s="79"/>
      <c r="HF670" s="79"/>
      <c r="HG670" s="79"/>
      <c r="HH670" s="79"/>
      <c r="HI670" s="79"/>
      <c r="HJ670" s="79"/>
      <c r="HK670" s="79"/>
      <c r="HL670" s="79"/>
      <c r="HM670" s="79"/>
      <c r="HN670" s="79"/>
      <c r="HO670" s="79"/>
      <c r="HP670" s="79"/>
      <c r="HQ670" s="79"/>
      <c r="HR670" s="79"/>
      <c r="HS670" s="79"/>
      <c r="HT670" s="79"/>
      <c r="HU670" s="79"/>
      <c r="HV670" s="79"/>
      <c r="HW670" s="79"/>
      <c r="HX670" s="79"/>
    </row>
    <row r="671" spans="1:232" s="79" customFormat="1" ht="11.25" collapsed="1" x14ac:dyDescent="0.2">
      <c r="A671" s="85"/>
      <c r="B671" s="85"/>
      <c r="C671" s="86" t="s">
        <v>423</v>
      </c>
      <c r="D671" s="86"/>
      <c r="E671" s="87"/>
      <c r="F671" s="67"/>
      <c r="G671" s="67">
        <f>SUM(G672:G675)</f>
        <v>0</v>
      </c>
    </row>
    <row r="672" spans="1:232" s="132" customFormat="1" ht="56.25" x14ac:dyDescent="0.2">
      <c r="A672" s="186">
        <v>5870</v>
      </c>
      <c r="C672" s="132" t="s">
        <v>419</v>
      </c>
      <c r="D672" s="132" t="s">
        <v>1</v>
      </c>
      <c r="E672" s="133">
        <v>2</v>
      </c>
      <c r="F672" s="156"/>
      <c r="G672" s="32">
        <f t="shared" ref="G672:G675" si="50">ROUND(F672*E672,2)</f>
        <v>0</v>
      </c>
    </row>
    <row r="673" spans="1:232" s="72" customFormat="1" ht="56.25" x14ac:dyDescent="0.2">
      <c r="A673" s="186">
        <v>5880</v>
      </c>
      <c r="B673" s="90"/>
      <c r="C673" s="132" t="s">
        <v>420</v>
      </c>
      <c r="D673" s="29" t="s">
        <v>1</v>
      </c>
      <c r="E673" s="133">
        <v>2</v>
      </c>
      <c r="F673" s="11"/>
      <c r="G673" s="32">
        <f t="shared" si="50"/>
        <v>0</v>
      </c>
      <c r="H673" s="31"/>
      <c r="I673" s="31"/>
      <c r="J673" s="31"/>
      <c r="K673" s="31"/>
      <c r="L673" s="31"/>
      <c r="M673" s="31"/>
      <c r="N673" s="31"/>
      <c r="O673" s="31"/>
      <c r="P673" s="31"/>
      <c r="Q673" s="31"/>
      <c r="R673" s="31"/>
      <c r="S673" s="31"/>
      <c r="T673" s="31"/>
      <c r="U673" s="31"/>
      <c r="V673" s="31"/>
      <c r="W673" s="31"/>
      <c r="X673" s="31"/>
      <c r="Y673" s="31"/>
      <c r="Z673" s="31"/>
      <c r="AA673" s="31"/>
      <c r="AB673" s="31"/>
      <c r="AC673" s="31"/>
      <c r="AD673" s="31"/>
      <c r="AE673" s="31"/>
      <c r="AF673" s="31"/>
      <c r="AG673" s="31"/>
      <c r="AH673" s="31"/>
      <c r="AI673" s="31"/>
      <c r="AJ673" s="31"/>
      <c r="AK673" s="31"/>
      <c r="AL673" s="31"/>
      <c r="AM673" s="31"/>
      <c r="AN673" s="31"/>
      <c r="AO673" s="31"/>
      <c r="AP673" s="31"/>
      <c r="AQ673" s="31"/>
      <c r="AR673" s="31"/>
      <c r="AS673" s="31"/>
      <c r="AT673" s="31"/>
      <c r="AU673" s="31"/>
      <c r="AV673" s="31"/>
      <c r="AW673" s="31"/>
      <c r="AX673" s="31"/>
      <c r="AY673" s="31"/>
      <c r="AZ673" s="31"/>
      <c r="BA673" s="31"/>
      <c r="BB673" s="31"/>
      <c r="BC673" s="31"/>
      <c r="BD673" s="31"/>
      <c r="BE673" s="31"/>
      <c r="BF673" s="31"/>
      <c r="BG673" s="31"/>
      <c r="BH673" s="31"/>
      <c r="BI673" s="31"/>
      <c r="BJ673" s="31"/>
      <c r="BK673" s="31"/>
      <c r="BL673" s="31"/>
      <c r="BM673" s="31"/>
      <c r="BN673" s="31"/>
      <c r="BO673" s="31"/>
      <c r="BP673" s="31"/>
      <c r="BQ673" s="31"/>
      <c r="BR673" s="31"/>
      <c r="BS673" s="31"/>
      <c r="BT673" s="31"/>
      <c r="BU673" s="31"/>
      <c r="BV673" s="31"/>
      <c r="BW673" s="31"/>
      <c r="BX673" s="31"/>
      <c r="BY673" s="31"/>
      <c r="BZ673" s="31"/>
      <c r="CA673" s="31"/>
      <c r="CB673" s="31"/>
      <c r="CC673" s="31"/>
      <c r="CD673" s="31"/>
      <c r="CE673" s="31"/>
      <c r="CF673" s="31"/>
      <c r="CG673" s="31"/>
      <c r="CH673" s="31"/>
      <c r="CI673" s="31"/>
      <c r="CJ673" s="31"/>
      <c r="CK673" s="31"/>
      <c r="CL673" s="31"/>
      <c r="CM673" s="31"/>
      <c r="CN673" s="31"/>
      <c r="CO673" s="31"/>
      <c r="CP673" s="31"/>
      <c r="CQ673" s="31"/>
      <c r="CR673" s="31"/>
      <c r="CS673" s="31"/>
      <c r="CT673" s="31"/>
      <c r="CU673" s="31"/>
      <c r="CV673" s="31"/>
      <c r="CW673" s="31"/>
      <c r="CX673" s="31"/>
      <c r="CY673" s="31"/>
      <c r="CZ673" s="31"/>
      <c r="DA673" s="31"/>
      <c r="DB673" s="31"/>
      <c r="DC673" s="31"/>
      <c r="DD673" s="31"/>
      <c r="DE673" s="31"/>
      <c r="DF673" s="31"/>
      <c r="DG673" s="31"/>
      <c r="DH673" s="31"/>
      <c r="DI673" s="31"/>
      <c r="DJ673" s="31"/>
      <c r="DK673" s="31"/>
      <c r="DL673" s="31"/>
      <c r="DM673" s="31"/>
      <c r="DN673" s="31"/>
      <c r="DO673" s="31"/>
      <c r="DP673" s="31"/>
      <c r="DQ673" s="31"/>
      <c r="DR673" s="31"/>
      <c r="DS673" s="31"/>
      <c r="DT673" s="31"/>
      <c r="DU673" s="31"/>
      <c r="DV673" s="31"/>
      <c r="DW673" s="31"/>
      <c r="DX673" s="31"/>
      <c r="DY673" s="31"/>
      <c r="DZ673" s="31"/>
      <c r="EA673" s="31"/>
      <c r="EB673" s="31"/>
      <c r="EC673" s="31"/>
      <c r="ED673" s="31"/>
      <c r="EE673" s="31"/>
      <c r="EF673" s="31"/>
      <c r="EG673" s="31"/>
      <c r="EH673" s="31"/>
      <c r="EI673" s="31"/>
      <c r="EJ673" s="31"/>
      <c r="EK673" s="31"/>
      <c r="EL673" s="31"/>
      <c r="EM673" s="31"/>
      <c r="EN673" s="31"/>
      <c r="EO673" s="31"/>
      <c r="EP673" s="31"/>
      <c r="EQ673" s="31"/>
      <c r="ER673" s="31"/>
      <c r="ES673" s="31"/>
      <c r="ET673" s="31"/>
      <c r="EU673" s="31"/>
      <c r="EV673" s="31"/>
      <c r="EW673" s="31"/>
      <c r="EX673" s="31"/>
      <c r="EY673" s="31"/>
      <c r="EZ673" s="31"/>
      <c r="FA673" s="31"/>
      <c r="FB673" s="31"/>
      <c r="FC673" s="31"/>
      <c r="FD673" s="31"/>
      <c r="FE673" s="31"/>
      <c r="FF673" s="31"/>
      <c r="FG673" s="31"/>
      <c r="FH673" s="31"/>
      <c r="FI673" s="31"/>
      <c r="FJ673" s="31"/>
      <c r="FK673" s="31"/>
      <c r="FL673" s="31"/>
      <c r="FM673" s="31"/>
      <c r="FN673" s="31"/>
      <c r="FO673" s="31"/>
      <c r="FP673" s="31"/>
      <c r="FQ673" s="31"/>
      <c r="FR673" s="31"/>
      <c r="FS673" s="31"/>
      <c r="FT673" s="31"/>
      <c r="FU673" s="31"/>
      <c r="FV673" s="31"/>
      <c r="FW673" s="31"/>
      <c r="FX673" s="31"/>
      <c r="FY673" s="31"/>
      <c r="FZ673" s="31"/>
      <c r="GA673" s="31"/>
      <c r="GB673" s="31"/>
      <c r="GC673" s="31"/>
      <c r="GD673" s="31"/>
      <c r="GE673" s="31"/>
      <c r="GF673" s="31"/>
      <c r="GG673" s="31"/>
      <c r="GH673" s="31"/>
      <c r="GI673" s="31"/>
      <c r="GJ673" s="31"/>
      <c r="GK673" s="31"/>
      <c r="GL673" s="31"/>
      <c r="GM673" s="31"/>
      <c r="GN673" s="31"/>
      <c r="GO673" s="31"/>
      <c r="GP673" s="31"/>
      <c r="GQ673" s="31"/>
      <c r="GR673" s="31"/>
      <c r="GS673" s="31"/>
      <c r="GT673" s="31"/>
      <c r="GU673" s="31"/>
      <c r="GV673" s="31"/>
      <c r="GW673" s="31"/>
      <c r="GX673" s="31"/>
      <c r="GY673" s="31"/>
      <c r="GZ673" s="31"/>
      <c r="HA673" s="31"/>
      <c r="HB673" s="31"/>
      <c r="HC673" s="31"/>
      <c r="HD673" s="31"/>
      <c r="HE673" s="31"/>
      <c r="HF673" s="31"/>
      <c r="HG673" s="31"/>
      <c r="HH673" s="31"/>
      <c r="HI673" s="31"/>
      <c r="HJ673" s="31"/>
      <c r="HK673" s="31"/>
      <c r="HL673" s="31"/>
      <c r="HM673" s="31"/>
      <c r="HN673" s="31"/>
      <c r="HO673" s="31"/>
      <c r="HP673" s="31"/>
      <c r="HQ673" s="31"/>
      <c r="HR673" s="31"/>
      <c r="HS673" s="31"/>
      <c r="HT673" s="31"/>
      <c r="HU673" s="31"/>
      <c r="HV673" s="31"/>
      <c r="HW673" s="31"/>
      <c r="HX673" s="31"/>
    </row>
    <row r="674" spans="1:232" s="72" customFormat="1" ht="67.5" x14ac:dyDescent="0.2">
      <c r="A674" s="186">
        <v>5890</v>
      </c>
      <c r="B674" s="90"/>
      <c r="C674" s="132" t="s">
        <v>421</v>
      </c>
      <c r="D674" s="29" t="s">
        <v>1</v>
      </c>
      <c r="E674" s="133">
        <v>6</v>
      </c>
      <c r="F674" s="156"/>
      <c r="G674" s="32">
        <f t="shared" si="50"/>
        <v>0</v>
      </c>
      <c r="H674" s="31"/>
      <c r="I674" s="31"/>
      <c r="J674" s="31"/>
      <c r="K674" s="31"/>
      <c r="L674" s="31"/>
      <c r="M674" s="31"/>
      <c r="N674" s="31"/>
      <c r="O674" s="31"/>
      <c r="P674" s="31"/>
      <c r="Q674" s="31"/>
      <c r="R674" s="31"/>
      <c r="S674" s="31"/>
      <c r="T674" s="31"/>
      <c r="U674" s="31"/>
      <c r="V674" s="31"/>
      <c r="W674" s="31"/>
      <c r="X674" s="31"/>
      <c r="Y674" s="31"/>
      <c r="Z674" s="31"/>
      <c r="AA674" s="31"/>
      <c r="AB674" s="31"/>
      <c r="AC674" s="31"/>
      <c r="AD674" s="31"/>
      <c r="AE674" s="31"/>
      <c r="AF674" s="31"/>
      <c r="AG674" s="31"/>
      <c r="AH674" s="31"/>
      <c r="AI674" s="31"/>
      <c r="AJ674" s="31"/>
      <c r="AK674" s="31"/>
      <c r="AL674" s="31"/>
      <c r="AM674" s="31"/>
      <c r="AN674" s="31"/>
      <c r="AO674" s="31"/>
      <c r="AP674" s="31"/>
      <c r="AQ674" s="31"/>
      <c r="AR674" s="31"/>
      <c r="AS674" s="31"/>
      <c r="AT674" s="31"/>
      <c r="AU674" s="31"/>
      <c r="AV674" s="31"/>
      <c r="AW674" s="31"/>
      <c r="AX674" s="31"/>
      <c r="AY674" s="31"/>
      <c r="AZ674" s="31"/>
      <c r="BA674" s="31"/>
      <c r="BB674" s="31"/>
      <c r="BC674" s="31"/>
      <c r="BD674" s="31"/>
      <c r="BE674" s="31"/>
      <c r="BF674" s="31"/>
      <c r="BG674" s="31"/>
      <c r="BH674" s="31"/>
      <c r="BI674" s="31"/>
      <c r="BJ674" s="31"/>
      <c r="BK674" s="31"/>
      <c r="BL674" s="31"/>
      <c r="BM674" s="31"/>
      <c r="BN674" s="31"/>
      <c r="BO674" s="31"/>
      <c r="BP674" s="31"/>
      <c r="BQ674" s="31"/>
      <c r="BR674" s="31"/>
      <c r="BS674" s="31"/>
      <c r="BT674" s="31"/>
      <c r="BU674" s="31"/>
      <c r="BV674" s="31"/>
      <c r="BW674" s="31"/>
      <c r="BX674" s="31"/>
      <c r="BY674" s="31"/>
      <c r="BZ674" s="31"/>
      <c r="CA674" s="31"/>
      <c r="CB674" s="31"/>
      <c r="CC674" s="31"/>
      <c r="CD674" s="31"/>
      <c r="CE674" s="31"/>
      <c r="CF674" s="31"/>
      <c r="CG674" s="31"/>
      <c r="CH674" s="31"/>
      <c r="CI674" s="31"/>
      <c r="CJ674" s="31"/>
      <c r="CK674" s="31"/>
      <c r="CL674" s="31"/>
      <c r="CM674" s="31"/>
      <c r="CN674" s="31"/>
      <c r="CO674" s="31"/>
      <c r="CP674" s="31"/>
      <c r="CQ674" s="31"/>
      <c r="CR674" s="31"/>
      <c r="CS674" s="31"/>
      <c r="CT674" s="31"/>
      <c r="CU674" s="31"/>
      <c r="CV674" s="31"/>
      <c r="CW674" s="31"/>
      <c r="CX674" s="31"/>
      <c r="CY674" s="31"/>
      <c r="CZ674" s="31"/>
      <c r="DA674" s="31"/>
      <c r="DB674" s="31"/>
      <c r="DC674" s="31"/>
      <c r="DD674" s="31"/>
      <c r="DE674" s="31"/>
      <c r="DF674" s="31"/>
      <c r="DG674" s="31"/>
      <c r="DH674" s="31"/>
      <c r="DI674" s="31"/>
      <c r="DJ674" s="31"/>
      <c r="DK674" s="31"/>
      <c r="DL674" s="31"/>
      <c r="DM674" s="31"/>
      <c r="DN674" s="31"/>
      <c r="DO674" s="31"/>
      <c r="DP674" s="31"/>
      <c r="DQ674" s="31"/>
      <c r="DR674" s="31"/>
      <c r="DS674" s="31"/>
      <c r="DT674" s="31"/>
      <c r="DU674" s="31"/>
      <c r="DV674" s="31"/>
      <c r="DW674" s="31"/>
      <c r="DX674" s="31"/>
      <c r="DY674" s="31"/>
      <c r="DZ674" s="31"/>
      <c r="EA674" s="31"/>
      <c r="EB674" s="31"/>
      <c r="EC674" s="31"/>
      <c r="ED674" s="31"/>
      <c r="EE674" s="31"/>
      <c r="EF674" s="31"/>
      <c r="EG674" s="31"/>
      <c r="EH674" s="31"/>
      <c r="EI674" s="31"/>
      <c r="EJ674" s="31"/>
      <c r="EK674" s="31"/>
      <c r="EL674" s="31"/>
      <c r="EM674" s="31"/>
      <c r="EN674" s="31"/>
      <c r="EO674" s="31"/>
      <c r="EP674" s="31"/>
      <c r="EQ674" s="31"/>
      <c r="ER674" s="31"/>
      <c r="ES674" s="31"/>
      <c r="ET674" s="31"/>
      <c r="EU674" s="31"/>
      <c r="EV674" s="31"/>
      <c r="EW674" s="31"/>
      <c r="EX674" s="31"/>
      <c r="EY674" s="31"/>
      <c r="EZ674" s="31"/>
      <c r="FA674" s="31"/>
      <c r="FB674" s="31"/>
      <c r="FC674" s="31"/>
      <c r="FD674" s="31"/>
      <c r="FE674" s="31"/>
      <c r="FF674" s="31"/>
      <c r="FG674" s="31"/>
      <c r="FH674" s="31"/>
      <c r="FI674" s="31"/>
      <c r="FJ674" s="31"/>
      <c r="FK674" s="31"/>
      <c r="FL674" s="31"/>
      <c r="FM674" s="31"/>
      <c r="FN674" s="31"/>
      <c r="FO674" s="31"/>
      <c r="FP674" s="31"/>
      <c r="FQ674" s="31"/>
      <c r="FR674" s="31"/>
      <c r="FS674" s="31"/>
      <c r="FT674" s="31"/>
      <c r="FU674" s="31"/>
      <c r="FV674" s="31"/>
      <c r="FW674" s="31"/>
      <c r="FX674" s="31"/>
      <c r="FY674" s="31"/>
      <c r="FZ674" s="31"/>
      <c r="GA674" s="31"/>
      <c r="GB674" s="31"/>
      <c r="GC674" s="31"/>
      <c r="GD674" s="31"/>
      <c r="GE674" s="31"/>
      <c r="GF674" s="31"/>
      <c r="GG674" s="31"/>
      <c r="GH674" s="31"/>
      <c r="GI674" s="31"/>
      <c r="GJ674" s="31"/>
      <c r="GK674" s="31"/>
      <c r="GL674" s="31"/>
      <c r="GM674" s="31"/>
      <c r="GN674" s="31"/>
      <c r="GO674" s="31"/>
      <c r="GP674" s="31"/>
      <c r="GQ674" s="31"/>
      <c r="GR674" s="31"/>
      <c r="GS674" s="31"/>
      <c r="GT674" s="31"/>
      <c r="GU674" s="31"/>
      <c r="GV674" s="31"/>
      <c r="GW674" s="31"/>
      <c r="GX674" s="31"/>
      <c r="GY674" s="31"/>
      <c r="GZ674" s="31"/>
      <c r="HA674" s="31"/>
      <c r="HB674" s="31"/>
      <c r="HC674" s="31"/>
      <c r="HD674" s="31"/>
      <c r="HE674" s="31"/>
      <c r="HF674" s="31"/>
      <c r="HG674" s="31"/>
      <c r="HH674" s="31"/>
      <c r="HI674" s="31"/>
      <c r="HJ674" s="31"/>
      <c r="HK674" s="31"/>
      <c r="HL674" s="31"/>
      <c r="HM674" s="31"/>
      <c r="HN674" s="31"/>
      <c r="HO674" s="31"/>
      <c r="HP674" s="31"/>
      <c r="HQ674" s="31"/>
      <c r="HR674" s="31"/>
      <c r="HS674" s="31"/>
      <c r="HT674" s="31"/>
      <c r="HU674" s="31"/>
      <c r="HV674" s="31"/>
      <c r="HW674" s="31"/>
      <c r="HX674" s="31"/>
    </row>
    <row r="675" spans="1:232" s="72" customFormat="1" ht="56.25" x14ac:dyDescent="0.2">
      <c r="A675" s="186">
        <v>5900</v>
      </c>
      <c r="B675" s="90"/>
      <c r="C675" s="132" t="s">
        <v>422</v>
      </c>
      <c r="D675" s="29" t="s">
        <v>1</v>
      </c>
      <c r="E675" s="133">
        <v>10</v>
      </c>
      <c r="F675" s="165"/>
      <c r="G675" s="32">
        <f t="shared" si="50"/>
        <v>0</v>
      </c>
      <c r="H675" s="31"/>
      <c r="I675" s="31"/>
      <c r="J675" s="31"/>
      <c r="K675" s="31"/>
      <c r="L675" s="31"/>
      <c r="M675" s="31"/>
      <c r="N675" s="31"/>
      <c r="O675" s="31"/>
      <c r="P675" s="31"/>
      <c r="Q675" s="31"/>
      <c r="R675" s="31"/>
      <c r="S675" s="31"/>
      <c r="T675" s="31"/>
      <c r="U675" s="31"/>
      <c r="V675" s="31"/>
      <c r="W675" s="31"/>
      <c r="X675" s="31"/>
      <c r="Y675" s="31"/>
      <c r="Z675" s="31"/>
      <c r="AA675" s="31"/>
      <c r="AB675" s="31"/>
      <c r="AC675" s="31"/>
      <c r="AD675" s="31"/>
      <c r="AE675" s="31"/>
      <c r="AF675" s="31"/>
      <c r="AG675" s="31"/>
      <c r="AH675" s="31"/>
      <c r="AI675" s="31"/>
      <c r="AJ675" s="31"/>
      <c r="AK675" s="31"/>
      <c r="AL675" s="31"/>
      <c r="AM675" s="31"/>
      <c r="AN675" s="31"/>
      <c r="AO675" s="31"/>
      <c r="AP675" s="31"/>
      <c r="AQ675" s="31"/>
      <c r="AR675" s="31"/>
      <c r="AS675" s="31"/>
      <c r="AT675" s="31"/>
      <c r="AU675" s="31"/>
      <c r="AV675" s="31"/>
      <c r="AW675" s="31"/>
      <c r="AX675" s="31"/>
      <c r="AY675" s="31"/>
      <c r="AZ675" s="31"/>
      <c r="BA675" s="31"/>
      <c r="BB675" s="31"/>
      <c r="BC675" s="31"/>
      <c r="BD675" s="31"/>
      <c r="BE675" s="31"/>
      <c r="BF675" s="31"/>
      <c r="BG675" s="31"/>
      <c r="BH675" s="31"/>
      <c r="BI675" s="31"/>
      <c r="BJ675" s="31"/>
      <c r="BK675" s="31"/>
      <c r="BL675" s="31"/>
      <c r="BM675" s="31"/>
      <c r="BN675" s="31"/>
      <c r="BO675" s="31"/>
      <c r="BP675" s="31"/>
      <c r="BQ675" s="31"/>
      <c r="BR675" s="31"/>
      <c r="BS675" s="31"/>
      <c r="BT675" s="31"/>
      <c r="BU675" s="31"/>
      <c r="BV675" s="31"/>
      <c r="BW675" s="31"/>
      <c r="BX675" s="31"/>
      <c r="BY675" s="31"/>
      <c r="BZ675" s="31"/>
      <c r="CA675" s="31"/>
      <c r="CB675" s="31"/>
      <c r="CC675" s="31"/>
      <c r="CD675" s="31"/>
      <c r="CE675" s="31"/>
      <c r="CF675" s="31"/>
      <c r="CG675" s="31"/>
      <c r="CH675" s="31"/>
      <c r="CI675" s="31"/>
      <c r="CJ675" s="31"/>
      <c r="CK675" s="31"/>
      <c r="CL675" s="31"/>
      <c r="CM675" s="31"/>
      <c r="CN675" s="31"/>
      <c r="CO675" s="31"/>
      <c r="CP675" s="31"/>
      <c r="CQ675" s="31"/>
      <c r="CR675" s="31"/>
      <c r="CS675" s="31"/>
      <c r="CT675" s="31"/>
      <c r="CU675" s="31"/>
      <c r="CV675" s="31"/>
      <c r="CW675" s="31"/>
      <c r="CX675" s="31"/>
      <c r="CY675" s="31"/>
      <c r="CZ675" s="31"/>
      <c r="DA675" s="31"/>
      <c r="DB675" s="31"/>
      <c r="DC675" s="31"/>
      <c r="DD675" s="31"/>
      <c r="DE675" s="31"/>
      <c r="DF675" s="31"/>
      <c r="DG675" s="31"/>
      <c r="DH675" s="31"/>
      <c r="DI675" s="31"/>
      <c r="DJ675" s="31"/>
      <c r="DK675" s="31"/>
      <c r="DL675" s="31"/>
      <c r="DM675" s="31"/>
      <c r="DN675" s="31"/>
      <c r="DO675" s="31"/>
      <c r="DP675" s="31"/>
      <c r="DQ675" s="31"/>
      <c r="DR675" s="31"/>
      <c r="DS675" s="31"/>
      <c r="DT675" s="31"/>
      <c r="DU675" s="31"/>
      <c r="DV675" s="31"/>
      <c r="DW675" s="31"/>
      <c r="DX675" s="31"/>
      <c r="DY675" s="31"/>
      <c r="DZ675" s="31"/>
      <c r="EA675" s="31"/>
      <c r="EB675" s="31"/>
      <c r="EC675" s="31"/>
      <c r="ED675" s="31"/>
      <c r="EE675" s="31"/>
      <c r="EF675" s="31"/>
      <c r="EG675" s="31"/>
      <c r="EH675" s="31"/>
      <c r="EI675" s="31"/>
      <c r="EJ675" s="31"/>
      <c r="EK675" s="31"/>
      <c r="EL675" s="31"/>
      <c r="EM675" s="31"/>
      <c r="EN675" s="31"/>
      <c r="EO675" s="31"/>
      <c r="EP675" s="31"/>
      <c r="EQ675" s="31"/>
      <c r="ER675" s="31"/>
      <c r="ES675" s="31"/>
      <c r="ET675" s="31"/>
      <c r="EU675" s="31"/>
      <c r="EV675" s="31"/>
      <c r="EW675" s="31"/>
      <c r="EX675" s="31"/>
      <c r="EY675" s="31"/>
      <c r="EZ675" s="31"/>
      <c r="FA675" s="31"/>
      <c r="FB675" s="31"/>
      <c r="FC675" s="31"/>
      <c r="FD675" s="31"/>
      <c r="FE675" s="31"/>
      <c r="FF675" s="31"/>
      <c r="FG675" s="31"/>
      <c r="FH675" s="31"/>
      <c r="FI675" s="31"/>
      <c r="FJ675" s="31"/>
      <c r="FK675" s="31"/>
      <c r="FL675" s="31"/>
      <c r="FM675" s="31"/>
      <c r="FN675" s="31"/>
      <c r="FO675" s="31"/>
      <c r="FP675" s="31"/>
      <c r="FQ675" s="31"/>
      <c r="FR675" s="31"/>
      <c r="FS675" s="31"/>
      <c r="FT675" s="31"/>
      <c r="FU675" s="31"/>
      <c r="FV675" s="31"/>
      <c r="FW675" s="31"/>
      <c r="FX675" s="31"/>
      <c r="FY675" s="31"/>
      <c r="FZ675" s="31"/>
      <c r="GA675" s="31"/>
      <c r="GB675" s="31"/>
      <c r="GC675" s="31"/>
      <c r="GD675" s="31"/>
      <c r="GE675" s="31"/>
      <c r="GF675" s="31"/>
      <c r="GG675" s="31"/>
      <c r="GH675" s="31"/>
      <c r="GI675" s="31"/>
      <c r="GJ675" s="31"/>
      <c r="GK675" s="31"/>
      <c r="GL675" s="31"/>
      <c r="GM675" s="31"/>
      <c r="GN675" s="31"/>
      <c r="GO675" s="31"/>
      <c r="GP675" s="31"/>
      <c r="GQ675" s="31"/>
      <c r="GR675" s="31"/>
      <c r="GS675" s="31"/>
      <c r="GT675" s="31"/>
      <c r="GU675" s="31"/>
      <c r="GV675" s="31"/>
      <c r="GW675" s="31"/>
      <c r="GX675" s="31"/>
      <c r="GY675" s="31"/>
      <c r="GZ675" s="31"/>
      <c r="HA675" s="31"/>
      <c r="HB675" s="31"/>
      <c r="HC675" s="31"/>
      <c r="HD675" s="31"/>
      <c r="HE675" s="31"/>
      <c r="HF675" s="31"/>
      <c r="HG675" s="31"/>
      <c r="HH675" s="31"/>
      <c r="HI675" s="31"/>
      <c r="HJ675" s="31"/>
      <c r="HK675" s="31"/>
      <c r="HL675" s="31"/>
      <c r="HM675" s="31"/>
      <c r="HN675" s="31"/>
      <c r="HO675" s="31"/>
      <c r="HP675" s="31"/>
      <c r="HQ675" s="31"/>
      <c r="HR675" s="31"/>
      <c r="HS675" s="31"/>
      <c r="HT675" s="31"/>
      <c r="HU675" s="31"/>
      <c r="HV675" s="31"/>
      <c r="HW675" s="31"/>
      <c r="HX675" s="31"/>
    </row>
    <row r="676" spans="1:232" s="72" customFormat="1" x14ac:dyDescent="0.2">
      <c r="B676" s="90"/>
      <c r="C676" s="132"/>
      <c r="D676" s="29"/>
      <c r="E676" s="133"/>
      <c r="F676" s="187"/>
      <c r="G676" s="32"/>
      <c r="H676" s="31"/>
      <c r="I676" s="31"/>
      <c r="J676" s="31"/>
      <c r="K676" s="31"/>
      <c r="L676" s="31"/>
      <c r="M676" s="31"/>
      <c r="N676" s="31"/>
      <c r="O676" s="31"/>
      <c r="P676" s="31"/>
      <c r="Q676" s="31"/>
      <c r="R676" s="31"/>
      <c r="S676" s="31"/>
      <c r="T676" s="31"/>
      <c r="U676" s="31"/>
      <c r="V676" s="31"/>
      <c r="W676" s="31"/>
      <c r="X676" s="31"/>
      <c r="Y676" s="31"/>
      <c r="Z676" s="31"/>
      <c r="AA676" s="31"/>
      <c r="AB676" s="31"/>
      <c r="AC676" s="31"/>
      <c r="AD676" s="31"/>
      <c r="AE676" s="31"/>
      <c r="AF676" s="31"/>
      <c r="AG676" s="31"/>
      <c r="AH676" s="31"/>
      <c r="AI676" s="31"/>
      <c r="AJ676" s="31"/>
      <c r="AK676" s="31"/>
      <c r="AL676" s="31"/>
      <c r="AM676" s="31"/>
      <c r="AN676" s="31"/>
      <c r="AO676" s="31"/>
      <c r="AP676" s="31"/>
      <c r="AQ676" s="31"/>
      <c r="AR676" s="31"/>
      <c r="AS676" s="31"/>
      <c r="AT676" s="31"/>
      <c r="AU676" s="31"/>
      <c r="AV676" s="31"/>
      <c r="AW676" s="31"/>
      <c r="AX676" s="31"/>
      <c r="AY676" s="31"/>
      <c r="AZ676" s="31"/>
      <c r="BA676" s="31"/>
      <c r="BB676" s="31"/>
      <c r="BC676" s="31"/>
      <c r="BD676" s="31"/>
      <c r="BE676" s="31"/>
      <c r="BF676" s="31"/>
      <c r="BG676" s="31"/>
      <c r="BH676" s="31"/>
      <c r="BI676" s="31"/>
      <c r="BJ676" s="31"/>
      <c r="BK676" s="31"/>
      <c r="BL676" s="31"/>
      <c r="BM676" s="31"/>
      <c r="BN676" s="31"/>
      <c r="BO676" s="31"/>
      <c r="BP676" s="31"/>
      <c r="BQ676" s="31"/>
      <c r="BR676" s="31"/>
      <c r="BS676" s="31"/>
      <c r="BT676" s="31"/>
      <c r="BU676" s="31"/>
      <c r="BV676" s="31"/>
      <c r="BW676" s="31"/>
      <c r="BX676" s="31"/>
      <c r="BY676" s="31"/>
      <c r="BZ676" s="31"/>
      <c r="CA676" s="31"/>
      <c r="CB676" s="31"/>
      <c r="CC676" s="31"/>
      <c r="CD676" s="31"/>
      <c r="CE676" s="31"/>
      <c r="CF676" s="31"/>
      <c r="CG676" s="31"/>
      <c r="CH676" s="31"/>
      <c r="CI676" s="31"/>
      <c r="CJ676" s="31"/>
      <c r="CK676" s="31"/>
      <c r="CL676" s="31"/>
      <c r="CM676" s="31"/>
      <c r="CN676" s="31"/>
      <c r="CO676" s="31"/>
      <c r="CP676" s="31"/>
      <c r="CQ676" s="31"/>
      <c r="CR676" s="31"/>
      <c r="CS676" s="31"/>
      <c r="CT676" s="31"/>
      <c r="CU676" s="31"/>
      <c r="CV676" s="31"/>
      <c r="CW676" s="31"/>
      <c r="CX676" s="31"/>
      <c r="CY676" s="31"/>
      <c r="CZ676" s="31"/>
      <c r="DA676" s="31"/>
      <c r="DB676" s="31"/>
      <c r="DC676" s="31"/>
      <c r="DD676" s="31"/>
      <c r="DE676" s="31"/>
      <c r="DF676" s="31"/>
      <c r="DG676" s="31"/>
      <c r="DH676" s="31"/>
      <c r="DI676" s="31"/>
      <c r="DJ676" s="31"/>
      <c r="DK676" s="31"/>
      <c r="DL676" s="31"/>
      <c r="DM676" s="31"/>
      <c r="DN676" s="31"/>
      <c r="DO676" s="31"/>
      <c r="DP676" s="31"/>
      <c r="DQ676" s="31"/>
      <c r="DR676" s="31"/>
      <c r="DS676" s="31"/>
      <c r="DT676" s="31"/>
      <c r="DU676" s="31"/>
      <c r="DV676" s="31"/>
      <c r="DW676" s="31"/>
      <c r="DX676" s="31"/>
      <c r="DY676" s="31"/>
      <c r="DZ676" s="31"/>
      <c r="EA676" s="31"/>
      <c r="EB676" s="31"/>
      <c r="EC676" s="31"/>
      <c r="ED676" s="31"/>
      <c r="EE676" s="31"/>
      <c r="EF676" s="31"/>
      <c r="EG676" s="31"/>
      <c r="EH676" s="31"/>
      <c r="EI676" s="31"/>
      <c r="EJ676" s="31"/>
      <c r="EK676" s="31"/>
      <c r="EL676" s="31"/>
      <c r="EM676" s="31"/>
      <c r="EN676" s="31"/>
      <c r="EO676" s="31"/>
      <c r="EP676" s="31"/>
      <c r="EQ676" s="31"/>
      <c r="ER676" s="31"/>
      <c r="ES676" s="31"/>
      <c r="ET676" s="31"/>
      <c r="EU676" s="31"/>
      <c r="EV676" s="31"/>
      <c r="EW676" s="31"/>
      <c r="EX676" s="31"/>
      <c r="EY676" s="31"/>
      <c r="EZ676" s="31"/>
      <c r="FA676" s="31"/>
      <c r="FB676" s="31"/>
      <c r="FC676" s="31"/>
      <c r="FD676" s="31"/>
      <c r="FE676" s="31"/>
      <c r="FF676" s="31"/>
      <c r="FG676" s="31"/>
      <c r="FH676" s="31"/>
      <c r="FI676" s="31"/>
      <c r="FJ676" s="31"/>
      <c r="FK676" s="31"/>
      <c r="FL676" s="31"/>
      <c r="FM676" s="31"/>
      <c r="FN676" s="31"/>
      <c r="FO676" s="31"/>
      <c r="FP676" s="31"/>
      <c r="FQ676" s="31"/>
      <c r="FR676" s="31"/>
      <c r="FS676" s="31"/>
      <c r="FT676" s="31"/>
      <c r="FU676" s="31"/>
      <c r="FV676" s="31"/>
      <c r="FW676" s="31"/>
      <c r="FX676" s="31"/>
      <c r="FY676" s="31"/>
      <c r="FZ676" s="31"/>
      <c r="GA676" s="31"/>
      <c r="GB676" s="31"/>
      <c r="GC676" s="31"/>
      <c r="GD676" s="31"/>
      <c r="GE676" s="31"/>
      <c r="GF676" s="31"/>
      <c r="GG676" s="31"/>
      <c r="GH676" s="31"/>
      <c r="GI676" s="31"/>
      <c r="GJ676" s="31"/>
      <c r="GK676" s="31"/>
      <c r="GL676" s="31"/>
      <c r="GM676" s="31"/>
      <c r="GN676" s="31"/>
      <c r="GO676" s="31"/>
      <c r="GP676" s="31"/>
      <c r="GQ676" s="31"/>
      <c r="GR676" s="31"/>
      <c r="GS676" s="31"/>
      <c r="GT676" s="31"/>
      <c r="GU676" s="31"/>
      <c r="GV676" s="31"/>
      <c r="GW676" s="31"/>
      <c r="GX676" s="31"/>
      <c r="GY676" s="31"/>
      <c r="GZ676" s="31"/>
      <c r="HA676" s="31"/>
      <c r="HB676" s="31"/>
      <c r="HC676" s="31"/>
      <c r="HD676" s="31"/>
      <c r="HE676" s="31"/>
      <c r="HF676" s="31"/>
      <c r="HG676" s="31"/>
      <c r="HH676" s="31"/>
      <c r="HI676" s="31"/>
      <c r="HJ676" s="31"/>
      <c r="HK676" s="31"/>
      <c r="HL676" s="31"/>
      <c r="HM676" s="31"/>
      <c r="HN676" s="31"/>
      <c r="HO676" s="31"/>
      <c r="HP676" s="31"/>
      <c r="HQ676" s="31"/>
      <c r="HR676" s="31"/>
      <c r="HS676" s="31"/>
      <c r="HT676" s="31"/>
      <c r="HU676" s="31"/>
      <c r="HV676" s="31"/>
      <c r="HW676" s="31"/>
      <c r="HX676" s="31"/>
    </row>
    <row r="677" spans="1:232" s="79" customFormat="1" ht="11.25" x14ac:dyDescent="0.2">
      <c r="A677" s="80"/>
      <c r="B677" s="80" t="s">
        <v>341</v>
      </c>
      <c r="C677" s="81" t="s">
        <v>465</v>
      </c>
      <c r="D677" s="82"/>
      <c r="E677" s="83"/>
      <c r="F677" s="54"/>
      <c r="G677" s="54">
        <f>+G678</f>
        <v>0</v>
      </c>
    </row>
    <row r="678" spans="1:232" s="121" customFormat="1" ht="11.25" x14ac:dyDescent="0.2">
      <c r="A678" s="85"/>
      <c r="B678" s="85"/>
      <c r="C678" s="86" t="s">
        <v>464</v>
      </c>
      <c r="D678" s="86"/>
      <c r="E678" s="87"/>
      <c r="F678" s="67"/>
      <c r="G678" s="67">
        <f>SUM(G679:G721)</f>
        <v>0</v>
      </c>
      <c r="H678" s="79"/>
      <c r="I678" s="79"/>
      <c r="J678" s="79"/>
      <c r="K678" s="79"/>
      <c r="L678" s="79"/>
      <c r="M678" s="79"/>
      <c r="N678" s="79"/>
      <c r="O678" s="79"/>
      <c r="P678" s="79"/>
      <c r="Q678" s="79"/>
      <c r="R678" s="79"/>
      <c r="S678" s="79"/>
      <c r="T678" s="79"/>
      <c r="U678" s="79"/>
      <c r="V678" s="79"/>
      <c r="W678" s="79"/>
      <c r="X678" s="79"/>
      <c r="Y678" s="79"/>
      <c r="Z678" s="79"/>
      <c r="AA678" s="79"/>
      <c r="AB678" s="79"/>
      <c r="AC678" s="79"/>
      <c r="AD678" s="79"/>
      <c r="AE678" s="79"/>
      <c r="AF678" s="79"/>
      <c r="AG678" s="79"/>
      <c r="AH678" s="79"/>
      <c r="AI678" s="79"/>
      <c r="AJ678" s="79"/>
      <c r="AK678" s="79"/>
      <c r="AL678" s="79"/>
      <c r="AM678" s="79"/>
      <c r="AN678" s="79"/>
      <c r="AO678" s="79"/>
      <c r="AP678" s="79"/>
      <c r="AQ678" s="79"/>
      <c r="AR678" s="79"/>
      <c r="AS678" s="79"/>
      <c r="AT678" s="79"/>
      <c r="AU678" s="79"/>
      <c r="AV678" s="79"/>
      <c r="AW678" s="79"/>
      <c r="AX678" s="79"/>
      <c r="AY678" s="79"/>
      <c r="AZ678" s="79"/>
      <c r="BA678" s="79"/>
      <c r="BB678" s="79"/>
      <c r="BC678" s="79"/>
      <c r="BD678" s="79"/>
      <c r="BE678" s="79"/>
      <c r="BF678" s="79"/>
      <c r="BG678" s="79"/>
      <c r="BH678" s="79"/>
      <c r="BI678" s="79"/>
      <c r="BJ678" s="79"/>
      <c r="BK678" s="79"/>
      <c r="BL678" s="79"/>
      <c r="BM678" s="79"/>
      <c r="BN678" s="79"/>
      <c r="BO678" s="79"/>
      <c r="BP678" s="79"/>
      <c r="BQ678" s="79"/>
      <c r="BR678" s="79"/>
      <c r="BS678" s="79"/>
      <c r="BT678" s="79"/>
      <c r="BU678" s="79"/>
      <c r="BV678" s="79"/>
      <c r="BW678" s="79"/>
      <c r="BX678" s="79"/>
      <c r="BY678" s="79"/>
      <c r="BZ678" s="79"/>
      <c r="CA678" s="79"/>
      <c r="CB678" s="79"/>
      <c r="CC678" s="79"/>
      <c r="CD678" s="79"/>
      <c r="CE678" s="79"/>
      <c r="CF678" s="79"/>
      <c r="CG678" s="79"/>
      <c r="CH678" s="79"/>
      <c r="CI678" s="79"/>
      <c r="CJ678" s="79"/>
      <c r="CK678" s="79"/>
      <c r="CL678" s="79"/>
      <c r="CM678" s="79"/>
      <c r="CN678" s="79"/>
      <c r="CO678" s="79"/>
      <c r="CP678" s="79"/>
      <c r="CQ678" s="79"/>
      <c r="CR678" s="79"/>
      <c r="CS678" s="79"/>
      <c r="CT678" s="79"/>
      <c r="CU678" s="79"/>
      <c r="CV678" s="79"/>
      <c r="CW678" s="79"/>
      <c r="CX678" s="79"/>
      <c r="CY678" s="79"/>
      <c r="CZ678" s="79"/>
      <c r="DA678" s="79"/>
      <c r="DB678" s="79"/>
      <c r="DC678" s="79"/>
      <c r="DD678" s="79"/>
      <c r="DE678" s="79"/>
      <c r="DF678" s="79"/>
      <c r="DG678" s="79"/>
      <c r="DH678" s="79"/>
      <c r="DI678" s="79"/>
      <c r="DJ678" s="79"/>
      <c r="DK678" s="79"/>
      <c r="DL678" s="79"/>
      <c r="DM678" s="79"/>
      <c r="DN678" s="79"/>
      <c r="DO678" s="79"/>
      <c r="DP678" s="79"/>
      <c r="DQ678" s="79"/>
      <c r="DR678" s="79"/>
      <c r="DS678" s="79"/>
      <c r="DT678" s="79"/>
      <c r="DU678" s="79"/>
      <c r="DV678" s="79"/>
      <c r="DW678" s="79"/>
      <c r="DX678" s="79"/>
      <c r="DY678" s="79"/>
      <c r="DZ678" s="79"/>
      <c r="EA678" s="79"/>
      <c r="EB678" s="79"/>
      <c r="EC678" s="79"/>
      <c r="ED678" s="79"/>
      <c r="EE678" s="79"/>
      <c r="EF678" s="79"/>
      <c r="EG678" s="79"/>
      <c r="EH678" s="79"/>
      <c r="EI678" s="79"/>
      <c r="EJ678" s="79"/>
      <c r="EK678" s="79"/>
      <c r="EL678" s="79"/>
      <c r="EM678" s="79"/>
      <c r="EN678" s="79"/>
      <c r="EO678" s="79"/>
      <c r="EP678" s="79"/>
      <c r="EQ678" s="79"/>
      <c r="ER678" s="79"/>
      <c r="ES678" s="79"/>
      <c r="ET678" s="79"/>
      <c r="EU678" s="79"/>
      <c r="EV678" s="79"/>
      <c r="EW678" s="79"/>
      <c r="EX678" s="79"/>
      <c r="EY678" s="79"/>
      <c r="EZ678" s="79"/>
      <c r="FA678" s="79"/>
      <c r="FB678" s="79"/>
      <c r="FC678" s="79"/>
      <c r="FD678" s="79"/>
      <c r="FE678" s="79"/>
      <c r="FF678" s="79"/>
      <c r="FG678" s="79"/>
      <c r="FH678" s="79"/>
      <c r="FI678" s="79"/>
      <c r="FJ678" s="79"/>
      <c r="FK678" s="79"/>
      <c r="FL678" s="79"/>
      <c r="FM678" s="79"/>
      <c r="FN678" s="79"/>
      <c r="FO678" s="79"/>
      <c r="FP678" s="79"/>
      <c r="FQ678" s="79"/>
      <c r="FR678" s="79"/>
      <c r="FS678" s="79"/>
      <c r="FT678" s="79"/>
      <c r="FU678" s="79"/>
      <c r="FV678" s="79"/>
      <c r="FW678" s="79"/>
      <c r="FX678" s="79"/>
      <c r="FY678" s="79"/>
      <c r="FZ678" s="79"/>
      <c r="GA678" s="79"/>
      <c r="GB678" s="79"/>
      <c r="GC678" s="79"/>
      <c r="GD678" s="79"/>
      <c r="GE678" s="79"/>
      <c r="GF678" s="79"/>
      <c r="GG678" s="79"/>
      <c r="GH678" s="79"/>
      <c r="GI678" s="79"/>
      <c r="GJ678" s="79"/>
      <c r="GK678" s="79"/>
      <c r="GL678" s="79"/>
      <c r="GM678" s="79"/>
      <c r="GN678" s="79"/>
      <c r="GO678" s="79"/>
      <c r="GP678" s="79"/>
      <c r="GQ678" s="79"/>
      <c r="GR678" s="79"/>
      <c r="GS678" s="79"/>
      <c r="GT678" s="79"/>
      <c r="GU678" s="79"/>
      <c r="GV678" s="79"/>
      <c r="GW678" s="79"/>
      <c r="GX678" s="79"/>
      <c r="GY678" s="79"/>
      <c r="GZ678" s="79"/>
      <c r="HA678" s="79"/>
      <c r="HB678" s="79"/>
      <c r="HC678" s="79"/>
      <c r="HD678" s="79"/>
      <c r="HE678" s="79"/>
      <c r="HF678" s="79"/>
      <c r="HG678" s="79"/>
      <c r="HH678" s="79"/>
      <c r="HI678" s="79"/>
      <c r="HJ678" s="79"/>
      <c r="HK678" s="79"/>
      <c r="HL678" s="79"/>
      <c r="HM678" s="79"/>
      <c r="HN678" s="79"/>
      <c r="HO678" s="79"/>
      <c r="HP678" s="79"/>
      <c r="HQ678" s="79"/>
      <c r="HR678" s="79"/>
      <c r="HS678" s="79"/>
      <c r="HT678" s="79"/>
      <c r="HU678" s="79"/>
      <c r="HV678" s="79"/>
      <c r="HW678" s="79"/>
      <c r="HX678" s="79"/>
    </row>
    <row r="679" spans="1:232" s="132" customFormat="1" ht="33.75" x14ac:dyDescent="0.2">
      <c r="A679" s="186">
        <v>5910</v>
      </c>
      <c r="B679" s="90"/>
      <c r="C679" s="132" t="s">
        <v>435</v>
      </c>
      <c r="D679" s="132" t="s">
        <v>436</v>
      </c>
      <c r="E679" s="133">
        <v>165</v>
      </c>
      <c r="F679" s="11"/>
      <c r="G679" s="32">
        <f t="shared" ref="G679:G721" si="51">ROUND(F679*E679,2)</f>
        <v>0</v>
      </c>
    </row>
    <row r="680" spans="1:232" s="132" customFormat="1" ht="33.75" x14ac:dyDescent="0.2">
      <c r="A680" s="186">
        <v>5920</v>
      </c>
      <c r="B680" s="90"/>
      <c r="C680" s="132" t="s">
        <v>437</v>
      </c>
      <c r="D680" s="29" t="s">
        <v>436</v>
      </c>
      <c r="E680" s="133">
        <v>165</v>
      </c>
      <c r="F680" s="155"/>
      <c r="G680" s="32">
        <f t="shared" si="51"/>
        <v>0</v>
      </c>
    </row>
    <row r="681" spans="1:232" s="72" customFormat="1" ht="33.75" x14ac:dyDescent="0.2">
      <c r="A681" s="186">
        <v>5930</v>
      </c>
      <c r="B681" s="90"/>
      <c r="C681" s="132" t="s">
        <v>438</v>
      </c>
      <c r="D681" s="29" t="s">
        <v>436</v>
      </c>
      <c r="E681" s="133">
        <v>165</v>
      </c>
      <c r="F681" s="155"/>
      <c r="G681" s="32">
        <f t="shared" si="51"/>
        <v>0</v>
      </c>
      <c r="H681" s="31"/>
      <c r="I681" s="31"/>
      <c r="J681" s="31"/>
      <c r="K681" s="31"/>
      <c r="L681" s="31"/>
      <c r="M681" s="31"/>
      <c r="N681" s="31"/>
      <c r="O681" s="31"/>
      <c r="P681" s="31"/>
      <c r="Q681" s="31"/>
      <c r="R681" s="31"/>
      <c r="S681" s="31"/>
      <c r="T681" s="31"/>
      <c r="U681" s="31"/>
      <c r="V681" s="31"/>
      <c r="W681" s="31"/>
      <c r="X681" s="31"/>
      <c r="Y681" s="31"/>
      <c r="Z681" s="31"/>
      <c r="AA681" s="31"/>
      <c r="AB681" s="31"/>
      <c r="AC681" s="31"/>
      <c r="AD681" s="31"/>
      <c r="AE681" s="31"/>
      <c r="AF681" s="31"/>
      <c r="AG681" s="31"/>
      <c r="AH681" s="31"/>
      <c r="AI681" s="31"/>
      <c r="AJ681" s="31"/>
      <c r="AK681" s="31"/>
      <c r="AL681" s="31"/>
      <c r="AM681" s="31"/>
      <c r="AN681" s="31"/>
      <c r="AO681" s="31"/>
      <c r="AP681" s="31"/>
      <c r="AQ681" s="31"/>
      <c r="AR681" s="31"/>
      <c r="AS681" s="31"/>
      <c r="AT681" s="31"/>
      <c r="AU681" s="31"/>
      <c r="AV681" s="31"/>
      <c r="AW681" s="31"/>
      <c r="AX681" s="31"/>
      <c r="AY681" s="31"/>
      <c r="AZ681" s="31"/>
      <c r="BA681" s="31"/>
      <c r="BB681" s="31"/>
      <c r="BC681" s="31"/>
      <c r="BD681" s="31"/>
      <c r="BE681" s="31"/>
      <c r="BF681" s="31"/>
      <c r="BG681" s="31"/>
      <c r="BH681" s="31"/>
      <c r="BI681" s="31"/>
      <c r="BJ681" s="31"/>
      <c r="BK681" s="31"/>
      <c r="BL681" s="31"/>
      <c r="BM681" s="31"/>
      <c r="BN681" s="31"/>
      <c r="BO681" s="31"/>
      <c r="BP681" s="31"/>
      <c r="BQ681" s="31"/>
      <c r="BR681" s="31"/>
      <c r="BS681" s="31"/>
      <c r="BT681" s="31"/>
      <c r="BU681" s="31"/>
      <c r="BV681" s="31"/>
      <c r="BW681" s="31"/>
      <c r="BX681" s="31"/>
      <c r="BY681" s="31"/>
      <c r="BZ681" s="31"/>
      <c r="CA681" s="31"/>
      <c r="CB681" s="31"/>
      <c r="CC681" s="31"/>
      <c r="CD681" s="31"/>
      <c r="CE681" s="31"/>
      <c r="CF681" s="31"/>
      <c r="CG681" s="31"/>
      <c r="CH681" s="31"/>
      <c r="CI681" s="31"/>
      <c r="CJ681" s="31"/>
      <c r="CK681" s="31"/>
      <c r="CL681" s="31"/>
      <c r="CM681" s="31"/>
      <c r="CN681" s="31"/>
      <c r="CO681" s="31"/>
      <c r="CP681" s="31"/>
      <c r="CQ681" s="31"/>
      <c r="CR681" s="31"/>
      <c r="CS681" s="31"/>
      <c r="CT681" s="31"/>
      <c r="CU681" s="31"/>
      <c r="CV681" s="31"/>
      <c r="CW681" s="31"/>
      <c r="CX681" s="31"/>
      <c r="CY681" s="31"/>
      <c r="CZ681" s="31"/>
      <c r="DA681" s="31"/>
      <c r="DB681" s="31"/>
      <c r="DC681" s="31"/>
      <c r="DD681" s="31"/>
      <c r="DE681" s="31"/>
      <c r="DF681" s="31"/>
      <c r="DG681" s="31"/>
      <c r="DH681" s="31"/>
      <c r="DI681" s="31"/>
      <c r="DJ681" s="31"/>
      <c r="DK681" s="31"/>
      <c r="DL681" s="31"/>
      <c r="DM681" s="31"/>
      <c r="DN681" s="31"/>
      <c r="DO681" s="31"/>
      <c r="DP681" s="31"/>
      <c r="DQ681" s="31"/>
      <c r="DR681" s="31"/>
      <c r="DS681" s="31"/>
      <c r="DT681" s="31"/>
      <c r="DU681" s="31"/>
      <c r="DV681" s="31"/>
      <c r="DW681" s="31"/>
      <c r="DX681" s="31"/>
      <c r="DY681" s="31"/>
      <c r="DZ681" s="31"/>
      <c r="EA681" s="31"/>
      <c r="EB681" s="31"/>
      <c r="EC681" s="31"/>
      <c r="ED681" s="31"/>
      <c r="EE681" s="31"/>
      <c r="EF681" s="31"/>
      <c r="EG681" s="31"/>
      <c r="EH681" s="31"/>
      <c r="EI681" s="31"/>
      <c r="EJ681" s="31"/>
      <c r="EK681" s="31"/>
      <c r="EL681" s="31"/>
      <c r="EM681" s="31"/>
      <c r="EN681" s="31"/>
      <c r="EO681" s="31"/>
      <c r="EP681" s="31"/>
      <c r="EQ681" s="31"/>
      <c r="ER681" s="31"/>
      <c r="ES681" s="31"/>
      <c r="ET681" s="31"/>
      <c r="EU681" s="31"/>
      <c r="EV681" s="31"/>
      <c r="EW681" s="31"/>
      <c r="EX681" s="31"/>
      <c r="EY681" s="31"/>
      <c r="EZ681" s="31"/>
      <c r="FA681" s="31"/>
      <c r="FB681" s="31"/>
      <c r="FC681" s="31"/>
      <c r="FD681" s="31"/>
      <c r="FE681" s="31"/>
      <c r="FF681" s="31"/>
      <c r="FG681" s="31"/>
      <c r="FH681" s="31"/>
      <c r="FI681" s="31"/>
      <c r="FJ681" s="31"/>
      <c r="FK681" s="31"/>
      <c r="FL681" s="31"/>
      <c r="FM681" s="31"/>
      <c r="FN681" s="31"/>
      <c r="FO681" s="31"/>
      <c r="FP681" s="31"/>
      <c r="FQ681" s="31"/>
      <c r="FR681" s="31"/>
      <c r="FS681" s="31"/>
      <c r="FT681" s="31"/>
      <c r="FU681" s="31"/>
      <c r="FV681" s="31"/>
      <c r="FW681" s="31"/>
      <c r="FX681" s="31"/>
      <c r="FY681" s="31"/>
      <c r="FZ681" s="31"/>
      <c r="GA681" s="31"/>
      <c r="GB681" s="31"/>
      <c r="GC681" s="31"/>
      <c r="GD681" s="31"/>
      <c r="GE681" s="31"/>
      <c r="GF681" s="31"/>
      <c r="GG681" s="31"/>
      <c r="GH681" s="31"/>
      <c r="GI681" s="31"/>
      <c r="GJ681" s="31"/>
      <c r="GK681" s="31"/>
      <c r="GL681" s="31"/>
      <c r="GM681" s="31"/>
      <c r="GN681" s="31"/>
      <c r="GO681" s="31"/>
      <c r="GP681" s="31"/>
      <c r="GQ681" s="31"/>
      <c r="GR681" s="31"/>
      <c r="GS681" s="31"/>
      <c r="GT681" s="31"/>
      <c r="GU681" s="31"/>
      <c r="GV681" s="31"/>
      <c r="GW681" s="31"/>
      <c r="GX681" s="31"/>
      <c r="GY681" s="31"/>
      <c r="GZ681" s="31"/>
      <c r="HA681" s="31"/>
      <c r="HB681" s="31"/>
      <c r="HC681" s="31"/>
      <c r="HD681" s="31"/>
      <c r="HE681" s="31"/>
      <c r="HF681" s="31"/>
      <c r="HG681" s="31"/>
      <c r="HH681" s="31"/>
      <c r="HI681" s="31"/>
      <c r="HJ681" s="31"/>
      <c r="HK681" s="31"/>
      <c r="HL681" s="31"/>
      <c r="HM681" s="31"/>
      <c r="HN681" s="31"/>
      <c r="HO681" s="31"/>
      <c r="HP681" s="31"/>
      <c r="HQ681" s="31"/>
      <c r="HR681" s="31"/>
      <c r="HS681" s="31"/>
      <c r="HT681" s="31"/>
      <c r="HU681" s="31"/>
      <c r="HV681" s="31"/>
      <c r="HW681" s="31"/>
      <c r="HX681" s="31"/>
    </row>
    <row r="682" spans="1:232" s="72" customFormat="1" ht="33.75" x14ac:dyDescent="0.2">
      <c r="A682" s="186">
        <v>5940</v>
      </c>
      <c r="B682" s="90"/>
      <c r="C682" s="132" t="s">
        <v>439</v>
      </c>
      <c r="D682" s="29" t="s">
        <v>436</v>
      </c>
      <c r="E682" s="133">
        <v>165</v>
      </c>
      <c r="F682" s="155"/>
      <c r="G682" s="32">
        <f t="shared" si="51"/>
        <v>0</v>
      </c>
      <c r="H682" s="31"/>
      <c r="I682" s="31"/>
      <c r="J682" s="31"/>
      <c r="K682" s="31"/>
      <c r="L682" s="31"/>
      <c r="M682" s="31"/>
      <c r="N682" s="31"/>
      <c r="O682" s="31"/>
      <c r="P682" s="31"/>
      <c r="Q682" s="31"/>
      <c r="R682" s="31"/>
      <c r="S682" s="31"/>
      <c r="T682" s="31"/>
      <c r="U682" s="31"/>
      <c r="V682" s="31"/>
      <c r="W682" s="31"/>
      <c r="X682" s="31"/>
      <c r="Y682" s="31"/>
      <c r="Z682" s="31"/>
      <c r="AA682" s="31"/>
      <c r="AB682" s="31"/>
      <c r="AC682" s="31"/>
      <c r="AD682" s="31"/>
      <c r="AE682" s="31"/>
      <c r="AF682" s="31"/>
      <c r="AG682" s="31"/>
      <c r="AH682" s="31"/>
      <c r="AI682" s="31"/>
      <c r="AJ682" s="31"/>
      <c r="AK682" s="31"/>
      <c r="AL682" s="31"/>
      <c r="AM682" s="31"/>
      <c r="AN682" s="31"/>
      <c r="AO682" s="31"/>
      <c r="AP682" s="31"/>
      <c r="AQ682" s="31"/>
      <c r="AR682" s="31"/>
      <c r="AS682" s="31"/>
      <c r="AT682" s="31"/>
      <c r="AU682" s="31"/>
      <c r="AV682" s="31"/>
      <c r="AW682" s="31"/>
      <c r="AX682" s="31"/>
      <c r="AY682" s="31"/>
      <c r="AZ682" s="31"/>
      <c r="BA682" s="31"/>
      <c r="BB682" s="31"/>
      <c r="BC682" s="31"/>
      <c r="BD682" s="31"/>
      <c r="BE682" s="31"/>
      <c r="BF682" s="31"/>
      <c r="BG682" s="31"/>
      <c r="BH682" s="31"/>
      <c r="BI682" s="31"/>
      <c r="BJ682" s="31"/>
      <c r="BK682" s="31"/>
      <c r="BL682" s="31"/>
      <c r="BM682" s="31"/>
      <c r="BN682" s="31"/>
      <c r="BO682" s="31"/>
      <c r="BP682" s="31"/>
      <c r="BQ682" s="31"/>
      <c r="BR682" s="31"/>
      <c r="BS682" s="31"/>
      <c r="BT682" s="31"/>
      <c r="BU682" s="31"/>
      <c r="BV682" s="31"/>
      <c r="BW682" s="31"/>
      <c r="BX682" s="31"/>
      <c r="BY682" s="31"/>
      <c r="BZ682" s="31"/>
      <c r="CA682" s="31"/>
      <c r="CB682" s="31"/>
      <c r="CC682" s="31"/>
      <c r="CD682" s="31"/>
      <c r="CE682" s="31"/>
      <c r="CF682" s="31"/>
      <c r="CG682" s="31"/>
      <c r="CH682" s="31"/>
      <c r="CI682" s="31"/>
      <c r="CJ682" s="31"/>
      <c r="CK682" s="31"/>
      <c r="CL682" s="31"/>
      <c r="CM682" s="31"/>
      <c r="CN682" s="31"/>
      <c r="CO682" s="31"/>
      <c r="CP682" s="31"/>
      <c r="CQ682" s="31"/>
      <c r="CR682" s="31"/>
      <c r="CS682" s="31"/>
      <c r="CT682" s="31"/>
      <c r="CU682" s="31"/>
      <c r="CV682" s="31"/>
      <c r="CW682" s="31"/>
      <c r="CX682" s="31"/>
      <c r="CY682" s="31"/>
      <c r="CZ682" s="31"/>
      <c r="DA682" s="31"/>
      <c r="DB682" s="31"/>
      <c r="DC682" s="31"/>
      <c r="DD682" s="31"/>
      <c r="DE682" s="31"/>
      <c r="DF682" s="31"/>
      <c r="DG682" s="31"/>
      <c r="DH682" s="31"/>
      <c r="DI682" s="31"/>
      <c r="DJ682" s="31"/>
      <c r="DK682" s="31"/>
      <c r="DL682" s="31"/>
      <c r="DM682" s="31"/>
      <c r="DN682" s="31"/>
      <c r="DO682" s="31"/>
      <c r="DP682" s="31"/>
      <c r="DQ682" s="31"/>
      <c r="DR682" s="31"/>
      <c r="DS682" s="31"/>
      <c r="DT682" s="31"/>
      <c r="DU682" s="31"/>
      <c r="DV682" s="31"/>
      <c r="DW682" s="31"/>
      <c r="DX682" s="31"/>
      <c r="DY682" s="31"/>
      <c r="DZ682" s="31"/>
      <c r="EA682" s="31"/>
      <c r="EB682" s="31"/>
      <c r="EC682" s="31"/>
      <c r="ED682" s="31"/>
      <c r="EE682" s="31"/>
      <c r="EF682" s="31"/>
      <c r="EG682" s="31"/>
      <c r="EH682" s="31"/>
      <c r="EI682" s="31"/>
      <c r="EJ682" s="31"/>
      <c r="EK682" s="31"/>
      <c r="EL682" s="31"/>
      <c r="EM682" s="31"/>
      <c r="EN682" s="31"/>
      <c r="EO682" s="31"/>
      <c r="EP682" s="31"/>
      <c r="EQ682" s="31"/>
      <c r="ER682" s="31"/>
      <c r="ES682" s="31"/>
      <c r="ET682" s="31"/>
      <c r="EU682" s="31"/>
      <c r="EV682" s="31"/>
      <c r="EW682" s="31"/>
      <c r="EX682" s="31"/>
      <c r="EY682" s="31"/>
      <c r="EZ682" s="31"/>
      <c r="FA682" s="31"/>
      <c r="FB682" s="31"/>
      <c r="FC682" s="31"/>
      <c r="FD682" s="31"/>
      <c r="FE682" s="31"/>
      <c r="FF682" s="31"/>
      <c r="FG682" s="31"/>
      <c r="FH682" s="31"/>
      <c r="FI682" s="31"/>
      <c r="FJ682" s="31"/>
      <c r="FK682" s="31"/>
      <c r="FL682" s="31"/>
      <c r="FM682" s="31"/>
      <c r="FN682" s="31"/>
      <c r="FO682" s="31"/>
      <c r="FP682" s="31"/>
      <c r="FQ682" s="31"/>
      <c r="FR682" s="31"/>
      <c r="FS682" s="31"/>
      <c r="FT682" s="31"/>
      <c r="FU682" s="31"/>
      <c r="FV682" s="31"/>
      <c r="FW682" s="31"/>
      <c r="FX682" s="31"/>
      <c r="FY682" s="31"/>
      <c r="FZ682" s="31"/>
      <c r="GA682" s="31"/>
      <c r="GB682" s="31"/>
      <c r="GC682" s="31"/>
      <c r="GD682" s="31"/>
      <c r="GE682" s="31"/>
      <c r="GF682" s="31"/>
      <c r="GG682" s="31"/>
      <c r="GH682" s="31"/>
      <c r="GI682" s="31"/>
      <c r="GJ682" s="31"/>
      <c r="GK682" s="31"/>
      <c r="GL682" s="31"/>
      <c r="GM682" s="31"/>
      <c r="GN682" s="31"/>
      <c r="GO682" s="31"/>
      <c r="GP682" s="31"/>
      <c r="GQ682" s="31"/>
      <c r="GR682" s="31"/>
      <c r="GS682" s="31"/>
      <c r="GT682" s="31"/>
      <c r="GU682" s="31"/>
      <c r="GV682" s="31"/>
      <c r="GW682" s="31"/>
      <c r="GX682" s="31"/>
      <c r="GY682" s="31"/>
      <c r="GZ682" s="31"/>
      <c r="HA682" s="31"/>
      <c r="HB682" s="31"/>
      <c r="HC682" s="31"/>
      <c r="HD682" s="31"/>
      <c r="HE682" s="31"/>
      <c r="HF682" s="31"/>
      <c r="HG682" s="31"/>
      <c r="HH682" s="31"/>
      <c r="HI682" s="31"/>
      <c r="HJ682" s="31"/>
      <c r="HK682" s="31"/>
      <c r="HL682" s="31"/>
      <c r="HM682" s="31"/>
      <c r="HN682" s="31"/>
      <c r="HO682" s="31"/>
      <c r="HP682" s="31"/>
      <c r="HQ682" s="31"/>
      <c r="HR682" s="31"/>
      <c r="HS682" s="31"/>
      <c r="HT682" s="31"/>
      <c r="HU682" s="31"/>
      <c r="HV682" s="31"/>
      <c r="HW682" s="31"/>
      <c r="HX682" s="31"/>
    </row>
    <row r="683" spans="1:232" s="72" customFormat="1" ht="22.5" x14ac:dyDescent="0.2">
      <c r="A683" s="186">
        <v>5950</v>
      </c>
      <c r="B683" s="132"/>
      <c r="C683" s="132" t="s">
        <v>440</v>
      </c>
      <c r="D683" s="132" t="s">
        <v>1</v>
      </c>
      <c r="E683" s="133">
        <v>226</v>
      </c>
      <c r="F683" s="165"/>
      <c r="G683" s="32">
        <f t="shared" si="51"/>
        <v>0</v>
      </c>
      <c r="H683" s="31"/>
      <c r="I683" s="31"/>
      <c r="J683" s="31"/>
      <c r="K683" s="31"/>
      <c r="L683" s="31"/>
      <c r="M683" s="31"/>
      <c r="N683" s="31"/>
      <c r="O683" s="31"/>
      <c r="P683" s="31"/>
      <c r="Q683" s="31"/>
      <c r="R683" s="31"/>
      <c r="S683" s="31"/>
      <c r="T683" s="31"/>
      <c r="U683" s="31"/>
      <c r="V683" s="31"/>
      <c r="W683" s="31"/>
      <c r="X683" s="31"/>
      <c r="Y683" s="31"/>
      <c r="Z683" s="31"/>
      <c r="AA683" s="31"/>
      <c r="AB683" s="31"/>
      <c r="AC683" s="31"/>
      <c r="AD683" s="31"/>
      <c r="AE683" s="31"/>
      <c r="AF683" s="31"/>
      <c r="AG683" s="31"/>
      <c r="AH683" s="31"/>
      <c r="AI683" s="31"/>
      <c r="AJ683" s="31"/>
      <c r="AK683" s="31"/>
      <c r="AL683" s="31"/>
      <c r="AM683" s="31"/>
      <c r="AN683" s="31"/>
      <c r="AO683" s="31"/>
      <c r="AP683" s="31"/>
      <c r="AQ683" s="31"/>
      <c r="AR683" s="31"/>
      <c r="AS683" s="31"/>
      <c r="AT683" s="31"/>
      <c r="AU683" s="31"/>
      <c r="AV683" s="31"/>
      <c r="AW683" s="31"/>
      <c r="AX683" s="31"/>
      <c r="AY683" s="31"/>
      <c r="AZ683" s="31"/>
      <c r="BA683" s="31"/>
      <c r="BB683" s="31"/>
      <c r="BC683" s="31"/>
      <c r="BD683" s="31"/>
      <c r="BE683" s="31"/>
      <c r="BF683" s="31"/>
      <c r="BG683" s="31"/>
      <c r="BH683" s="31"/>
      <c r="BI683" s="31"/>
      <c r="BJ683" s="31"/>
      <c r="BK683" s="31"/>
      <c r="BL683" s="31"/>
      <c r="BM683" s="31"/>
      <c r="BN683" s="31"/>
      <c r="BO683" s="31"/>
      <c r="BP683" s="31"/>
      <c r="BQ683" s="31"/>
      <c r="BR683" s="31"/>
      <c r="BS683" s="31"/>
      <c r="BT683" s="31"/>
      <c r="BU683" s="31"/>
      <c r="BV683" s="31"/>
      <c r="BW683" s="31"/>
      <c r="BX683" s="31"/>
      <c r="BY683" s="31"/>
      <c r="BZ683" s="31"/>
      <c r="CA683" s="31"/>
      <c r="CB683" s="31"/>
      <c r="CC683" s="31"/>
      <c r="CD683" s="31"/>
      <c r="CE683" s="31"/>
      <c r="CF683" s="31"/>
      <c r="CG683" s="31"/>
      <c r="CH683" s="31"/>
      <c r="CI683" s="31"/>
      <c r="CJ683" s="31"/>
      <c r="CK683" s="31"/>
      <c r="CL683" s="31"/>
      <c r="CM683" s="31"/>
      <c r="CN683" s="31"/>
      <c r="CO683" s="31"/>
      <c r="CP683" s="31"/>
      <c r="CQ683" s="31"/>
      <c r="CR683" s="31"/>
      <c r="CS683" s="31"/>
      <c r="CT683" s="31"/>
      <c r="CU683" s="31"/>
      <c r="CV683" s="31"/>
      <c r="CW683" s="31"/>
      <c r="CX683" s="31"/>
      <c r="CY683" s="31"/>
      <c r="CZ683" s="31"/>
      <c r="DA683" s="31"/>
      <c r="DB683" s="31"/>
      <c r="DC683" s="31"/>
      <c r="DD683" s="31"/>
      <c r="DE683" s="31"/>
      <c r="DF683" s="31"/>
      <c r="DG683" s="31"/>
      <c r="DH683" s="31"/>
      <c r="DI683" s="31"/>
      <c r="DJ683" s="31"/>
      <c r="DK683" s="31"/>
      <c r="DL683" s="31"/>
      <c r="DM683" s="31"/>
      <c r="DN683" s="31"/>
      <c r="DO683" s="31"/>
      <c r="DP683" s="31"/>
      <c r="DQ683" s="31"/>
      <c r="DR683" s="31"/>
      <c r="DS683" s="31"/>
      <c r="DT683" s="31"/>
      <c r="DU683" s="31"/>
      <c r="DV683" s="31"/>
      <c r="DW683" s="31"/>
      <c r="DX683" s="31"/>
      <c r="DY683" s="31"/>
      <c r="DZ683" s="31"/>
      <c r="EA683" s="31"/>
      <c r="EB683" s="31"/>
      <c r="EC683" s="31"/>
      <c r="ED683" s="31"/>
      <c r="EE683" s="31"/>
      <c r="EF683" s="31"/>
      <c r="EG683" s="31"/>
      <c r="EH683" s="31"/>
      <c r="EI683" s="31"/>
      <c r="EJ683" s="31"/>
      <c r="EK683" s="31"/>
      <c r="EL683" s="31"/>
      <c r="EM683" s="31"/>
      <c r="EN683" s="31"/>
      <c r="EO683" s="31"/>
      <c r="EP683" s="31"/>
      <c r="EQ683" s="31"/>
      <c r="ER683" s="31"/>
      <c r="ES683" s="31"/>
      <c r="ET683" s="31"/>
      <c r="EU683" s="31"/>
      <c r="EV683" s="31"/>
      <c r="EW683" s="31"/>
      <c r="EX683" s="31"/>
      <c r="EY683" s="31"/>
      <c r="EZ683" s="31"/>
      <c r="FA683" s="31"/>
      <c r="FB683" s="31"/>
      <c r="FC683" s="31"/>
      <c r="FD683" s="31"/>
      <c r="FE683" s="31"/>
      <c r="FF683" s="31"/>
      <c r="FG683" s="31"/>
      <c r="FH683" s="31"/>
      <c r="FI683" s="31"/>
      <c r="FJ683" s="31"/>
      <c r="FK683" s="31"/>
      <c r="FL683" s="31"/>
      <c r="FM683" s="31"/>
      <c r="FN683" s="31"/>
      <c r="FO683" s="31"/>
      <c r="FP683" s="31"/>
      <c r="FQ683" s="31"/>
      <c r="FR683" s="31"/>
      <c r="FS683" s="31"/>
      <c r="FT683" s="31"/>
      <c r="FU683" s="31"/>
      <c r="FV683" s="31"/>
      <c r="FW683" s="31"/>
      <c r="FX683" s="31"/>
      <c r="FY683" s="31"/>
      <c r="FZ683" s="31"/>
      <c r="GA683" s="31"/>
      <c r="GB683" s="31"/>
      <c r="GC683" s="31"/>
      <c r="GD683" s="31"/>
      <c r="GE683" s="31"/>
      <c r="GF683" s="31"/>
      <c r="GG683" s="31"/>
      <c r="GH683" s="31"/>
      <c r="GI683" s="31"/>
      <c r="GJ683" s="31"/>
      <c r="GK683" s="31"/>
      <c r="GL683" s="31"/>
      <c r="GM683" s="31"/>
      <c r="GN683" s="31"/>
      <c r="GO683" s="31"/>
      <c r="GP683" s="31"/>
      <c r="GQ683" s="31"/>
      <c r="GR683" s="31"/>
      <c r="GS683" s="31"/>
      <c r="GT683" s="31"/>
      <c r="GU683" s="31"/>
      <c r="GV683" s="31"/>
      <c r="GW683" s="31"/>
      <c r="GX683" s="31"/>
      <c r="GY683" s="31"/>
      <c r="GZ683" s="31"/>
      <c r="HA683" s="31"/>
      <c r="HB683" s="31"/>
      <c r="HC683" s="31"/>
      <c r="HD683" s="31"/>
      <c r="HE683" s="31"/>
      <c r="HF683" s="31"/>
      <c r="HG683" s="31"/>
      <c r="HH683" s="31"/>
      <c r="HI683" s="31"/>
      <c r="HJ683" s="31"/>
      <c r="HK683" s="31"/>
      <c r="HL683" s="31"/>
      <c r="HM683" s="31"/>
      <c r="HN683" s="31"/>
      <c r="HO683" s="31"/>
      <c r="HP683" s="31"/>
      <c r="HQ683" s="31"/>
      <c r="HR683" s="31"/>
      <c r="HS683" s="31"/>
      <c r="HT683" s="31"/>
      <c r="HU683" s="31"/>
      <c r="HV683" s="31"/>
      <c r="HW683" s="31"/>
      <c r="HX683" s="31"/>
    </row>
    <row r="684" spans="1:232" s="132" customFormat="1" ht="33.75" x14ac:dyDescent="0.2">
      <c r="A684" s="186">
        <v>5960</v>
      </c>
      <c r="B684" s="90"/>
      <c r="C684" s="132" t="s">
        <v>441</v>
      </c>
      <c r="D684" s="29" t="s">
        <v>1</v>
      </c>
      <c r="E684" s="133">
        <v>468</v>
      </c>
      <c r="F684" s="165"/>
      <c r="G684" s="32">
        <f t="shared" si="51"/>
        <v>0</v>
      </c>
    </row>
    <row r="685" spans="1:232" s="72" customFormat="1" ht="22.5" x14ac:dyDescent="0.2">
      <c r="A685" s="186">
        <v>5970</v>
      </c>
      <c r="B685" s="90"/>
      <c r="C685" s="132" t="s">
        <v>442</v>
      </c>
      <c r="D685" s="29" t="s">
        <v>1</v>
      </c>
      <c r="E685" s="133">
        <v>759.00000000000011</v>
      </c>
      <c r="F685" s="165"/>
      <c r="G685" s="32">
        <f t="shared" si="51"/>
        <v>0</v>
      </c>
      <c r="H685" s="31"/>
      <c r="I685" s="31"/>
      <c r="J685" s="31"/>
      <c r="K685" s="31"/>
      <c r="L685" s="31"/>
      <c r="M685" s="31"/>
      <c r="N685" s="31"/>
      <c r="O685" s="31"/>
      <c r="P685" s="31"/>
      <c r="Q685" s="31"/>
      <c r="R685" s="31"/>
      <c r="S685" s="31"/>
      <c r="T685" s="31"/>
      <c r="U685" s="31"/>
      <c r="V685" s="31"/>
      <c r="W685" s="31"/>
      <c r="X685" s="31"/>
      <c r="Y685" s="31"/>
      <c r="Z685" s="31"/>
      <c r="AA685" s="31"/>
      <c r="AB685" s="31"/>
      <c r="AC685" s="31"/>
      <c r="AD685" s="31"/>
      <c r="AE685" s="31"/>
      <c r="AF685" s="31"/>
      <c r="AG685" s="31"/>
      <c r="AH685" s="31"/>
      <c r="AI685" s="31"/>
      <c r="AJ685" s="31"/>
      <c r="AK685" s="31"/>
      <c r="AL685" s="31"/>
      <c r="AM685" s="31"/>
      <c r="AN685" s="31"/>
      <c r="AO685" s="31"/>
      <c r="AP685" s="31"/>
      <c r="AQ685" s="31"/>
      <c r="AR685" s="31"/>
      <c r="AS685" s="31"/>
      <c r="AT685" s="31"/>
      <c r="AU685" s="31"/>
      <c r="AV685" s="31"/>
      <c r="AW685" s="31"/>
      <c r="AX685" s="31"/>
      <c r="AY685" s="31"/>
      <c r="AZ685" s="31"/>
      <c r="BA685" s="31"/>
      <c r="BB685" s="31"/>
      <c r="BC685" s="31"/>
      <c r="BD685" s="31"/>
      <c r="BE685" s="31"/>
      <c r="BF685" s="31"/>
      <c r="BG685" s="31"/>
      <c r="BH685" s="31"/>
      <c r="BI685" s="31"/>
      <c r="BJ685" s="31"/>
      <c r="BK685" s="31"/>
      <c r="BL685" s="31"/>
      <c r="BM685" s="31"/>
      <c r="BN685" s="31"/>
      <c r="BO685" s="31"/>
      <c r="BP685" s="31"/>
      <c r="BQ685" s="31"/>
      <c r="BR685" s="31"/>
      <c r="BS685" s="31"/>
      <c r="BT685" s="31"/>
      <c r="BU685" s="31"/>
      <c r="BV685" s="31"/>
      <c r="BW685" s="31"/>
      <c r="BX685" s="31"/>
      <c r="BY685" s="31"/>
      <c r="BZ685" s="31"/>
      <c r="CA685" s="31"/>
      <c r="CB685" s="31"/>
      <c r="CC685" s="31"/>
      <c r="CD685" s="31"/>
      <c r="CE685" s="31"/>
      <c r="CF685" s="31"/>
      <c r="CG685" s="31"/>
      <c r="CH685" s="31"/>
      <c r="CI685" s="31"/>
      <c r="CJ685" s="31"/>
      <c r="CK685" s="31"/>
      <c r="CL685" s="31"/>
      <c r="CM685" s="31"/>
      <c r="CN685" s="31"/>
      <c r="CO685" s="31"/>
      <c r="CP685" s="31"/>
      <c r="CQ685" s="31"/>
      <c r="CR685" s="31"/>
      <c r="CS685" s="31"/>
      <c r="CT685" s="31"/>
      <c r="CU685" s="31"/>
      <c r="CV685" s="31"/>
      <c r="CW685" s="31"/>
      <c r="CX685" s="31"/>
      <c r="CY685" s="31"/>
      <c r="CZ685" s="31"/>
      <c r="DA685" s="31"/>
      <c r="DB685" s="31"/>
      <c r="DC685" s="31"/>
      <c r="DD685" s="31"/>
      <c r="DE685" s="31"/>
      <c r="DF685" s="31"/>
      <c r="DG685" s="31"/>
      <c r="DH685" s="31"/>
      <c r="DI685" s="31"/>
      <c r="DJ685" s="31"/>
      <c r="DK685" s="31"/>
      <c r="DL685" s="31"/>
      <c r="DM685" s="31"/>
      <c r="DN685" s="31"/>
      <c r="DO685" s="31"/>
      <c r="DP685" s="31"/>
      <c r="DQ685" s="31"/>
      <c r="DR685" s="31"/>
      <c r="DS685" s="31"/>
      <c r="DT685" s="31"/>
      <c r="DU685" s="31"/>
      <c r="DV685" s="31"/>
      <c r="DW685" s="31"/>
      <c r="DX685" s="31"/>
      <c r="DY685" s="31"/>
      <c r="DZ685" s="31"/>
      <c r="EA685" s="31"/>
      <c r="EB685" s="31"/>
      <c r="EC685" s="31"/>
      <c r="ED685" s="31"/>
      <c r="EE685" s="31"/>
      <c r="EF685" s="31"/>
      <c r="EG685" s="31"/>
      <c r="EH685" s="31"/>
      <c r="EI685" s="31"/>
      <c r="EJ685" s="31"/>
      <c r="EK685" s="31"/>
      <c r="EL685" s="31"/>
      <c r="EM685" s="31"/>
      <c r="EN685" s="31"/>
      <c r="EO685" s="31"/>
      <c r="EP685" s="31"/>
      <c r="EQ685" s="31"/>
      <c r="ER685" s="31"/>
      <c r="ES685" s="31"/>
      <c r="ET685" s="31"/>
      <c r="EU685" s="31"/>
      <c r="EV685" s="31"/>
      <c r="EW685" s="31"/>
      <c r="EX685" s="31"/>
      <c r="EY685" s="31"/>
      <c r="EZ685" s="31"/>
      <c r="FA685" s="31"/>
      <c r="FB685" s="31"/>
      <c r="FC685" s="31"/>
      <c r="FD685" s="31"/>
      <c r="FE685" s="31"/>
      <c r="FF685" s="31"/>
      <c r="FG685" s="31"/>
      <c r="FH685" s="31"/>
      <c r="FI685" s="31"/>
      <c r="FJ685" s="31"/>
      <c r="FK685" s="31"/>
      <c r="FL685" s="31"/>
      <c r="FM685" s="31"/>
      <c r="FN685" s="31"/>
      <c r="FO685" s="31"/>
      <c r="FP685" s="31"/>
      <c r="FQ685" s="31"/>
      <c r="FR685" s="31"/>
      <c r="FS685" s="31"/>
      <c r="FT685" s="31"/>
      <c r="FU685" s="31"/>
      <c r="FV685" s="31"/>
      <c r="FW685" s="31"/>
      <c r="FX685" s="31"/>
      <c r="FY685" s="31"/>
      <c r="FZ685" s="31"/>
      <c r="GA685" s="31"/>
      <c r="GB685" s="31"/>
      <c r="GC685" s="31"/>
      <c r="GD685" s="31"/>
      <c r="GE685" s="31"/>
      <c r="GF685" s="31"/>
      <c r="GG685" s="31"/>
      <c r="GH685" s="31"/>
      <c r="GI685" s="31"/>
      <c r="GJ685" s="31"/>
      <c r="GK685" s="31"/>
      <c r="GL685" s="31"/>
      <c r="GM685" s="31"/>
      <c r="GN685" s="31"/>
      <c r="GO685" s="31"/>
      <c r="GP685" s="31"/>
      <c r="GQ685" s="31"/>
      <c r="GR685" s="31"/>
      <c r="GS685" s="31"/>
      <c r="GT685" s="31"/>
      <c r="GU685" s="31"/>
      <c r="GV685" s="31"/>
      <c r="GW685" s="31"/>
      <c r="GX685" s="31"/>
      <c r="GY685" s="31"/>
      <c r="GZ685" s="31"/>
      <c r="HA685" s="31"/>
      <c r="HB685" s="31"/>
      <c r="HC685" s="31"/>
      <c r="HD685" s="31"/>
      <c r="HE685" s="31"/>
      <c r="HF685" s="31"/>
      <c r="HG685" s="31"/>
      <c r="HH685" s="31"/>
      <c r="HI685" s="31"/>
      <c r="HJ685" s="31"/>
      <c r="HK685" s="31"/>
      <c r="HL685" s="31"/>
      <c r="HM685" s="31"/>
      <c r="HN685" s="31"/>
      <c r="HO685" s="31"/>
      <c r="HP685" s="31"/>
      <c r="HQ685" s="31"/>
      <c r="HR685" s="31"/>
      <c r="HS685" s="31"/>
      <c r="HT685" s="31"/>
      <c r="HU685" s="31"/>
      <c r="HV685" s="31"/>
      <c r="HW685" s="31"/>
      <c r="HX685" s="31"/>
    </row>
    <row r="686" spans="1:232" s="72" customFormat="1" ht="22.5" x14ac:dyDescent="0.2">
      <c r="A686" s="186">
        <v>5980</v>
      </c>
      <c r="B686" s="90"/>
      <c r="C686" s="132" t="s">
        <v>443</v>
      </c>
      <c r="D686" s="29" t="s">
        <v>1</v>
      </c>
      <c r="E686" s="133">
        <v>429.00000000000006</v>
      </c>
      <c r="F686" s="165"/>
      <c r="G686" s="32">
        <f t="shared" si="51"/>
        <v>0</v>
      </c>
      <c r="H686" s="31"/>
      <c r="I686" s="31"/>
      <c r="J686" s="31"/>
      <c r="K686" s="31"/>
      <c r="L686" s="31"/>
      <c r="M686" s="31"/>
      <c r="N686" s="31"/>
      <c r="O686" s="31"/>
      <c r="P686" s="31"/>
      <c r="Q686" s="31"/>
      <c r="R686" s="31"/>
      <c r="S686" s="31"/>
      <c r="T686" s="31"/>
      <c r="U686" s="31"/>
      <c r="V686" s="31"/>
      <c r="W686" s="31"/>
      <c r="X686" s="31"/>
      <c r="Y686" s="31"/>
      <c r="Z686" s="31"/>
      <c r="AA686" s="31"/>
      <c r="AB686" s="31"/>
      <c r="AC686" s="31"/>
      <c r="AD686" s="31"/>
      <c r="AE686" s="31"/>
      <c r="AF686" s="31"/>
      <c r="AG686" s="31"/>
      <c r="AH686" s="31"/>
      <c r="AI686" s="31"/>
      <c r="AJ686" s="31"/>
      <c r="AK686" s="31"/>
      <c r="AL686" s="31"/>
      <c r="AM686" s="31"/>
      <c r="AN686" s="31"/>
      <c r="AO686" s="31"/>
      <c r="AP686" s="31"/>
      <c r="AQ686" s="31"/>
      <c r="AR686" s="31"/>
      <c r="AS686" s="31"/>
      <c r="AT686" s="31"/>
      <c r="AU686" s="31"/>
      <c r="AV686" s="31"/>
      <c r="AW686" s="31"/>
      <c r="AX686" s="31"/>
      <c r="AY686" s="31"/>
      <c r="AZ686" s="31"/>
      <c r="BA686" s="31"/>
      <c r="BB686" s="31"/>
      <c r="BC686" s="31"/>
      <c r="BD686" s="31"/>
      <c r="BE686" s="31"/>
      <c r="BF686" s="31"/>
      <c r="BG686" s="31"/>
      <c r="BH686" s="31"/>
      <c r="BI686" s="31"/>
      <c r="BJ686" s="31"/>
      <c r="BK686" s="31"/>
      <c r="BL686" s="31"/>
      <c r="BM686" s="31"/>
      <c r="BN686" s="31"/>
      <c r="BO686" s="31"/>
      <c r="BP686" s="31"/>
      <c r="BQ686" s="31"/>
      <c r="BR686" s="31"/>
      <c r="BS686" s="31"/>
      <c r="BT686" s="31"/>
      <c r="BU686" s="31"/>
      <c r="BV686" s="31"/>
      <c r="BW686" s="31"/>
      <c r="BX686" s="31"/>
      <c r="BY686" s="31"/>
      <c r="BZ686" s="31"/>
      <c r="CA686" s="31"/>
      <c r="CB686" s="31"/>
      <c r="CC686" s="31"/>
      <c r="CD686" s="31"/>
      <c r="CE686" s="31"/>
      <c r="CF686" s="31"/>
      <c r="CG686" s="31"/>
      <c r="CH686" s="31"/>
      <c r="CI686" s="31"/>
      <c r="CJ686" s="31"/>
      <c r="CK686" s="31"/>
      <c r="CL686" s="31"/>
      <c r="CM686" s="31"/>
      <c r="CN686" s="31"/>
      <c r="CO686" s="31"/>
      <c r="CP686" s="31"/>
      <c r="CQ686" s="31"/>
      <c r="CR686" s="31"/>
      <c r="CS686" s="31"/>
      <c r="CT686" s="31"/>
      <c r="CU686" s="31"/>
      <c r="CV686" s="31"/>
      <c r="CW686" s="31"/>
      <c r="CX686" s="31"/>
      <c r="CY686" s="31"/>
      <c r="CZ686" s="31"/>
      <c r="DA686" s="31"/>
      <c r="DB686" s="31"/>
      <c r="DC686" s="31"/>
      <c r="DD686" s="31"/>
      <c r="DE686" s="31"/>
      <c r="DF686" s="31"/>
      <c r="DG686" s="31"/>
      <c r="DH686" s="31"/>
      <c r="DI686" s="31"/>
      <c r="DJ686" s="31"/>
      <c r="DK686" s="31"/>
      <c r="DL686" s="31"/>
      <c r="DM686" s="31"/>
      <c r="DN686" s="31"/>
      <c r="DO686" s="31"/>
      <c r="DP686" s="31"/>
      <c r="DQ686" s="31"/>
      <c r="DR686" s="31"/>
      <c r="DS686" s="31"/>
      <c r="DT686" s="31"/>
      <c r="DU686" s="31"/>
      <c r="DV686" s="31"/>
      <c r="DW686" s="31"/>
      <c r="DX686" s="31"/>
      <c r="DY686" s="31"/>
      <c r="DZ686" s="31"/>
      <c r="EA686" s="31"/>
      <c r="EB686" s="31"/>
      <c r="EC686" s="31"/>
      <c r="ED686" s="31"/>
      <c r="EE686" s="31"/>
      <c r="EF686" s="31"/>
      <c r="EG686" s="31"/>
      <c r="EH686" s="31"/>
      <c r="EI686" s="31"/>
      <c r="EJ686" s="31"/>
      <c r="EK686" s="31"/>
      <c r="EL686" s="31"/>
      <c r="EM686" s="31"/>
      <c r="EN686" s="31"/>
      <c r="EO686" s="31"/>
      <c r="EP686" s="31"/>
      <c r="EQ686" s="31"/>
      <c r="ER686" s="31"/>
      <c r="ES686" s="31"/>
      <c r="ET686" s="31"/>
      <c r="EU686" s="31"/>
      <c r="EV686" s="31"/>
      <c r="EW686" s="31"/>
      <c r="EX686" s="31"/>
      <c r="EY686" s="31"/>
      <c r="EZ686" s="31"/>
      <c r="FA686" s="31"/>
      <c r="FB686" s="31"/>
      <c r="FC686" s="31"/>
      <c r="FD686" s="31"/>
      <c r="FE686" s="31"/>
      <c r="FF686" s="31"/>
      <c r="FG686" s="31"/>
      <c r="FH686" s="31"/>
      <c r="FI686" s="31"/>
      <c r="FJ686" s="31"/>
      <c r="FK686" s="31"/>
      <c r="FL686" s="31"/>
      <c r="FM686" s="31"/>
      <c r="FN686" s="31"/>
      <c r="FO686" s="31"/>
      <c r="FP686" s="31"/>
      <c r="FQ686" s="31"/>
      <c r="FR686" s="31"/>
      <c r="FS686" s="31"/>
      <c r="FT686" s="31"/>
      <c r="FU686" s="31"/>
      <c r="FV686" s="31"/>
      <c r="FW686" s="31"/>
      <c r="FX686" s="31"/>
      <c r="FY686" s="31"/>
      <c r="FZ686" s="31"/>
      <c r="GA686" s="31"/>
      <c r="GB686" s="31"/>
      <c r="GC686" s="31"/>
      <c r="GD686" s="31"/>
      <c r="GE686" s="31"/>
      <c r="GF686" s="31"/>
      <c r="GG686" s="31"/>
      <c r="GH686" s="31"/>
      <c r="GI686" s="31"/>
      <c r="GJ686" s="31"/>
      <c r="GK686" s="31"/>
      <c r="GL686" s="31"/>
      <c r="GM686" s="31"/>
      <c r="GN686" s="31"/>
      <c r="GO686" s="31"/>
      <c r="GP686" s="31"/>
      <c r="GQ686" s="31"/>
      <c r="GR686" s="31"/>
      <c r="GS686" s="31"/>
      <c r="GT686" s="31"/>
      <c r="GU686" s="31"/>
      <c r="GV686" s="31"/>
      <c r="GW686" s="31"/>
      <c r="GX686" s="31"/>
      <c r="GY686" s="31"/>
      <c r="GZ686" s="31"/>
      <c r="HA686" s="31"/>
      <c r="HB686" s="31"/>
      <c r="HC686" s="31"/>
      <c r="HD686" s="31"/>
      <c r="HE686" s="31"/>
      <c r="HF686" s="31"/>
      <c r="HG686" s="31"/>
      <c r="HH686" s="31"/>
      <c r="HI686" s="31"/>
      <c r="HJ686" s="31"/>
      <c r="HK686" s="31"/>
      <c r="HL686" s="31"/>
      <c r="HM686" s="31"/>
      <c r="HN686" s="31"/>
      <c r="HO686" s="31"/>
      <c r="HP686" s="31"/>
      <c r="HQ686" s="31"/>
      <c r="HR686" s="31"/>
      <c r="HS686" s="31"/>
      <c r="HT686" s="31"/>
      <c r="HU686" s="31"/>
      <c r="HV686" s="31"/>
      <c r="HW686" s="31"/>
      <c r="HX686" s="31"/>
    </row>
    <row r="687" spans="1:232" s="72" customFormat="1" ht="22.5" x14ac:dyDescent="0.2">
      <c r="A687" s="186">
        <v>5990</v>
      </c>
      <c r="B687" s="132"/>
      <c r="C687" s="132" t="s">
        <v>444</v>
      </c>
      <c r="D687" s="132" t="s">
        <v>1</v>
      </c>
      <c r="E687" s="133">
        <v>869.00000000000011</v>
      </c>
      <c r="F687" s="165"/>
      <c r="G687" s="32">
        <f t="shared" si="51"/>
        <v>0</v>
      </c>
      <c r="H687" s="31"/>
      <c r="I687" s="31"/>
      <c r="J687" s="31"/>
      <c r="K687" s="31"/>
      <c r="L687" s="31"/>
      <c r="M687" s="31"/>
      <c r="N687" s="31"/>
      <c r="O687" s="31"/>
      <c r="P687" s="31"/>
      <c r="Q687" s="31"/>
      <c r="R687" s="31"/>
      <c r="S687" s="31"/>
      <c r="T687" s="31"/>
      <c r="U687" s="31"/>
      <c r="V687" s="31"/>
      <c r="W687" s="31"/>
      <c r="X687" s="31"/>
      <c r="Y687" s="31"/>
      <c r="Z687" s="31"/>
      <c r="AA687" s="31"/>
      <c r="AB687" s="31"/>
      <c r="AC687" s="31"/>
      <c r="AD687" s="31"/>
      <c r="AE687" s="31"/>
      <c r="AF687" s="31"/>
      <c r="AG687" s="31"/>
      <c r="AH687" s="31"/>
      <c r="AI687" s="31"/>
      <c r="AJ687" s="31"/>
      <c r="AK687" s="31"/>
      <c r="AL687" s="31"/>
      <c r="AM687" s="31"/>
      <c r="AN687" s="31"/>
      <c r="AO687" s="31"/>
      <c r="AP687" s="31"/>
      <c r="AQ687" s="31"/>
      <c r="AR687" s="31"/>
      <c r="AS687" s="31"/>
      <c r="AT687" s="31"/>
      <c r="AU687" s="31"/>
      <c r="AV687" s="31"/>
      <c r="AW687" s="31"/>
      <c r="AX687" s="31"/>
      <c r="AY687" s="31"/>
      <c r="AZ687" s="31"/>
      <c r="BA687" s="31"/>
      <c r="BB687" s="31"/>
      <c r="BC687" s="31"/>
      <c r="BD687" s="31"/>
      <c r="BE687" s="31"/>
      <c r="BF687" s="31"/>
      <c r="BG687" s="31"/>
      <c r="BH687" s="31"/>
      <c r="BI687" s="31"/>
      <c r="BJ687" s="31"/>
      <c r="BK687" s="31"/>
      <c r="BL687" s="31"/>
      <c r="BM687" s="31"/>
      <c r="BN687" s="31"/>
      <c r="BO687" s="31"/>
      <c r="BP687" s="31"/>
      <c r="BQ687" s="31"/>
      <c r="BR687" s="31"/>
      <c r="BS687" s="31"/>
      <c r="BT687" s="31"/>
      <c r="BU687" s="31"/>
      <c r="BV687" s="31"/>
      <c r="BW687" s="31"/>
      <c r="BX687" s="31"/>
      <c r="BY687" s="31"/>
      <c r="BZ687" s="31"/>
      <c r="CA687" s="31"/>
      <c r="CB687" s="31"/>
      <c r="CC687" s="31"/>
      <c r="CD687" s="31"/>
      <c r="CE687" s="31"/>
      <c r="CF687" s="31"/>
      <c r="CG687" s="31"/>
      <c r="CH687" s="31"/>
      <c r="CI687" s="31"/>
      <c r="CJ687" s="31"/>
      <c r="CK687" s="31"/>
      <c r="CL687" s="31"/>
      <c r="CM687" s="31"/>
      <c r="CN687" s="31"/>
      <c r="CO687" s="31"/>
      <c r="CP687" s="31"/>
      <c r="CQ687" s="31"/>
      <c r="CR687" s="31"/>
      <c r="CS687" s="31"/>
      <c r="CT687" s="31"/>
      <c r="CU687" s="31"/>
      <c r="CV687" s="31"/>
      <c r="CW687" s="31"/>
      <c r="CX687" s="31"/>
      <c r="CY687" s="31"/>
      <c r="CZ687" s="31"/>
      <c r="DA687" s="31"/>
      <c r="DB687" s="31"/>
      <c r="DC687" s="31"/>
      <c r="DD687" s="31"/>
      <c r="DE687" s="31"/>
      <c r="DF687" s="31"/>
      <c r="DG687" s="31"/>
      <c r="DH687" s="31"/>
      <c r="DI687" s="31"/>
      <c r="DJ687" s="31"/>
      <c r="DK687" s="31"/>
      <c r="DL687" s="31"/>
      <c r="DM687" s="31"/>
      <c r="DN687" s="31"/>
      <c r="DO687" s="31"/>
      <c r="DP687" s="31"/>
      <c r="DQ687" s="31"/>
      <c r="DR687" s="31"/>
      <c r="DS687" s="31"/>
      <c r="DT687" s="31"/>
      <c r="DU687" s="31"/>
      <c r="DV687" s="31"/>
      <c r="DW687" s="31"/>
      <c r="DX687" s="31"/>
      <c r="DY687" s="31"/>
      <c r="DZ687" s="31"/>
      <c r="EA687" s="31"/>
      <c r="EB687" s="31"/>
      <c r="EC687" s="31"/>
      <c r="ED687" s="31"/>
      <c r="EE687" s="31"/>
      <c r="EF687" s="31"/>
      <c r="EG687" s="31"/>
      <c r="EH687" s="31"/>
      <c r="EI687" s="31"/>
      <c r="EJ687" s="31"/>
      <c r="EK687" s="31"/>
      <c r="EL687" s="31"/>
      <c r="EM687" s="31"/>
      <c r="EN687" s="31"/>
      <c r="EO687" s="31"/>
      <c r="EP687" s="31"/>
      <c r="EQ687" s="31"/>
      <c r="ER687" s="31"/>
      <c r="ES687" s="31"/>
      <c r="ET687" s="31"/>
      <c r="EU687" s="31"/>
      <c r="EV687" s="31"/>
      <c r="EW687" s="31"/>
      <c r="EX687" s="31"/>
      <c r="EY687" s="31"/>
      <c r="EZ687" s="31"/>
      <c r="FA687" s="31"/>
      <c r="FB687" s="31"/>
      <c r="FC687" s="31"/>
      <c r="FD687" s="31"/>
      <c r="FE687" s="31"/>
      <c r="FF687" s="31"/>
      <c r="FG687" s="31"/>
      <c r="FH687" s="31"/>
      <c r="FI687" s="31"/>
      <c r="FJ687" s="31"/>
      <c r="FK687" s="31"/>
      <c r="FL687" s="31"/>
      <c r="FM687" s="31"/>
      <c r="FN687" s="31"/>
      <c r="FO687" s="31"/>
      <c r="FP687" s="31"/>
      <c r="FQ687" s="31"/>
      <c r="FR687" s="31"/>
      <c r="FS687" s="31"/>
      <c r="FT687" s="31"/>
      <c r="FU687" s="31"/>
      <c r="FV687" s="31"/>
      <c r="FW687" s="31"/>
      <c r="FX687" s="31"/>
      <c r="FY687" s="31"/>
      <c r="FZ687" s="31"/>
      <c r="GA687" s="31"/>
      <c r="GB687" s="31"/>
      <c r="GC687" s="31"/>
      <c r="GD687" s="31"/>
      <c r="GE687" s="31"/>
      <c r="GF687" s="31"/>
      <c r="GG687" s="31"/>
      <c r="GH687" s="31"/>
      <c r="GI687" s="31"/>
      <c r="GJ687" s="31"/>
      <c r="GK687" s="31"/>
      <c r="GL687" s="31"/>
      <c r="GM687" s="31"/>
      <c r="GN687" s="31"/>
      <c r="GO687" s="31"/>
      <c r="GP687" s="31"/>
      <c r="GQ687" s="31"/>
      <c r="GR687" s="31"/>
      <c r="GS687" s="31"/>
      <c r="GT687" s="31"/>
      <c r="GU687" s="31"/>
      <c r="GV687" s="31"/>
      <c r="GW687" s="31"/>
      <c r="GX687" s="31"/>
      <c r="GY687" s="31"/>
      <c r="GZ687" s="31"/>
      <c r="HA687" s="31"/>
      <c r="HB687" s="31"/>
      <c r="HC687" s="31"/>
      <c r="HD687" s="31"/>
      <c r="HE687" s="31"/>
      <c r="HF687" s="31"/>
      <c r="HG687" s="31"/>
      <c r="HH687" s="31"/>
      <c r="HI687" s="31"/>
      <c r="HJ687" s="31"/>
      <c r="HK687" s="31"/>
      <c r="HL687" s="31"/>
      <c r="HM687" s="31"/>
      <c r="HN687" s="31"/>
      <c r="HO687" s="31"/>
      <c r="HP687" s="31"/>
      <c r="HQ687" s="31"/>
      <c r="HR687" s="31"/>
      <c r="HS687" s="31"/>
      <c r="HT687" s="31"/>
      <c r="HU687" s="31"/>
      <c r="HV687" s="31"/>
      <c r="HW687" s="31"/>
      <c r="HX687" s="31"/>
    </row>
    <row r="688" spans="1:232" s="132" customFormat="1" ht="22.5" x14ac:dyDescent="0.2">
      <c r="A688" s="186">
        <v>6000</v>
      </c>
      <c r="B688" s="90"/>
      <c r="C688" s="132" t="s">
        <v>445</v>
      </c>
      <c r="D688" s="29" t="s">
        <v>1</v>
      </c>
      <c r="E688" s="133">
        <v>440.00000000000006</v>
      </c>
      <c r="F688" s="165"/>
      <c r="G688" s="32">
        <f t="shared" si="51"/>
        <v>0</v>
      </c>
    </row>
    <row r="689" spans="1:232" s="72" customFormat="1" ht="22.5" x14ac:dyDescent="0.2">
      <c r="A689" s="186">
        <v>6010</v>
      </c>
      <c r="B689" s="90"/>
      <c r="C689" s="132" t="s">
        <v>446</v>
      </c>
      <c r="D689" s="29" t="s">
        <v>1</v>
      </c>
      <c r="E689" s="133">
        <v>2332</v>
      </c>
      <c r="F689" s="165"/>
      <c r="G689" s="32">
        <f t="shared" si="51"/>
        <v>0</v>
      </c>
      <c r="H689" s="31"/>
      <c r="I689" s="31"/>
      <c r="J689" s="31"/>
      <c r="K689" s="31"/>
      <c r="L689" s="31"/>
      <c r="M689" s="31"/>
      <c r="N689" s="31"/>
      <c r="O689" s="31"/>
      <c r="P689" s="31"/>
      <c r="Q689" s="31"/>
      <c r="R689" s="31"/>
      <c r="S689" s="31"/>
      <c r="T689" s="31"/>
      <c r="U689" s="31"/>
      <c r="V689" s="31"/>
      <c r="W689" s="31"/>
      <c r="X689" s="31"/>
      <c r="Y689" s="31"/>
      <c r="Z689" s="31"/>
      <c r="AA689" s="31"/>
      <c r="AB689" s="31"/>
      <c r="AC689" s="31"/>
      <c r="AD689" s="31"/>
      <c r="AE689" s="31"/>
      <c r="AF689" s="31"/>
      <c r="AG689" s="31"/>
      <c r="AH689" s="31"/>
      <c r="AI689" s="31"/>
      <c r="AJ689" s="31"/>
      <c r="AK689" s="31"/>
      <c r="AL689" s="31"/>
      <c r="AM689" s="31"/>
      <c r="AN689" s="31"/>
      <c r="AO689" s="31"/>
      <c r="AP689" s="31"/>
      <c r="AQ689" s="31"/>
      <c r="AR689" s="31"/>
      <c r="AS689" s="31"/>
      <c r="AT689" s="31"/>
      <c r="AU689" s="31"/>
      <c r="AV689" s="31"/>
      <c r="AW689" s="31"/>
      <c r="AX689" s="31"/>
      <c r="AY689" s="31"/>
      <c r="AZ689" s="31"/>
      <c r="BA689" s="31"/>
      <c r="BB689" s="31"/>
      <c r="BC689" s="31"/>
      <c r="BD689" s="31"/>
      <c r="BE689" s="31"/>
      <c r="BF689" s="31"/>
      <c r="BG689" s="31"/>
      <c r="BH689" s="31"/>
      <c r="BI689" s="31"/>
      <c r="BJ689" s="31"/>
      <c r="BK689" s="31"/>
      <c r="BL689" s="31"/>
      <c r="BM689" s="31"/>
      <c r="BN689" s="31"/>
      <c r="BO689" s="31"/>
      <c r="BP689" s="31"/>
      <c r="BQ689" s="31"/>
      <c r="BR689" s="31"/>
      <c r="BS689" s="31"/>
      <c r="BT689" s="31"/>
      <c r="BU689" s="31"/>
      <c r="BV689" s="31"/>
      <c r="BW689" s="31"/>
      <c r="BX689" s="31"/>
      <c r="BY689" s="31"/>
      <c r="BZ689" s="31"/>
      <c r="CA689" s="31"/>
      <c r="CB689" s="31"/>
      <c r="CC689" s="31"/>
      <c r="CD689" s="31"/>
      <c r="CE689" s="31"/>
      <c r="CF689" s="31"/>
      <c r="CG689" s="31"/>
      <c r="CH689" s="31"/>
      <c r="CI689" s="31"/>
      <c r="CJ689" s="31"/>
      <c r="CK689" s="31"/>
      <c r="CL689" s="31"/>
      <c r="CM689" s="31"/>
      <c r="CN689" s="31"/>
      <c r="CO689" s="31"/>
      <c r="CP689" s="31"/>
      <c r="CQ689" s="31"/>
      <c r="CR689" s="31"/>
      <c r="CS689" s="31"/>
      <c r="CT689" s="31"/>
      <c r="CU689" s="31"/>
      <c r="CV689" s="31"/>
      <c r="CW689" s="31"/>
      <c r="CX689" s="31"/>
      <c r="CY689" s="31"/>
      <c r="CZ689" s="31"/>
      <c r="DA689" s="31"/>
      <c r="DB689" s="31"/>
      <c r="DC689" s="31"/>
      <c r="DD689" s="31"/>
      <c r="DE689" s="31"/>
      <c r="DF689" s="31"/>
      <c r="DG689" s="31"/>
      <c r="DH689" s="31"/>
      <c r="DI689" s="31"/>
      <c r="DJ689" s="31"/>
      <c r="DK689" s="31"/>
      <c r="DL689" s="31"/>
      <c r="DM689" s="31"/>
      <c r="DN689" s="31"/>
      <c r="DO689" s="31"/>
      <c r="DP689" s="31"/>
      <c r="DQ689" s="31"/>
      <c r="DR689" s="31"/>
      <c r="DS689" s="31"/>
      <c r="DT689" s="31"/>
      <c r="DU689" s="31"/>
      <c r="DV689" s="31"/>
      <c r="DW689" s="31"/>
      <c r="DX689" s="31"/>
      <c r="DY689" s="31"/>
      <c r="DZ689" s="31"/>
      <c r="EA689" s="31"/>
      <c r="EB689" s="31"/>
      <c r="EC689" s="31"/>
      <c r="ED689" s="31"/>
      <c r="EE689" s="31"/>
      <c r="EF689" s="31"/>
      <c r="EG689" s="31"/>
      <c r="EH689" s="31"/>
      <c r="EI689" s="31"/>
      <c r="EJ689" s="31"/>
      <c r="EK689" s="31"/>
      <c r="EL689" s="31"/>
      <c r="EM689" s="31"/>
      <c r="EN689" s="31"/>
      <c r="EO689" s="31"/>
      <c r="EP689" s="31"/>
      <c r="EQ689" s="31"/>
      <c r="ER689" s="31"/>
      <c r="ES689" s="31"/>
      <c r="ET689" s="31"/>
      <c r="EU689" s="31"/>
      <c r="EV689" s="31"/>
      <c r="EW689" s="31"/>
      <c r="EX689" s="31"/>
      <c r="EY689" s="31"/>
      <c r="EZ689" s="31"/>
      <c r="FA689" s="31"/>
      <c r="FB689" s="31"/>
      <c r="FC689" s="31"/>
      <c r="FD689" s="31"/>
      <c r="FE689" s="31"/>
      <c r="FF689" s="31"/>
      <c r="FG689" s="31"/>
      <c r="FH689" s="31"/>
      <c r="FI689" s="31"/>
      <c r="FJ689" s="31"/>
      <c r="FK689" s="31"/>
      <c r="FL689" s="31"/>
      <c r="FM689" s="31"/>
      <c r="FN689" s="31"/>
      <c r="FO689" s="31"/>
      <c r="FP689" s="31"/>
      <c r="FQ689" s="31"/>
      <c r="FR689" s="31"/>
      <c r="FS689" s="31"/>
      <c r="FT689" s="31"/>
      <c r="FU689" s="31"/>
      <c r="FV689" s="31"/>
      <c r="FW689" s="31"/>
      <c r="FX689" s="31"/>
      <c r="FY689" s="31"/>
      <c r="FZ689" s="31"/>
      <c r="GA689" s="31"/>
      <c r="GB689" s="31"/>
      <c r="GC689" s="31"/>
      <c r="GD689" s="31"/>
      <c r="GE689" s="31"/>
      <c r="GF689" s="31"/>
      <c r="GG689" s="31"/>
      <c r="GH689" s="31"/>
      <c r="GI689" s="31"/>
      <c r="GJ689" s="31"/>
      <c r="GK689" s="31"/>
      <c r="GL689" s="31"/>
      <c r="GM689" s="31"/>
      <c r="GN689" s="31"/>
      <c r="GO689" s="31"/>
      <c r="GP689" s="31"/>
      <c r="GQ689" s="31"/>
      <c r="GR689" s="31"/>
      <c r="GS689" s="31"/>
      <c r="GT689" s="31"/>
      <c r="GU689" s="31"/>
      <c r="GV689" s="31"/>
      <c r="GW689" s="31"/>
      <c r="GX689" s="31"/>
      <c r="GY689" s="31"/>
      <c r="GZ689" s="31"/>
      <c r="HA689" s="31"/>
      <c r="HB689" s="31"/>
      <c r="HC689" s="31"/>
      <c r="HD689" s="31"/>
      <c r="HE689" s="31"/>
      <c r="HF689" s="31"/>
      <c r="HG689" s="31"/>
      <c r="HH689" s="31"/>
      <c r="HI689" s="31"/>
      <c r="HJ689" s="31"/>
      <c r="HK689" s="31"/>
      <c r="HL689" s="31"/>
      <c r="HM689" s="31"/>
      <c r="HN689" s="31"/>
      <c r="HO689" s="31"/>
      <c r="HP689" s="31"/>
      <c r="HQ689" s="31"/>
      <c r="HR689" s="31"/>
      <c r="HS689" s="31"/>
      <c r="HT689" s="31"/>
      <c r="HU689" s="31"/>
      <c r="HV689" s="31"/>
      <c r="HW689" s="31"/>
      <c r="HX689" s="31"/>
    </row>
    <row r="690" spans="1:232" s="72" customFormat="1" ht="33.75" x14ac:dyDescent="0.2">
      <c r="A690" s="186">
        <v>6020</v>
      </c>
      <c r="B690" s="90"/>
      <c r="C690" s="132" t="s">
        <v>447</v>
      </c>
      <c r="D690" s="29" t="s">
        <v>1</v>
      </c>
      <c r="E690" s="133">
        <v>209.00000000000003</v>
      </c>
      <c r="F690" s="166"/>
      <c r="G690" s="32">
        <f t="shared" si="51"/>
        <v>0</v>
      </c>
      <c r="H690" s="31"/>
      <c r="I690" s="31"/>
      <c r="J690" s="31"/>
      <c r="K690" s="31"/>
      <c r="L690" s="31"/>
      <c r="M690" s="31"/>
      <c r="N690" s="31"/>
      <c r="O690" s="31"/>
      <c r="P690" s="31"/>
      <c r="Q690" s="31"/>
      <c r="R690" s="31"/>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c r="AR690" s="31"/>
      <c r="AS690" s="31"/>
      <c r="AT690" s="31"/>
      <c r="AU690" s="31"/>
      <c r="AV690" s="31"/>
      <c r="AW690" s="31"/>
      <c r="AX690" s="31"/>
      <c r="AY690" s="31"/>
      <c r="AZ690" s="31"/>
      <c r="BA690" s="31"/>
      <c r="BB690" s="31"/>
      <c r="BC690" s="31"/>
      <c r="BD690" s="31"/>
      <c r="BE690" s="31"/>
      <c r="BF690" s="31"/>
      <c r="BG690" s="31"/>
      <c r="BH690" s="31"/>
      <c r="BI690" s="31"/>
      <c r="BJ690" s="31"/>
      <c r="BK690" s="31"/>
      <c r="BL690" s="31"/>
      <c r="BM690" s="31"/>
      <c r="BN690" s="31"/>
      <c r="BO690" s="31"/>
      <c r="BP690" s="31"/>
      <c r="BQ690" s="31"/>
      <c r="BR690" s="31"/>
      <c r="BS690" s="31"/>
      <c r="BT690" s="31"/>
      <c r="BU690" s="31"/>
      <c r="BV690" s="31"/>
      <c r="BW690" s="31"/>
      <c r="BX690" s="31"/>
      <c r="BY690" s="31"/>
      <c r="BZ690" s="31"/>
      <c r="CA690" s="31"/>
      <c r="CB690" s="31"/>
      <c r="CC690" s="31"/>
      <c r="CD690" s="31"/>
      <c r="CE690" s="31"/>
      <c r="CF690" s="31"/>
      <c r="CG690" s="31"/>
      <c r="CH690" s="31"/>
      <c r="CI690" s="31"/>
      <c r="CJ690" s="31"/>
      <c r="CK690" s="31"/>
      <c r="CL690" s="31"/>
      <c r="CM690" s="31"/>
      <c r="CN690" s="31"/>
      <c r="CO690" s="31"/>
      <c r="CP690" s="31"/>
      <c r="CQ690" s="31"/>
      <c r="CR690" s="31"/>
      <c r="CS690" s="31"/>
      <c r="CT690" s="31"/>
      <c r="CU690" s="31"/>
      <c r="CV690" s="31"/>
      <c r="CW690" s="31"/>
      <c r="CX690" s="31"/>
      <c r="CY690" s="31"/>
      <c r="CZ690" s="31"/>
      <c r="DA690" s="31"/>
      <c r="DB690" s="31"/>
      <c r="DC690" s="31"/>
      <c r="DD690" s="31"/>
      <c r="DE690" s="31"/>
      <c r="DF690" s="31"/>
      <c r="DG690" s="31"/>
      <c r="DH690" s="31"/>
      <c r="DI690" s="31"/>
      <c r="DJ690" s="31"/>
      <c r="DK690" s="31"/>
      <c r="DL690" s="31"/>
      <c r="DM690" s="31"/>
      <c r="DN690" s="31"/>
      <c r="DO690" s="31"/>
      <c r="DP690" s="31"/>
      <c r="DQ690" s="31"/>
      <c r="DR690" s="31"/>
      <c r="DS690" s="31"/>
      <c r="DT690" s="31"/>
      <c r="DU690" s="31"/>
      <c r="DV690" s="31"/>
      <c r="DW690" s="31"/>
      <c r="DX690" s="31"/>
      <c r="DY690" s="31"/>
      <c r="DZ690" s="31"/>
      <c r="EA690" s="31"/>
      <c r="EB690" s="31"/>
      <c r="EC690" s="31"/>
      <c r="ED690" s="31"/>
      <c r="EE690" s="31"/>
      <c r="EF690" s="31"/>
      <c r="EG690" s="31"/>
      <c r="EH690" s="31"/>
      <c r="EI690" s="31"/>
      <c r="EJ690" s="31"/>
      <c r="EK690" s="31"/>
      <c r="EL690" s="31"/>
      <c r="EM690" s="31"/>
      <c r="EN690" s="31"/>
      <c r="EO690" s="31"/>
      <c r="EP690" s="31"/>
      <c r="EQ690" s="31"/>
      <c r="ER690" s="31"/>
      <c r="ES690" s="31"/>
      <c r="ET690" s="31"/>
      <c r="EU690" s="31"/>
      <c r="EV690" s="31"/>
      <c r="EW690" s="31"/>
      <c r="EX690" s="31"/>
      <c r="EY690" s="31"/>
      <c r="EZ690" s="31"/>
      <c r="FA690" s="31"/>
      <c r="FB690" s="31"/>
      <c r="FC690" s="31"/>
      <c r="FD690" s="31"/>
      <c r="FE690" s="31"/>
      <c r="FF690" s="31"/>
      <c r="FG690" s="31"/>
      <c r="FH690" s="31"/>
      <c r="FI690" s="31"/>
      <c r="FJ690" s="31"/>
      <c r="FK690" s="31"/>
      <c r="FL690" s="31"/>
      <c r="FM690" s="31"/>
      <c r="FN690" s="31"/>
      <c r="FO690" s="31"/>
      <c r="FP690" s="31"/>
      <c r="FQ690" s="31"/>
      <c r="FR690" s="31"/>
      <c r="FS690" s="31"/>
      <c r="FT690" s="31"/>
      <c r="FU690" s="31"/>
      <c r="FV690" s="31"/>
      <c r="FW690" s="31"/>
      <c r="FX690" s="31"/>
      <c r="FY690" s="31"/>
      <c r="FZ690" s="31"/>
      <c r="GA690" s="31"/>
      <c r="GB690" s="31"/>
      <c r="GC690" s="31"/>
      <c r="GD690" s="31"/>
      <c r="GE690" s="31"/>
      <c r="GF690" s="31"/>
      <c r="GG690" s="31"/>
      <c r="GH690" s="31"/>
      <c r="GI690" s="31"/>
      <c r="GJ690" s="31"/>
      <c r="GK690" s="31"/>
      <c r="GL690" s="31"/>
      <c r="GM690" s="31"/>
      <c r="GN690" s="31"/>
      <c r="GO690" s="31"/>
      <c r="GP690" s="31"/>
      <c r="GQ690" s="31"/>
      <c r="GR690" s="31"/>
      <c r="GS690" s="31"/>
      <c r="GT690" s="31"/>
      <c r="GU690" s="31"/>
      <c r="GV690" s="31"/>
      <c r="GW690" s="31"/>
      <c r="GX690" s="31"/>
      <c r="GY690" s="31"/>
      <c r="GZ690" s="31"/>
      <c r="HA690" s="31"/>
      <c r="HB690" s="31"/>
      <c r="HC690" s="31"/>
      <c r="HD690" s="31"/>
      <c r="HE690" s="31"/>
      <c r="HF690" s="31"/>
      <c r="HG690" s="31"/>
      <c r="HH690" s="31"/>
      <c r="HI690" s="31"/>
      <c r="HJ690" s="31"/>
      <c r="HK690" s="31"/>
      <c r="HL690" s="31"/>
      <c r="HM690" s="31"/>
      <c r="HN690" s="31"/>
      <c r="HO690" s="31"/>
      <c r="HP690" s="31"/>
      <c r="HQ690" s="31"/>
      <c r="HR690" s="31"/>
      <c r="HS690" s="31"/>
      <c r="HT690" s="31"/>
      <c r="HU690" s="31"/>
      <c r="HV690" s="31"/>
      <c r="HW690" s="31"/>
      <c r="HX690" s="31"/>
    </row>
    <row r="691" spans="1:232" s="72" customFormat="1" ht="67.5" x14ac:dyDescent="0.2">
      <c r="A691" s="186">
        <v>6030</v>
      </c>
      <c r="B691" s="132"/>
      <c r="C691" s="132" t="s">
        <v>35</v>
      </c>
      <c r="D691" s="132" t="s">
        <v>448</v>
      </c>
      <c r="E691" s="133">
        <v>6583.5000000000009</v>
      </c>
      <c r="F691" s="167"/>
      <c r="G691" s="32">
        <f t="shared" si="51"/>
        <v>0</v>
      </c>
      <c r="H691" s="31"/>
      <c r="I691" s="31"/>
      <c r="J691" s="31"/>
      <c r="K691" s="31"/>
      <c r="L691" s="31"/>
      <c r="M691" s="31"/>
      <c r="N691" s="31"/>
      <c r="O691" s="31"/>
      <c r="P691" s="31"/>
      <c r="Q691" s="31"/>
      <c r="R691" s="31"/>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c r="AR691" s="31"/>
      <c r="AS691" s="31"/>
      <c r="AT691" s="31"/>
      <c r="AU691" s="31"/>
      <c r="AV691" s="31"/>
      <c r="AW691" s="31"/>
      <c r="AX691" s="31"/>
      <c r="AY691" s="31"/>
      <c r="AZ691" s="31"/>
      <c r="BA691" s="31"/>
      <c r="BB691" s="31"/>
      <c r="BC691" s="31"/>
      <c r="BD691" s="31"/>
      <c r="BE691" s="31"/>
      <c r="BF691" s="31"/>
      <c r="BG691" s="31"/>
      <c r="BH691" s="31"/>
      <c r="BI691" s="31"/>
      <c r="BJ691" s="31"/>
      <c r="BK691" s="31"/>
      <c r="BL691" s="31"/>
      <c r="BM691" s="31"/>
      <c r="BN691" s="31"/>
      <c r="BO691" s="31"/>
      <c r="BP691" s="31"/>
      <c r="BQ691" s="31"/>
      <c r="BR691" s="31"/>
      <c r="BS691" s="31"/>
      <c r="BT691" s="31"/>
      <c r="BU691" s="31"/>
      <c r="BV691" s="31"/>
      <c r="BW691" s="31"/>
      <c r="BX691" s="31"/>
      <c r="BY691" s="31"/>
      <c r="BZ691" s="31"/>
      <c r="CA691" s="31"/>
      <c r="CB691" s="31"/>
      <c r="CC691" s="31"/>
      <c r="CD691" s="31"/>
      <c r="CE691" s="31"/>
      <c r="CF691" s="31"/>
      <c r="CG691" s="31"/>
      <c r="CH691" s="31"/>
      <c r="CI691" s="31"/>
      <c r="CJ691" s="31"/>
      <c r="CK691" s="31"/>
      <c r="CL691" s="31"/>
      <c r="CM691" s="31"/>
      <c r="CN691" s="31"/>
      <c r="CO691" s="31"/>
      <c r="CP691" s="31"/>
      <c r="CQ691" s="31"/>
      <c r="CR691" s="31"/>
      <c r="CS691" s="31"/>
      <c r="CT691" s="31"/>
      <c r="CU691" s="31"/>
      <c r="CV691" s="31"/>
      <c r="CW691" s="31"/>
      <c r="CX691" s="31"/>
      <c r="CY691" s="31"/>
      <c r="CZ691" s="31"/>
      <c r="DA691" s="31"/>
      <c r="DB691" s="31"/>
      <c r="DC691" s="31"/>
      <c r="DD691" s="31"/>
      <c r="DE691" s="31"/>
      <c r="DF691" s="31"/>
      <c r="DG691" s="31"/>
      <c r="DH691" s="31"/>
      <c r="DI691" s="31"/>
      <c r="DJ691" s="31"/>
      <c r="DK691" s="31"/>
      <c r="DL691" s="31"/>
      <c r="DM691" s="31"/>
      <c r="DN691" s="31"/>
      <c r="DO691" s="31"/>
      <c r="DP691" s="31"/>
      <c r="DQ691" s="31"/>
      <c r="DR691" s="31"/>
      <c r="DS691" s="31"/>
      <c r="DT691" s="31"/>
      <c r="DU691" s="31"/>
      <c r="DV691" s="31"/>
      <c r="DW691" s="31"/>
      <c r="DX691" s="31"/>
      <c r="DY691" s="31"/>
      <c r="DZ691" s="31"/>
      <c r="EA691" s="31"/>
      <c r="EB691" s="31"/>
      <c r="EC691" s="31"/>
      <c r="ED691" s="31"/>
      <c r="EE691" s="31"/>
      <c r="EF691" s="31"/>
      <c r="EG691" s="31"/>
      <c r="EH691" s="31"/>
      <c r="EI691" s="31"/>
      <c r="EJ691" s="31"/>
      <c r="EK691" s="31"/>
      <c r="EL691" s="31"/>
      <c r="EM691" s="31"/>
      <c r="EN691" s="31"/>
      <c r="EO691" s="31"/>
      <c r="EP691" s="31"/>
      <c r="EQ691" s="31"/>
      <c r="ER691" s="31"/>
      <c r="ES691" s="31"/>
      <c r="ET691" s="31"/>
      <c r="EU691" s="31"/>
      <c r="EV691" s="31"/>
      <c r="EW691" s="31"/>
      <c r="EX691" s="31"/>
      <c r="EY691" s="31"/>
      <c r="EZ691" s="31"/>
      <c r="FA691" s="31"/>
      <c r="FB691" s="31"/>
      <c r="FC691" s="31"/>
      <c r="FD691" s="31"/>
      <c r="FE691" s="31"/>
      <c r="FF691" s="31"/>
      <c r="FG691" s="31"/>
      <c r="FH691" s="31"/>
      <c r="FI691" s="31"/>
      <c r="FJ691" s="31"/>
      <c r="FK691" s="31"/>
      <c r="FL691" s="31"/>
      <c r="FM691" s="31"/>
      <c r="FN691" s="31"/>
      <c r="FO691" s="31"/>
      <c r="FP691" s="31"/>
      <c r="FQ691" s="31"/>
      <c r="FR691" s="31"/>
      <c r="FS691" s="31"/>
      <c r="FT691" s="31"/>
      <c r="FU691" s="31"/>
      <c r="FV691" s="31"/>
      <c r="FW691" s="31"/>
      <c r="FX691" s="31"/>
      <c r="FY691" s="31"/>
      <c r="FZ691" s="31"/>
      <c r="GA691" s="31"/>
      <c r="GB691" s="31"/>
      <c r="GC691" s="31"/>
      <c r="GD691" s="31"/>
      <c r="GE691" s="31"/>
      <c r="GF691" s="31"/>
      <c r="GG691" s="31"/>
      <c r="GH691" s="31"/>
      <c r="GI691" s="31"/>
      <c r="GJ691" s="31"/>
      <c r="GK691" s="31"/>
      <c r="GL691" s="31"/>
      <c r="GM691" s="31"/>
      <c r="GN691" s="31"/>
      <c r="GO691" s="31"/>
      <c r="GP691" s="31"/>
      <c r="GQ691" s="31"/>
      <c r="GR691" s="31"/>
      <c r="GS691" s="31"/>
      <c r="GT691" s="31"/>
      <c r="GU691" s="31"/>
      <c r="GV691" s="31"/>
      <c r="GW691" s="31"/>
      <c r="GX691" s="31"/>
      <c r="GY691" s="31"/>
      <c r="GZ691" s="31"/>
      <c r="HA691" s="31"/>
      <c r="HB691" s="31"/>
      <c r="HC691" s="31"/>
      <c r="HD691" s="31"/>
      <c r="HE691" s="31"/>
      <c r="HF691" s="31"/>
      <c r="HG691" s="31"/>
      <c r="HH691" s="31"/>
      <c r="HI691" s="31"/>
      <c r="HJ691" s="31"/>
      <c r="HK691" s="31"/>
      <c r="HL691" s="31"/>
      <c r="HM691" s="31"/>
      <c r="HN691" s="31"/>
      <c r="HO691" s="31"/>
      <c r="HP691" s="31"/>
      <c r="HQ691" s="31"/>
      <c r="HR691" s="31"/>
      <c r="HS691" s="31"/>
      <c r="HT691" s="31"/>
      <c r="HU691" s="31"/>
      <c r="HV691" s="31"/>
      <c r="HW691" s="31"/>
      <c r="HX691" s="31"/>
    </row>
    <row r="692" spans="1:232" s="132" customFormat="1" ht="67.5" x14ac:dyDescent="0.2">
      <c r="A692" s="186">
        <v>6040</v>
      </c>
      <c r="B692" s="90"/>
      <c r="C692" s="132" t="s">
        <v>36</v>
      </c>
      <c r="D692" s="29" t="s">
        <v>448</v>
      </c>
      <c r="E692" s="133">
        <v>1100</v>
      </c>
      <c r="F692" s="167"/>
      <c r="G692" s="32">
        <f t="shared" si="51"/>
        <v>0</v>
      </c>
    </row>
    <row r="693" spans="1:232" s="72" customFormat="1" ht="45" x14ac:dyDescent="0.2">
      <c r="A693" s="186">
        <v>6050</v>
      </c>
      <c r="B693" s="90"/>
      <c r="C693" s="132" t="s">
        <v>449</v>
      </c>
      <c r="D693" s="29" t="s">
        <v>448</v>
      </c>
      <c r="E693" s="133">
        <v>8580</v>
      </c>
      <c r="F693" s="166"/>
      <c r="G693" s="32">
        <f t="shared" si="51"/>
        <v>0</v>
      </c>
      <c r="H693" s="31"/>
      <c r="I693" s="31"/>
      <c r="J693" s="31"/>
      <c r="K693" s="31"/>
      <c r="L693" s="31"/>
      <c r="M693" s="31"/>
      <c r="N693" s="31"/>
      <c r="O693" s="31"/>
      <c r="P693" s="31"/>
      <c r="Q693" s="31"/>
      <c r="R693" s="31"/>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c r="AR693" s="31"/>
      <c r="AS693" s="31"/>
      <c r="AT693" s="31"/>
      <c r="AU693" s="31"/>
      <c r="AV693" s="31"/>
      <c r="AW693" s="31"/>
      <c r="AX693" s="31"/>
      <c r="AY693" s="31"/>
      <c r="AZ693" s="31"/>
      <c r="BA693" s="31"/>
      <c r="BB693" s="31"/>
      <c r="BC693" s="31"/>
      <c r="BD693" s="31"/>
      <c r="BE693" s="31"/>
      <c r="BF693" s="31"/>
      <c r="BG693" s="31"/>
      <c r="BH693" s="31"/>
      <c r="BI693" s="31"/>
      <c r="BJ693" s="31"/>
      <c r="BK693" s="31"/>
      <c r="BL693" s="31"/>
      <c r="BM693" s="31"/>
      <c r="BN693" s="31"/>
      <c r="BO693" s="31"/>
      <c r="BP693" s="31"/>
      <c r="BQ693" s="31"/>
      <c r="BR693" s="31"/>
      <c r="BS693" s="31"/>
      <c r="BT693" s="31"/>
      <c r="BU693" s="31"/>
      <c r="BV693" s="31"/>
      <c r="BW693" s="31"/>
      <c r="BX693" s="31"/>
      <c r="BY693" s="31"/>
      <c r="BZ693" s="31"/>
      <c r="CA693" s="31"/>
      <c r="CB693" s="31"/>
      <c r="CC693" s="31"/>
      <c r="CD693" s="31"/>
      <c r="CE693" s="31"/>
      <c r="CF693" s="31"/>
      <c r="CG693" s="31"/>
      <c r="CH693" s="31"/>
      <c r="CI693" s="31"/>
      <c r="CJ693" s="31"/>
      <c r="CK693" s="31"/>
      <c r="CL693" s="31"/>
      <c r="CM693" s="31"/>
      <c r="CN693" s="31"/>
      <c r="CO693" s="31"/>
      <c r="CP693" s="31"/>
      <c r="CQ693" s="31"/>
      <c r="CR693" s="31"/>
      <c r="CS693" s="31"/>
      <c r="CT693" s="31"/>
      <c r="CU693" s="31"/>
      <c r="CV693" s="31"/>
      <c r="CW693" s="31"/>
      <c r="CX693" s="31"/>
      <c r="CY693" s="31"/>
      <c r="CZ693" s="31"/>
      <c r="DA693" s="31"/>
      <c r="DB693" s="31"/>
      <c r="DC693" s="31"/>
      <c r="DD693" s="31"/>
      <c r="DE693" s="31"/>
      <c r="DF693" s="31"/>
      <c r="DG693" s="31"/>
      <c r="DH693" s="31"/>
      <c r="DI693" s="31"/>
      <c r="DJ693" s="31"/>
      <c r="DK693" s="31"/>
      <c r="DL693" s="31"/>
      <c r="DM693" s="31"/>
      <c r="DN693" s="31"/>
      <c r="DO693" s="31"/>
      <c r="DP693" s="31"/>
      <c r="DQ693" s="31"/>
      <c r="DR693" s="31"/>
      <c r="DS693" s="31"/>
      <c r="DT693" s="31"/>
      <c r="DU693" s="31"/>
      <c r="DV693" s="31"/>
      <c r="DW693" s="31"/>
      <c r="DX693" s="31"/>
      <c r="DY693" s="31"/>
      <c r="DZ693" s="31"/>
      <c r="EA693" s="31"/>
      <c r="EB693" s="31"/>
      <c r="EC693" s="31"/>
      <c r="ED693" s="31"/>
      <c r="EE693" s="31"/>
      <c r="EF693" s="31"/>
      <c r="EG693" s="31"/>
      <c r="EH693" s="31"/>
      <c r="EI693" s="31"/>
      <c r="EJ693" s="31"/>
      <c r="EK693" s="31"/>
      <c r="EL693" s="31"/>
      <c r="EM693" s="31"/>
      <c r="EN693" s="31"/>
      <c r="EO693" s="31"/>
      <c r="EP693" s="31"/>
      <c r="EQ693" s="31"/>
      <c r="ER693" s="31"/>
      <c r="ES693" s="31"/>
      <c r="ET693" s="31"/>
      <c r="EU693" s="31"/>
      <c r="EV693" s="31"/>
      <c r="EW693" s="31"/>
      <c r="EX693" s="31"/>
      <c r="EY693" s="31"/>
      <c r="EZ693" s="31"/>
      <c r="FA693" s="31"/>
      <c r="FB693" s="31"/>
      <c r="FC693" s="31"/>
      <c r="FD693" s="31"/>
      <c r="FE693" s="31"/>
      <c r="FF693" s="31"/>
      <c r="FG693" s="31"/>
      <c r="FH693" s="31"/>
      <c r="FI693" s="31"/>
      <c r="FJ693" s="31"/>
      <c r="FK693" s="31"/>
      <c r="FL693" s="31"/>
      <c r="FM693" s="31"/>
      <c r="FN693" s="31"/>
      <c r="FO693" s="31"/>
      <c r="FP693" s="31"/>
      <c r="FQ693" s="31"/>
      <c r="FR693" s="31"/>
      <c r="FS693" s="31"/>
      <c r="FT693" s="31"/>
      <c r="FU693" s="31"/>
      <c r="FV693" s="31"/>
      <c r="FW693" s="31"/>
      <c r="FX693" s="31"/>
      <c r="FY693" s="31"/>
      <c r="FZ693" s="31"/>
      <c r="GA693" s="31"/>
      <c r="GB693" s="31"/>
      <c r="GC693" s="31"/>
      <c r="GD693" s="31"/>
      <c r="GE693" s="31"/>
      <c r="GF693" s="31"/>
      <c r="GG693" s="31"/>
      <c r="GH693" s="31"/>
      <c r="GI693" s="31"/>
      <c r="GJ693" s="31"/>
      <c r="GK693" s="31"/>
      <c r="GL693" s="31"/>
      <c r="GM693" s="31"/>
      <c r="GN693" s="31"/>
      <c r="GO693" s="31"/>
      <c r="GP693" s="31"/>
      <c r="GQ693" s="31"/>
      <c r="GR693" s="31"/>
      <c r="GS693" s="31"/>
      <c r="GT693" s="31"/>
      <c r="GU693" s="31"/>
      <c r="GV693" s="31"/>
      <c r="GW693" s="31"/>
      <c r="GX693" s="31"/>
      <c r="GY693" s="31"/>
      <c r="GZ693" s="31"/>
      <c r="HA693" s="31"/>
      <c r="HB693" s="31"/>
      <c r="HC693" s="31"/>
      <c r="HD693" s="31"/>
      <c r="HE693" s="31"/>
      <c r="HF693" s="31"/>
      <c r="HG693" s="31"/>
      <c r="HH693" s="31"/>
      <c r="HI693" s="31"/>
      <c r="HJ693" s="31"/>
      <c r="HK693" s="31"/>
      <c r="HL693" s="31"/>
      <c r="HM693" s="31"/>
      <c r="HN693" s="31"/>
      <c r="HO693" s="31"/>
      <c r="HP693" s="31"/>
      <c r="HQ693" s="31"/>
      <c r="HR693" s="31"/>
      <c r="HS693" s="31"/>
      <c r="HT693" s="31"/>
      <c r="HU693" s="31"/>
      <c r="HV693" s="31"/>
      <c r="HW693" s="31"/>
      <c r="HX693" s="31"/>
    </row>
    <row r="694" spans="1:232" s="72" customFormat="1" ht="45" x14ac:dyDescent="0.2">
      <c r="A694" s="186">
        <v>6060</v>
      </c>
      <c r="B694" s="90"/>
      <c r="C694" s="132" t="s">
        <v>450</v>
      </c>
      <c r="D694" s="29" t="s">
        <v>448</v>
      </c>
      <c r="E694" s="133">
        <v>2420</v>
      </c>
      <c r="F694" s="166"/>
      <c r="G694" s="32">
        <f t="shared" si="51"/>
        <v>0</v>
      </c>
      <c r="H694" s="31"/>
      <c r="I694" s="31"/>
      <c r="J694" s="31"/>
      <c r="K694" s="31"/>
      <c r="L694" s="31"/>
      <c r="M694" s="31"/>
      <c r="N694" s="31"/>
      <c r="O694" s="31"/>
      <c r="P694" s="31"/>
      <c r="Q694" s="31"/>
      <c r="R694" s="31"/>
      <c r="S694" s="31"/>
      <c r="T694" s="31"/>
      <c r="U694" s="31"/>
      <c r="V694" s="31"/>
      <c r="W694" s="31"/>
      <c r="X694" s="31"/>
      <c r="Y694" s="31"/>
      <c r="Z694" s="31"/>
      <c r="AA694" s="31"/>
      <c r="AB694" s="31"/>
      <c r="AC694" s="31"/>
      <c r="AD694" s="31"/>
      <c r="AE694" s="31"/>
      <c r="AF694" s="31"/>
      <c r="AG694" s="31"/>
      <c r="AH694" s="31"/>
      <c r="AI694" s="31"/>
      <c r="AJ694" s="31"/>
      <c r="AK694" s="31"/>
      <c r="AL694" s="31"/>
      <c r="AM694" s="31"/>
      <c r="AN694" s="31"/>
      <c r="AO694" s="31"/>
      <c r="AP694" s="31"/>
      <c r="AQ694" s="31"/>
      <c r="AR694" s="31"/>
      <c r="AS694" s="31"/>
      <c r="AT694" s="31"/>
      <c r="AU694" s="31"/>
      <c r="AV694" s="31"/>
      <c r="AW694" s="31"/>
      <c r="AX694" s="31"/>
      <c r="AY694" s="31"/>
      <c r="AZ694" s="31"/>
      <c r="BA694" s="31"/>
      <c r="BB694" s="31"/>
      <c r="BC694" s="31"/>
      <c r="BD694" s="31"/>
      <c r="BE694" s="31"/>
      <c r="BF694" s="31"/>
      <c r="BG694" s="31"/>
      <c r="BH694" s="31"/>
      <c r="BI694" s="31"/>
      <c r="BJ694" s="31"/>
      <c r="BK694" s="31"/>
      <c r="BL694" s="31"/>
      <c r="BM694" s="31"/>
      <c r="BN694" s="31"/>
      <c r="BO694" s="31"/>
      <c r="BP694" s="31"/>
      <c r="BQ694" s="31"/>
      <c r="BR694" s="31"/>
      <c r="BS694" s="31"/>
      <c r="BT694" s="31"/>
      <c r="BU694" s="31"/>
      <c r="BV694" s="31"/>
      <c r="BW694" s="31"/>
      <c r="BX694" s="31"/>
      <c r="BY694" s="31"/>
      <c r="BZ694" s="31"/>
      <c r="CA694" s="31"/>
      <c r="CB694" s="31"/>
      <c r="CC694" s="31"/>
      <c r="CD694" s="31"/>
      <c r="CE694" s="31"/>
      <c r="CF694" s="31"/>
      <c r="CG694" s="31"/>
      <c r="CH694" s="31"/>
      <c r="CI694" s="31"/>
      <c r="CJ694" s="31"/>
      <c r="CK694" s="31"/>
      <c r="CL694" s="31"/>
      <c r="CM694" s="31"/>
      <c r="CN694" s="31"/>
      <c r="CO694" s="31"/>
      <c r="CP694" s="31"/>
      <c r="CQ694" s="31"/>
      <c r="CR694" s="31"/>
      <c r="CS694" s="31"/>
      <c r="CT694" s="31"/>
      <c r="CU694" s="31"/>
      <c r="CV694" s="31"/>
      <c r="CW694" s="31"/>
      <c r="CX694" s="31"/>
      <c r="CY694" s="31"/>
      <c r="CZ694" s="31"/>
      <c r="DA694" s="31"/>
      <c r="DB694" s="31"/>
      <c r="DC694" s="31"/>
      <c r="DD694" s="31"/>
      <c r="DE694" s="31"/>
      <c r="DF694" s="31"/>
      <c r="DG694" s="31"/>
      <c r="DH694" s="31"/>
      <c r="DI694" s="31"/>
      <c r="DJ694" s="31"/>
      <c r="DK694" s="31"/>
      <c r="DL694" s="31"/>
      <c r="DM694" s="31"/>
      <c r="DN694" s="31"/>
      <c r="DO694" s="31"/>
      <c r="DP694" s="31"/>
      <c r="DQ694" s="31"/>
      <c r="DR694" s="31"/>
      <c r="DS694" s="31"/>
      <c r="DT694" s="31"/>
      <c r="DU694" s="31"/>
      <c r="DV694" s="31"/>
      <c r="DW694" s="31"/>
      <c r="DX694" s="31"/>
      <c r="DY694" s="31"/>
      <c r="DZ694" s="31"/>
      <c r="EA694" s="31"/>
      <c r="EB694" s="31"/>
      <c r="EC694" s="31"/>
      <c r="ED694" s="31"/>
      <c r="EE694" s="31"/>
      <c r="EF694" s="31"/>
      <c r="EG694" s="31"/>
      <c r="EH694" s="31"/>
      <c r="EI694" s="31"/>
      <c r="EJ694" s="31"/>
      <c r="EK694" s="31"/>
      <c r="EL694" s="31"/>
      <c r="EM694" s="31"/>
      <c r="EN694" s="31"/>
      <c r="EO694" s="31"/>
      <c r="EP694" s="31"/>
      <c r="EQ694" s="31"/>
      <c r="ER694" s="31"/>
      <c r="ES694" s="31"/>
      <c r="ET694" s="31"/>
      <c r="EU694" s="31"/>
      <c r="EV694" s="31"/>
      <c r="EW694" s="31"/>
      <c r="EX694" s="31"/>
      <c r="EY694" s="31"/>
      <c r="EZ694" s="31"/>
      <c r="FA694" s="31"/>
      <c r="FB694" s="31"/>
      <c r="FC694" s="31"/>
      <c r="FD694" s="31"/>
      <c r="FE694" s="31"/>
      <c r="FF694" s="31"/>
      <c r="FG694" s="31"/>
      <c r="FH694" s="31"/>
      <c r="FI694" s="31"/>
      <c r="FJ694" s="31"/>
      <c r="FK694" s="31"/>
      <c r="FL694" s="31"/>
      <c r="FM694" s="31"/>
      <c r="FN694" s="31"/>
      <c r="FO694" s="31"/>
      <c r="FP694" s="31"/>
      <c r="FQ694" s="31"/>
      <c r="FR694" s="31"/>
      <c r="FS694" s="31"/>
      <c r="FT694" s="31"/>
      <c r="FU694" s="31"/>
      <c r="FV694" s="31"/>
      <c r="FW694" s="31"/>
      <c r="FX694" s="31"/>
      <c r="FY694" s="31"/>
      <c r="FZ694" s="31"/>
      <c r="GA694" s="31"/>
      <c r="GB694" s="31"/>
      <c r="GC694" s="31"/>
      <c r="GD694" s="31"/>
      <c r="GE694" s="31"/>
      <c r="GF694" s="31"/>
      <c r="GG694" s="31"/>
      <c r="GH694" s="31"/>
      <c r="GI694" s="31"/>
      <c r="GJ694" s="31"/>
      <c r="GK694" s="31"/>
      <c r="GL694" s="31"/>
      <c r="GM694" s="31"/>
      <c r="GN694" s="31"/>
      <c r="GO694" s="31"/>
      <c r="GP694" s="31"/>
      <c r="GQ694" s="31"/>
      <c r="GR694" s="31"/>
      <c r="GS694" s="31"/>
      <c r="GT694" s="31"/>
      <c r="GU694" s="31"/>
      <c r="GV694" s="31"/>
      <c r="GW694" s="31"/>
      <c r="GX694" s="31"/>
      <c r="GY694" s="31"/>
      <c r="GZ694" s="31"/>
      <c r="HA694" s="31"/>
      <c r="HB694" s="31"/>
      <c r="HC694" s="31"/>
      <c r="HD694" s="31"/>
      <c r="HE694" s="31"/>
      <c r="HF694" s="31"/>
      <c r="HG694" s="31"/>
      <c r="HH694" s="31"/>
      <c r="HI694" s="31"/>
      <c r="HJ694" s="31"/>
      <c r="HK694" s="31"/>
      <c r="HL694" s="31"/>
      <c r="HM694" s="31"/>
      <c r="HN694" s="31"/>
      <c r="HO694" s="31"/>
      <c r="HP694" s="31"/>
      <c r="HQ694" s="31"/>
      <c r="HR694" s="31"/>
      <c r="HS694" s="31"/>
      <c r="HT694" s="31"/>
      <c r="HU694" s="31"/>
      <c r="HV694" s="31"/>
      <c r="HW694" s="31"/>
      <c r="HX694" s="31"/>
    </row>
    <row r="695" spans="1:232" s="72" customFormat="1" ht="45" x14ac:dyDescent="0.2">
      <c r="A695" s="186">
        <v>6070</v>
      </c>
      <c r="B695" s="132"/>
      <c r="C695" s="132" t="s">
        <v>37</v>
      </c>
      <c r="D695" s="132" t="s">
        <v>448</v>
      </c>
      <c r="E695" s="133">
        <v>8415</v>
      </c>
      <c r="F695" s="166"/>
      <c r="G695" s="32">
        <f t="shared" si="51"/>
        <v>0</v>
      </c>
      <c r="H695" s="31"/>
      <c r="I695" s="31"/>
      <c r="J695" s="31"/>
      <c r="K695" s="31"/>
      <c r="L695" s="31"/>
      <c r="M695" s="31"/>
      <c r="N695" s="31"/>
      <c r="O695" s="31"/>
      <c r="P695" s="31"/>
      <c r="Q695" s="31"/>
      <c r="R695" s="31"/>
      <c r="S695" s="31"/>
      <c r="T695" s="31"/>
      <c r="U695" s="31"/>
      <c r="V695" s="31"/>
      <c r="W695" s="31"/>
      <c r="X695" s="31"/>
      <c r="Y695" s="31"/>
      <c r="Z695" s="31"/>
      <c r="AA695" s="31"/>
      <c r="AB695" s="31"/>
      <c r="AC695" s="31"/>
      <c r="AD695" s="31"/>
      <c r="AE695" s="31"/>
      <c r="AF695" s="31"/>
      <c r="AG695" s="31"/>
      <c r="AH695" s="31"/>
      <c r="AI695" s="31"/>
      <c r="AJ695" s="31"/>
      <c r="AK695" s="31"/>
      <c r="AL695" s="31"/>
      <c r="AM695" s="31"/>
      <c r="AN695" s="31"/>
      <c r="AO695" s="31"/>
      <c r="AP695" s="31"/>
      <c r="AQ695" s="31"/>
      <c r="AR695" s="31"/>
      <c r="AS695" s="31"/>
      <c r="AT695" s="31"/>
      <c r="AU695" s="31"/>
      <c r="AV695" s="31"/>
      <c r="AW695" s="31"/>
      <c r="AX695" s="31"/>
      <c r="AY695" s="31"/>
      <c r="AZ695" s="31"/>
      <c r="BA695" s="31"/>
      <c r="BB695" s="31"/>
      <c r="BC695" s="31"/>
      <c r="BD695" s="31"/>
      <c r="BE695" s="31"/>
      <c r="BF695" s="31"/>
      <c r="BG695" s="31"/>
      <c r="BH695" s="31"/>
      <c r="BI695" s="31"/>
      <c r="BJ695" s="31"/>
      <c r="BK695" s="31"/>
      <c r="BL695" s="31"/>
      <c r="BM695" s="31"/>
      <c r="BN695" s="31"/>
      <c r="BO695" s="31"/>
      <c r="BP695" s="31"/>
      <c r="BQ695" s="31"/>
      <c r="BR695" s="31"/>
      <c r="BS695" s="31"/>
      <c r="BT695" s="31"/>
      <c r="BU695" s="31"/>
      <c r="BV695" s="31"/>
      <c r="BW695" s="31"/>
      <c r="BX695" s="31"/>
      <c r="BY695" s="31"/>
      <c r="BZ695" s="31"/>
      <c r="CA695" s="31"/>
      <c r="CB695" s="31"/>
      <c r="CC695" s="31"/>
      <c r="CD695" s="31"/>
      <c r="CE695" s="31"/>
      <c r="CF695" s="31"/>
      <c r="CG695" s="31"/>
      <c r="CH695" s="31"/>
      <c r="CI695" s="31"/>
      <c r="CJ695" s="31"/>
      <c r="CK695" s="31"/>
      <c r="CL695" s="31"/>
      <c r="CM695" s="31"/>
      <c r="CN695" s="31"/>
      <c r="CO695" s="31"/>
      <c r="CP695" s="31"/>
      <c r="CQ695" s="31"/>
      <c r="CR695" s="31"/>
      <c r="CS695" s="31"/>
      <c r="CT695" s="31"/>
      <c r="CU695" s="31"/>
      <c r="CV695" s="31"/>
      <c r="CW695" s="31"/>
      <c r="CX695" s="31"/>
      <c r="CY695" s="31"/>
      <c r="CZ695" s="31"/>
      <c r="DA695" s="31"/>
      <c r="DB695" s="31"/>
      <c r="DC695" s="31"/>
      <c r="DD695" s="31"/>
      <c r="DE695" s="31"/>
      <c r="DF695" s="31"/>
      <c r="DG695" s="31"/>
      <c r="DH695" s="31"/>
      <c r="DI695" s="31"/>
      <c r="DJ695" s="31"/>
      <c r="DK695" s="31"/>
      <c r="DL695" s="31"/>
      <c r="DM695" s="31"/>
      <c r="DN695" s="31"/>
      <c r="DO695" s="31"/>
      <c r="DP695" s="31"/>
      <c r="DQ695" s="31"/>
      <c r="DR695" s="31"/>
      <c r="DS695" s="31"/>
      <c r="DT695" s="31"/>
      <c r="DU695" s="31"/>
      <c r="DV695" s="31"/>
      <c r="DW695" s="31"/>
      <c r="DX695" s="31"/>
      <c r="DY695" s="31"/>
      <c r="DZ695" s="31"/>
      <c r="EA695" s="31"/>
      <c r="EB695" s="31"/>
      <c r="EC695" s="31"/>
      <c r="ED695" s="31"/>
      <c r="EE695" s="31"/>
      <c r="EF695" s="31"/>
      <c r="EG695" s="31"/>
      <c r="EH695" s="31"/>
      <c r="EI695" s="31"/>
      <c r="EJ695" s="31"/>
      <c r="EK695" s="31"/>
      <c r="EL695" s="31"/>
      <c r="EM695" s="31"/>
      <c r="EN695" s="31"/>
      <c r="EO695" s="31"/>
      <c r="EP695" s="31"/>
      <c r="EQ695" s="31"/>
      <c r="ER695" s="31"/>
      <c r="ES695" s="31"/>
      <c r="ET695" s="31"/>
      <c r="EU695" s="31"/>
      <c r="EV695" s="31"/>
      <c r="EW695" s="31"/>
      <c r="EX695" s="31"/>
      <c r="EY695" s="31"/>
      <c r="EZ695" s="31"/>
      <c r="FA695" s="31"/>
      <c r="FB695" s="31"/>
      <c r="FC695" s="31"/>
      <c r="FD695" s="31"/>
      <c r="FE695" s="31"/>
      <c r="FF695" s="31"/>
      <c r="FG695" s="31"/>
      <c r="FH695" s="31"/>
      <c r="FI695" s="31"/>
      <c r="FJ695" s="31"/>
      <c r="FK695" s="31"/>
      <c r="FL695" s="31"/>
      <c r="FM695" s="31"/>
      <c r="FN695" s="31"/>
      <c r="FO695" s="31"/>
      <c r="FP695" s="31"/>
      <c r="FQ695" s="31"/>
      <c r="FR695" s="31"/>
      <c r="FS695" s="31"/>
      <c r="FT695" s="31"/>
      <c r="FU695" s="31"/>
      <c r="FV695" s="31"/>
      <c r="FW695" s="31"/>
      <c r="FX695" s="31"/>
      <c r="FY695" s="31"/>
      <c r="FZ695" s="31"/>
      <c r="GA695" s="31"/>
      <c r="GB695" s="31"/>
      <c r="GC695" s="31"/>
      <c r="GD695" s="31"/>
      <c r="GE695" s="31"/>
      <c r="GF695" s="31"/>
      <c r="GG695" s="31"/>
      <c r="GH695" s="31"/>
      <c r="GI695" s="31"/>
      <c r="GJ695" s="31"/>
      <c r="GK695" s="31"/>
      <c r="GL695" s="31"/>
      <c r="GM695" s="31"/>
      <c r="GN695" s="31"/>
      <c r="GO695" s="31"/>
      <c r="GP695" s="31"/>
      <c r="GQ695" s="31"/>
      <c r="GR695" s="31"/>
      <c r="GS695" s="31"/>
      <c r="GT695" s="31"/>
      <c r="GU695" s="31"/>
      <c r="GV695" s="31"/>
      <c r="GW695" s="31"/>
      <c r="GX695" s="31"/>
      <c r="GY695" s="31"/>
      <c r="GZ695" s="31"/>
      <c r="HA695" s="31"/>
      <c r="HB695" s="31"/>
      <c r="HC695" s="31"/>
      <c r="HD695" s="31"/>
      <c r="HE695" s="31"/>
      <c r="HF695" s="31"/>
      <c r="HG695" s="31"/>
      <c r="HH695" s="31"/>
      <c r="HI695" s="31"/>
      <c r="HJ695" s="31"/>
      <c r="HK695" s="31"/>
      <c r="HL695" s="31"/>
      <c r="HM695" s="31"/>
      <c r="HN695" s="31"/>
      <c r="HO695" s="31"/>
      <c r="HP695" s="31"/>
      <c r="HQ695" s="31"/>
      <c r="HR695" s="31"/>
      <c r="HS695" s="31"/>
      <c r="HT695" s="31"/>
      <c r="HU695" s="31"/>
      <c r="HV695" s="31"/>
      <c r="HW695" s="31"/>
      <c r="HX695" s="31"/>
    </row>
    <row r="696" spans="1:232" s="132" customFormat="1" ht="22.5" x14ac:dyDescent="0.2">
      <c r="A696" s="186">
        <v>6080</v>
      </c>
      <c r="B696" s="90"/>
      <c r="C696" s="132" t="s">
        <v>451</v>
      </c>
      <c r="D696" s="29" t="s">
        <v>1</v>
      </c>
      <c r="E696" s="133">
        <v>682</v>
      </c>
      <c r="F696" s="166"/>
      <c r="G696" s="32">
        <f t="shared" si="51"/>
        <v>0</v>
      </c>
    </row>
    <row r="697" spans="1:232" s="72" customFormat="1" ht="22.5" x14ac:dyDescent="0.2">
      <c r="A697" s="186">
        <v>6090</v>
      </c>
      <c r="B697" s="90"/>
      <c r="C697" s="132" t="s">
        <v>452</v>
      </c>
      <c r="D697" s="29" t="s">
        <v>1</v>
      </c>
      <c r="E697" s="133">
        <v>847.00000000000011</v>
      </c>
      <c r="F697" s="11"/>
      <c r="G697" s="32">
        <f t="shared" si="51"/>
        <v>0</v>
      </c>
      <c r="H697" s="31"/>
      <c r="I697" s="31"/>
      <c r="J697" s="31"/>
      <c r="K697" s="31"/>
      <c r="L697" s="31"/>
      <c r="M697" s="31"/>
      <c r="N697" s="31"/>
      <c r="O697" s="31"/>
      <c r="P697" s="31"/>
      <c r="Q697" s="31"/>
      <c r="R697" s="31"/>
      <c r="S697" s="31"/>
      <c r="T697" s="31"/>
      <c r="U697" s="31"/>
      <c r="V697" s="31"/>
      <c r="W697" s="31"/>
      <c r="X697" s="31"/>
      <c r="Y697" s="31"/>
      <c r="Z697" s="31"/>
      <c r="AA697" s="31"/>
      <c r="AB697" s="31"/>
      <c r="AC697" s="31"/>
      <c r="AD697" s="31"/>
      <c r="AE697" s="31"/>
      <c r="AF697" s="31"/>
      <c r="AG697" s="31"/>
      <c r="AH697" s="31"/>
      <c r="AI697" s="31"/>
      <c r="AJ697" s="31"/>
      <c r="AK697" s="31"/>
      <c r="AL697" s="31"/>
      <c r="AM697" s="31"/>
      <c r="AN697" s="31"/>
      <c r="AO697" s="31"/>
      <c r="AP697" s="31"/>
      <c r="AQ697" s="31"/>
      <c r="AR697" s="31"/>
      <c r="AS697" s="31"/>
      <c r="AT697" s="31"/>
      <c r="AU697" s="31"/>
      <c r="AV697" s="31"/>
      <c r="AW697" s="31"/>
      <c r="AX697" s="31"/>
      <c r="AY697" s="31"/>
      <c r="AZ697" s="31"/>
      <c r="BA697" s="31"/>
      <c r="BB697" s="31"/>
      <c r="BC697" s="31"/>
      <c r="BD697" s="31"/>
      <c r="BE697" s="31"/>
      <c r="BF697" s="31"/>
      <c r="BG697" s="31"/>
      <c r="BH697" s="31"/>
      <c r="BI697" s="31"/>
      <c r="BJ697" s="31"/>
      <c r="BK697" s="31"/>
      <c r="BL697" s="31"/>
      <c r="BM697" s="31"/>
      <c r="BN697" s="31"/>
      <c r="BO697" s="31"/>
      <c r="BP697" s="31"/>
      <c r="BQ697" s="31"/>
      <c r="BR697" s="31"/>
      <c r="BS697" s="31"/>
      <c r="BT697" s="31"/>
      <c r="BU697" s="31"/>
      <c r="BV697" s="31"/>
      <c r="BW697" s="31"/>
      <c r="BX697" s="31"/>
      <c r="BY697" s="31"/>
      <c r="BZ697" s="31"/>
      <c r="CA697" s="31"/>
      <c r="CB697" s="31"/>
      <c r="CC697" s="31"/>
      <c r="CD697" s="31"/>
      <c r="CE697" s="31"/>
      <c r="CF697" s="31"/>
      <c r="CG697" s="31"/>
      <c r="CH697" s="31"/>
      <c r="CI697" s="31"/>
      <c r="CJ697" s="31"/>
      <c r="CK697" s="31"/>
      <c r="CL697" s="31"/>
      <c r="CM697" s="31"/>
      <c r="CN697" s="31"/>
      <c r="CO697" s="31"/>
      <c r="CP697" s="31"/>
      <c r="CQ697" s="31"/>
      <c r="CR697" s="31"/>
      <c r="CS697" s="31"/>
      <c r="CT697" s="31"/>
      <c r="CU697" s="31"/>
      <c r="CV697" s="31"/>
      <c r="CW697" s="31"/>
      <c r="CX697" s="31"/>
      <c r="CY697" s="31"/>
      <c r="CZ697" s="31"/>
      <c r="DA697" s="31"/>
      <c r="DB697" s="31"/>
      <c r="DC697" s="31"/>
      <c r="DD697" s="31"/>
      <c r="DE697" s="31"/>
      <c r="DF697" s="31"/>
      <c r="DG697" s="31"/>
      <c r="DH697" s="31"/>
      <c r="DI697" s="31"/>
      <c r="DJ697" s="31"/>
      <c r="DK697" s="31"/>
      <c r="DL697" s="31"/>
      <c r="DM697" s="31"/>
      <c r="DN697" s="31"/>
      <c r="DO697" s="31"/>
      <c r="DP697" s="31"/>
      <c r="DQ697" s="31"/>
      <c r="DR697" s="31"/>
      <c r="DS697" s="31"/>
      <c r="DT697" s="31"/>
      <c r="DU697" s="31"/>
      <c r="DV697" s="31"/>
      <c r="DW697" s="31"/>
      <c r="DX697" s="31"/>
      <c r="DY697" s="31"/>
      <c r="DZ697" s="31"/>
      <c r="EA697" s="31"/>
      <c r="EB697" s="31"/>
      <c r="EC697" s="31"/>
      <c r="ED697" s="31"/>
      <c r="EE697" s="31"/>
      <c r="EF697" s="31"/>
      <c r="EG697" s="31"/>
      <c r="EH697" s="31"/>
      <c r="EI697" s="31"/>
      <c r="EJ697" s="31"/>
      <c r="EK697" s="31"/>
      <c r="EL697" s="31"/>
      <c r="EM697" s="31"/>
      <c r="EN697" s="31"/>
      <c r="EO697" s="31"/>
      <c r="EP697" s="31"/>
      <c r="EQ697" s="31"/>
      <c r="ER697" s="31"/>
      <c r="ES697" s="31"/>
      <c r="ET697" s="31"/>
      <c r="EU697" s="31"/>
      <c r="EV697" s="31"/>
      <c r="EW697" s="31"/>
      <c r="EX697" s="31"/>
      <c r="EY697" s="31"/>
      <c r="EZ697" s="31"/>
      <c r="FA697" s="31"/>
      <c r="FB697" s="31"/>
      <c r="FC697" s="31"/>
      <c r="FD697" s="31"/>
      <c r="FE697" s="31"/>
      <c r="FF697" s="31"/>
      <c r="FG697" s="31"/>
      <c r="FH697" s="31"/>
      <c r="FI697" s="31"/>
      <c r="FJ697" s="31"/>
      <c r="FK697" s="31"/>
      <c r="FL697" s="31"/>
      <c r="FM697" s="31"/>
      <c r="FN697" s="31"/>
      <c r="FO697" s="31"/>
      <c r="FP697" s="31"/>
      <c r="FQ697" s="31"/>
      <c r="FR697" s="31"/>
      <c r="FS697" s="31"/>
      <c r="FT697" s="31"/>
      <c r="FU697" s="31"/>
      <c r="FV697" s="31"/>
      <c r="FW697" s="31"/>
      <c r="FX697" s="31"/>
      <c r="FY697" s="31"/>
      <c r="FZ697" s="31"/>
      <c r="GA697" s="31"/>
      <c r="GB697" s="31"/>
      <c r="GC697" s="31"/>
      <c r="GD697" s="31"/>
      <c r="GE697" s="31"/>
      <c r="GF697" s="31"/>
      <c r="GG697" s="31"/>
      <c r="GH697" s="31"/>
      <c r="GI697" s="31"/>
      <c r="GJ697" s="31"/>
      <c r="GK697" s="31"/>
      <c r="GL697" s="31"/>
      <c r="GM697" s="31"/>
      <c r="GN697" s="31"/>
      <c r="GO697" s="31"/>
      <c r="GP697" s="31"/>
      <c r="GQ697" s="31"/>
      <c r="GR697" s="31"/>
      <c r="GS697" s="31"/>
      <c r="GT697" s="31"/>
      <c r="GU697" s="31"/>
      <c r="GV697" s="31"/>
      <c r="GW697" s="31"/>
      <c r="GX697" s="31"/>
      <c r="GY697" s="31"/>
      <c r="GZ697" s="31"/>
      <c r="HA697" s="31"/>
      <c r="HB697" s="31"/>
      <c r="HC697" s="31"/>
      <c r="HD697" s="31"/>
      <c r="HE697" s="31"/>
      <c r="HF697" s="31"/>
      <c r="HG697" s="31"/>
      <c r="HH697" s="31"/>
      <c r="HI697" s="31"/>
      <c r="HJ697" s="31"/>
      <c r="HK697" s="31"/>
      <c r="HL697" s="31"/>
      <c r="HM697" s="31"/>
      <c r="HN697" s="31"/>
      <c r="HO697" s="31"/>
      <c r="HP697" s="31"/>
      <c r="HQ697" s="31"/>
      <c r="HR697" s="31"/>
      <c r="HS697" s="31"/>
      <c r="HT697" s="31"/>
      <c r="HU697" s="31"/>
      <c r="HV697" s="31"/>
      <c r="HW697" s="31"/>
      <c r="HX697" s="31"/>
    </row>
    <row r="698" spans="1:232" s="72" customFormat="1" ht="22.5" x14ac:dyDescent="0.2">
      <c r="A698" s="186">
        <v>6100</v>
      </c>
      <c r="B698" s="90"/>
      <c r="C698" s="132" t="s">
        <v>38</v>
      </c>
      <c r="D698" s="29" t="s">
        <v>1</v>
      </c>
      <c r="E698" s="203">
        <v>17</v>
      </c>
      <c r="F698" s="164"/>
      <c r="G698" s="32">
        <f t="shared" si="51"/>
        <v>0</v>
      </c>
      <c r="H698" s="31"/>
      <c r="I698" s="31"/>
      <c r="J698" s="31"/>
      <c r="K698" s="31"/>
      <c r="L698" s="31"/>
      <c r="M698" s="31"/>
      <c r="N698" s="31"/>
      <c r="O698" s="31"/>
      <c r="P698" s="31"/>
      <c r="Q698" s="31"/>
      <c r="R698" s="31"/>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c r="AR698" s="31"/>
      <c r="AS698" s="31"/>
      <c r="AT698" s="31"/>
      <c r="AU698" s="31"/>
      <c r="AV698" s="31"/>
      <c r="AW698" s="31"/>
      <c r="AX698" s="31"/>
      <c r="AY698" s="31"/>
      <c r="AZ698" s="31"/>
      <c r="BA698" s="31"/>
      <c r="BB698" s="31"/>
      <c r="BC698" s="31"/>
      <c r="BD698" s="31"/>
      <c r="BE698" s="31"/>
      <c r="BF698" s="31"/>
      <c r="BG698" s="31"/>
      <c r="BH698" s="31"/>
      <c r="BI698" s="31"/>
      <c r="BJ698" s="31"/>
      <c r="BK698" s="31"/>
      <c r="BL698" s="31"/>
      <c r="BM698" s="31"/>
      <c r="BN698" s="31"/>
      <c r="BO698" s="31"/>
      <c r="BP698" s="31"/>
      <c r="BQ698" s="31"/>
      <c r="BR698" s="31"/>
      <c r="BS698" s="31"/>
      <c r="BT698" s="31"/>
      <c r="BU698" s="31"/>
      <c r="BV698" s="31"/>
      <c r="BW698" s="31"/>
      <c r="BX698" s="31"/>
      <c r="BY698" s="31"/>
      <c r="BZ698" s="31"/>
      <c r="CA698" s="31"/>
      <c r="CB698" s="31"/>
      <c r="CC698" s="31"/>
      <c r="CD698" s="31"/>
      <c r="CE698" s="31"/>
      <c r="CF698" s="31"/>
      <c r="CG698" s="31"/>
      <c r="CH698" s="31"/>
      <c r="CI698" s="31"/>
      <c r="CJ698" s="31"/>
      <c r="CK698" s="31"/>
      <c r="CL698" s="31"/>
      <c r="CM698" s="31"/>
      <c r="CN698" s="31"/>
      <c r="CO698" s="31"/>
      <c r="CP698" s="31"/>
      <c r="CQ698" s="31"/>
      <c r="CR698" s="31"/>
      <c r="CS698" s="31"/>
      <c r="CT698" s="31"/>
      <c r="CU698" s="31"/>
      <c r="CV698" s="31"/>
      <c r="CW698" s="31"/>
      <c r="CX698" s="31"/>
      <c r="CY698" s="31"/>
      <c r="CZ698" s="31"/>
      <c r="DA698" s="31"/>
      <c r="DB698" s="31"/>
      <c r="DC698" s="31"/>
      <c r="DD698" s="31"/>
      <c r="DE698" s="31"/>
      <c r="DF698" s="31"/>
      <c r="DG698" s="31"/>
      <c r="DH698" s="31"/>
      <c r="DI698" s="31"/>
      <c r="DJ698" s="31"/>
      <c r="DK698" s="31"/>
      <c r="DL698" s="31"/>
      <c r="DM698" s="31"/>
      <c r="DN698" s="31"/>
      <c r="DO698" s="31"/>
      <c r="DP698" s="31"/>
      <c r="DQ698" s="31"/>
      <c r="DR698" s="31"/>
      <c r="DS698" s="31"/>
      <c r="DT698" s="31"/>
      <c r="DU698" s="31"/>
      <c r="DV698" s="31"/>
      <c r="DW698" s="31"/>
      <c r="DX698" s="31"/>
      <c r="DY698" s="31"/>
      <c r="DZ698" s="31"/>
      <c r="EA698" s="31"/>
      <c r="EB698" s="31"/>
      <c r="EC698" s="31"/>
      <c r="ED698" s="31"/>
      <c r="EE698" s="31"/>
      <c r="EF698" s="31"/>
      <c r="EG698" s="31"/>
      <c r="EH698" s="31"/>
      <c r="EI698" s="31"/>
      <c r="EJ698" s="31"/>
      <c r="EK698" s="31"/>
      <c r="EL698" s="31"/>
      <c r="EM698" s="31"/>
      <c r="EN698" s="31"/>
      <c r="EO698" s="31"/>
      <c r="EP698" s="31"/>
      <c r="EQ698" s="31"/>
      <c r="ER698" s="31"/>
      <c r="ES698" s="31"/>
      <c r="ET698" s="31"/>
      <c r="EU698" s="31"/>
      <c r="EV698" s="31"/>
      <c r="EW698" s="31"/>
      <c r="EX698" s="31"/>
      <c r="EY698" s="31"/>
      <c r="EZ698" s="31"/>
      <c r="FA698" s="31"/>
      <c r="FB698" s="31"/>
      <c r="FC698" s="31"/>
      <c r="FD698" s="31"/>
      <c r="FE698" s="31"/>
      <c r="FF698" s="31"/>
      <c r="FG698" s="31"/>
      <c r="FH698" s="31"/>
      <c r="FI698" s="31"/>
      <c r="FJ698" s="31"/>
      <c r="FK698" s="31"/>
      <c r="FL698" s="31"/>
      <c r="FM698" s="31"/>
      <c r="FN698" s="31"/>
      <c r="FO698" s="31"/>
      <c r="FP698" s="31"/>
      <c r="FQ698" s="31"/>
      <c r="FR698" s="31"/>
      <c r="FS698" s="31"/>
      <c r="FT698" s="31"/>
      <c r="FU698" s="31"/>
      <c r="FV698" s="31"/>
      <c r="FW698" s="31"/>
      <c r="FX698" s="31"/>
      <c r="FY698" s="31"/>
      <c r="FZ698" s="31"/>
      <c r="GA698" s="31"/>
      <c r="GB698" s="31"/>
      <c r="GC698" s="31"/>
      <c r="GD698" s="31"/>
      <c r="GE698" s="31"/>
      <c r="GF698" s="31"/>
      <c r="GG698" s="31"/>
      <c r="GH698" s="31"/>
      <c r="GI698" s="31"/>
      <c r="GJ698" s="31"/>
      <c r="GK698" s="31"/>
      <c r="GL698" s="31"/>
      <c r="GM698" s="31"/>
      <c r="GN698" s="31"/>
      <c r="GO698" s="31"/>
      <c r="GP698" s="31"/>
      <c r="GQ698" s="31"/>
      <c r="GR698" s="31"/>
      <c r="GS698" s="31"/>
      <c r="GT698" s="31"/>
      <c r="GU698" s="31"/>
      <c r="GV698" s="31"/>
      <c r="GW698" s="31"/>
      <c r="GX698" s="31"/>
      <c r="GY698" s="31"/>
      <c r="GZ698" s="31"/>
      <c r="HA698" s="31"/>
      <c r="HB698" s="31"/>
      <c r="HC698" s="31"/>
      <c r="HD698" s="31"/>
      <c r="HE698" s="31"/>
      <c r="HF698" s="31"/>
      <c r="HG698" s="31"/>
      <c r="HH698" s="31"/>
      <c r="HI698" s="31"/>
      <c r="HJ698" s="31"/>
      <c r="HK698" s="31"/>
      <c r="HL698" s="31"/>
      <c r="HM698" s="31"/>
      <c r="HN698" s="31"/>
      <c r="HO698" s="31"/>
      <c r="HP698" s="31"/>
      <c r="HQ698" s="31"/>
      <c r="HR698" s="31"/>
      <c r="HS698" s="31"/>
      <c r="HT698" s="31"/>
      <c r="HU698" s="31"/>
      <c r="HV698" s="31"/>
      <c r="HW698" s="31"/>
      <c r="HX698" s="31"/>
    </row>
    <row r="699" spans="1:232" s="72" customFormat="1" ht="22.5" x14ac:dyDescent="0.2">
      <c r="A699" s="186">
        <v>6110</v>
      </c>
      <c r="B699" s="132"/>
      <c r="C699" s="132" t="s">
        <v>453</v>
      </c>
      <c r="D699" s="132" t="s">
        <v>1</v>
      </c>
      <c r="E699" s="203">
        <v>170</v>
      </c>
      <c r="F699" s="168"/>
      <c r="G699" s="32">
        <f t="shared" si="51"/>
        <v>0</v>
      </c>
      <c r="H699" s="31"/>
      <c r="I699" s="31"/>
      <c r="J699" s="31"/>
      <c r="K699" s="31"/>
      <c r="L699" s="31"/>
      <c r="M699" s="31"/>
      <c r="N699" s="31"/>
      <c r="O699" s="31"/>
      <c r="P699" s="31"/>
      <c r="Q699" s="31"/>
      <c r="R699" s="31"/>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c r="AR699" s="31"/>
      <c r="AS699" s="31"/>
      <c r="AT699" s="31"/>
      <c r="AU699" s="31"/>
      <c r="AV699" s="31"/>
      <c r="AW699" s="31"/>
      <c r="AX699" s="31"/>
      <c r="AY699" s="31"/>
      <c r="AZ699" s="31"/>
      <c r="BA699" s="31"/>
      <c r="BB699" s="31"/>
      <c r="BC699" s="31"/>
      <c r="BD699" s="31"/>
      <c r="BE699" s="31"/>
      <c r="BF699" s="31"/>
      <c r="BG699" s="31"/>
      <c r="BH699" s="31"/>
      <c r="BI699" s="31"/>
      <c r="BJ699" s="31"/>
      <c r="BK699" s="31"/>
      <c r="BL699" s="31"/>
      <c r="BM699" s="31"/>
      <c r="BN699" s="31"/>
      <c r="BO699" s="31"/>
      <c r="BP699" s="31"/>
      <c r="BQ699" s="31"/>
      <c r="BR699" s="31"/>
      <c r="BS699" s="31"/>
      <c r="BT699" s="31"/>
      <c r="BU699" s="31"/>
      <c r="BV699" s="31"/>
      <c r="BW699" s="31"/>
      <c r="BX699" s="31"/>
      <c r="BY699" s="31"/>
      <c r="BZ699" s="31"/>
      <c r="CA699" s="31"/>
      <c r="CB699" s="31"/>
      <c r="CC699" s="31"/>
      <c r="CD699" s="31"/>
      <c r="CE699" s="31"/>
      <c r="CF699" s="31"/>
      <c r="CG699" s="31"/>
      <c r="CH699" s="31"/>
      <c r="CI699" s="31"/>
      <c r="CJ699" s="31"/>
      <c r="CK699" s="31"/>
      <c r="CL699" s="31"/>
      <c r="CM699" s="31"/>
      <c r="CN699" s="31"/>
      <c r="CO699" s="31"/>
      <c r="CP699" s="31"/>
      <c r="CQ699" s="31"/>
      <c r="CR699" s="31"/>
      <c r="CS699" s="31"/>
      <c r="CT699" s="31"/>
      <c r="CU699" s="31"/>
      <c r="CV699" s="31"/>
      <c r="CW699" s="31"/>
      <c r="CX699" s="31"/>
      <c r="CY699" s="31"/>
      <c r="CZ699" s="31"/>
      <c r="DA699" s="31"/>
      <c r="DB699" s="31"/>
      <c r="DC699" s="31"/>
      <c r="DD699" s="31"/>
      <c r="DE699" s="31"/>
      <c r="DF699" s="31"/>
      <c r="DG699" s="31"/>
      <c r="DH699" s="31"/>
      <c r="DI699" s="31"/>
      <c r="DJ699" s="31"/>
      <c r="DK699" s="31"/>
      <c r="DL699" s="31"/>
      <c r="DM699" s="31"/>
      <c r="DN699" s="31"/>
      <c r="DO699" s="31"/>
      <c r="DP699" s="31"/>
      <c r="DQ699" s="31"/>
      <c r="DR699" s="31"/>
      <c r="DS699" s="31"/>
      <c r="DT699" s="31"/>
      <c r="DU699" s="31"/>
      <c r="DV699" s="31"/>
      <c r="DW699" s="31"/>
      <c r="DX699" s="31"/>
      <c r="DY699" s="31"/>
      <c r="DZ699" s="31"/>
      <c r="EA699" s="31"/>
      <c r="EB699" s="31"/>
      <c r="EC699" s="31"/>
      <c r="ED699" s="31"/>
      <c r="EE699" s="31"/>
      <c r="EF699" s="31"/>
      <c r="EG699" s="31"/>
      <c r="EH699" s="31"/>
      <c r="EI699" s="31"/>
      <c r="EJ699" s="31"/>
      <c r="EK699" s="31"/>
      <c r="EL699" s="31"/>
      <c r="EM699" s="31"/>
      <c r="EN699" s="31"/>
      <c r="EO699" s="31"/>
      <c r="EP699" s="31"/>
      <c r="EQ699" s="31"/>
      <c r="ER699" s="31"/>
      <c r="ES699" s="31"/>
      <c r="ET699" s="31"/>
      <c r="EU699" s="31"/>
      <c r="EV699" s="31"/>
      <c r="EW699" s="31"/>
      <c r="EX699" s="31"/>
      <c r="EY699" s="31"/>
      <c r="EZ699" s="31"/>
      <c r="FA699" s="31"/>
      <c r="FB699" s="31"/>
      <c r="FC699" s="31"/>
      <c r="FD699" s="31"/>
      <c r="FE699" s="31"/>
      <c r="FF699" s="31"/>
      <c r="FG699" s="31"/>
      <c r="FH699" s="31"/>
      <c r="FI699" s="31"/>
      <c r="FJ699" s="31"/>
      <c r="FK699" s="31"/>
      <c r="FL699" s="31"/>
      <c r="FM699" s="31"/>
      <c r="FN699" s="31"/>
      <c r="FO699" s="31"/>
      <c r="FP699" s="31"/>
      <c r="FQ699" s="31"/>
      <c r="FR699" s="31"/>
      <c r="FS699" s="31"/>
      <c r="FT699" s="31"/>
      <c r="FU699" s="31"/>
      <c r="FV699" s="31"/>
      <c r="FW699" s="31"/>
      <c r="FX699" s="31"/>
      <c r="FY699" s="31"/>
      <c r="FZ699" s="31"/>
      <c r="GA699" s="31"/>
      <c r="GB699" s="31"/>
      <c r="GC699" s="31"/>
      <c r="GD699" s="31"/>
      <c r="GE699" s="31"/>
      <c r="GF699" s="31"/>
      <c r="GG699" s="31"/>
      <c r="GH699" s="31"/>
      <c r="GI699" s="31"/>
      <c r="GJ699" s="31"/>
      <c r="GK699" s="31"/>
      <c r="GL699" s="31"/>
      <c r="GM699" s="31"/>
      <c r="GN699" s="31"/>
      <c r="GO699" s="31"/>
      <c r="GP699" s="31"/>
      <c r="GQ699" s="31"/>
      <c r="GR699" s="31"/>
      <c r="GS699" s="31"/>
      <c r="GT699" s="31"/>
      <c r="GU699" s="31"/>
      <c r="GV699" s="31"/>
      <c r="GW699" s="31"/>
      <c r="GX699" s="31"/>
      <c r="GY699" s="31"/>
      <c r="GZ699" s="31"/>
      <c r="HA699" s="31"/>
      <c r="HB699" s="31"/>
      <c r="HC699" s="31"/>
      <c r="HD699" s="31"/>
      <c r="HE699" s="31"/>
      <c r="HF699" s="31"/>
      <c r="HG699" s="31"/>
      <c r="HH699" s="31"/>
      <c r="HI699" s="31"/>
      <c r="HJ699" s="31"/>
      <c r="HK699" s="31"/>
      <c r="HL699" s="31"/>
      <c r="HM699" s="31"/>
      <c r="HN699" s="31"/>
      <c r="HO699" s="31"/>
      <c r="HP699" s="31"/>
      <c r="HQ699" s="31"/>
      <c r="HR699" s="31"/>
      <c r="HS699" s="31"/>
      <c r="HT699" s="31"/>
      <c r="HU699" s="31"/>
      <c r="HV699" s="31"/>
      <c r="HW699" s="31"/>
      <c r="HX699" s="31"/>
    </row>
    <row r="700" spans="1:232" s="132" customFormat="1" ht="22.5" x14ac:dyDescent="0.2">
      <c r="A700" s="186">
        <v>6120</v>
      </c>
      <c r="B700" s="90"/>
      <c r="C700" s="132" t="s">
        <v>39</v>
      </c>
      <c r="D700" s="29" t="s">
        <v>1</v>
      </c>
      <c r="E700" s="203">
        <v>24</v>
      </c>
      <c r="F700" s="164"/>
      <c r="G700" s="32">
        <f t="shared" si="51"/>
        <v>0</v>
      </c>
    </row>
    <row r="701" spans="1:232" s="72" customFormat="1" ht="45" x14ac:dyDescent="0.2">
      <c r="A701" s="186">
        <v>6130</v>
      </c>
      <c r="B701" s="90"/>
      <c r="C701" s="132" t="s">
        <v>454</v>
      </c>
      <c r="D701" s="29" t="s">
        <v>1</v>
      </c>
      <c r="E701" s="203">
        <v>30</v>
      </c>
      <c r="F701" s="165"/>
      <c r="G701" s="32">
        <f t="shared" si="51"/>
        <v>0</v>
      </c>
      <c r="H701" s="31"/>
      <c r="I701" s="31"/>
      <c r="J701" s="31"/>
      <c r="K701" s="31"/>
      <c r="L701" s="31"/>
      <c r="M701" s="31"/>
      <c r="N701" s="31"/>
      <c r="O701" s="31"/>
      <c r="P701" s="31"/>
      <c r="Q701" s="31"/>
      <c r="R701" s="31"/>
      <c r="S701" s="31"/>
      <c r="T701" s="31"/>
      <c r="U701" s="31"/>
      <c r="V701" s="31"/>
      <c r="W701" s="31"/>
      <c r="X701" s="31"/>
      <c r="Y701" s="31"/>
      <c r="Z701" s="31"/>
      <c r="AA701" s="31"/>
      <c r="AB701" s="31"/>
      <c r="AC701" s="31"/>
      <c r="AD701" s="31"/>
      <c r="AE701" s="31"/>
      <c r="AF701" s="31"/>
      <c r="AG701" s="31"/>
      <c r="AH701" s="31"/>
      <c r="AI701" s="31"/>
      <c r="AJ701" s="31"/>
      <c r="AK701" s="31"/>
      <c r="AL701" s="31"/>
      <c r="AM701" s="31"/>
      <c r="AN701" s="31"/>
      <c r="AO701" s="31"/>
      <c r="AP701" s="31"/>
      <c r="AQ701" s="31"/>
      <c r="AR701" s="31"/>
      <c r="AS701" s="31"/>
      <c r="AT701" s="31"/>
      <c r="AU701" s="31"/>
      <c r="AV701" s="31"/>
      <c r="AW701" s="31"/>
      <c r="AX701" s="31"/>
      <c r="AY701" s="31"/>
      <c r="AZ701" s="31"/>
      <c r="BA701" s="31"/>
      <c r="BB701" s="31"/>
      <c r="BC701" s="31"/>
      <c r="BD701" s="31"/>
      <c r="BE701" s="31"/>
      <c r="BF701" s="31"/>
      <c r="BG701" s="31"/>
      <c r="BH701" s="31"/>
      <c r="BI701" s="31"/>
      <c r="BJ701" s="31"/>
      <c r="BK701" s="31"/>
      <c r="BL701" s="31"/>
      <c r="BM701" s="31"/>
      <c r="BN701" s="31"/>
      <c r="BO701" s="31"/>
      <c r="BP701" s="31"/>
      <c r="BQ701" s="31"/>
      <c r="BR701" s="31"/>
      <c r="BS701" s="31"/>
      <c r="BT701" s="31"/>
      <c r="BU701" s="31"/>
      <c r="BV701" s="31"/>
      <c r="BW701" s="31"/>
      <c r="BX701" s="31"/>
      <c r="BY701" s="31"/>
      <c r="BZ701" s="31"/>
      <c r="CA701" s="31"/>
      <c r="CB701" s="31"/>
      <c r="CC701" s="31"/>
      <c r="CD701" s="31"/>
      <c r="CE701" s="31"/>
      <c r="CF701" s="31"/>
      <c r="CG701" s="31"/>
      <c r="CH701" s="31"/>
      <c r="CI701" s="31"/>
      <c r="CJ701" s="31"/>
      <c r="CK701" s="31"/>
      <c r="CL701" s="31"/>
      <c r="CM701" s="31"/>
      <c r="CN701" s="31"/>
      <c r="CO701" s="31"/>
      <c r="CP701" s="31"/>
      <c r="CQ701" s="31"/>
      <c r="CR701" s="31"/>
      <c r="CS701" s="31"/>
      <c r="CT701" s="31"/>
      <c r="CU701" s="31"/>
      <c r="CV701" s="31"/>
      <c r="CW701" s="31"/>
      <c r="CX701" s="31"/>
      <c r="CY701" s="31"/>
      <c r="CZ701" s="31"/>
      <c r="DA701" s="31"/>
      <c r="DB701" s="31"/>
      <c r="DC701" s="31"/>
      <c r="DD701" s="31"/>
      <c r="DE701" s="31"/>
      <c r="DF701" s="31"/>
      <c r="DG701" s="31"/>
      <c r="DH701" s="31"/>
      <c r="DI701" s="31"/>
      <c r="DJ701" s="31"/>
      <c r="DK701" s="31"/>
      <c r="DL701" s="31"/>
      <c r="DM701" s="31"/>
      <c r="DN701" s="31"/>
      <c r="DO701" s="31"/>
      <c r="DP701" s="31"/>
      <c r="DQ701" s="31"/>
      <c r="DR701" s="31"/>
      <c r="DS701" s="31"/>
      <c r="DT701" s="31"/>
      <c r="DU701" s="31"/>
      <c r="DV701" s="31"/>
      <c r="DW701" s="31"/>
      <c r="DX701" s="31"/>
      <c r="DY701" s="31"/>
      <c r="DZ701" s="31"/>
      <c r="EA701" s="31"/>
      <c r="EB701" s="31"/>
      <c r="EC701" s="31"/>
      <c r="ED701" s="31"/>
      <c r="EE701" s="31"/>
      <c r="EF701" s="31"/>
      <c r="EG701" s="31"/>
      <c r="EH701" s="31"/>
      <c r="EI701" s="31"/>
      <c r="EJ701" s="31"/>
      <c r="EK701" s="31"/>
      <c r="EL701" s="31"/>
      <c r="EM701" s="31"/>
      <c r="EN701" s="31"/>
      <c r="EO701" s="31"/>
      <c r="EP701" s="31"/>
      <c r="EQ701" s="31"/>
      <c r="ER701" s="31"/>
      <c r="ES701" s="31"/>
      <c r="ET701" s="31"/>
      <c r="EU701" s="31"/>
      <c r="EV701" s="31"/>
      <c r="EW701" s="31"/>
      <c r="EX701" s="31"/>
      <c r="EY701" s="31"/>
      <c r="EZ701" s="31"/>
      <c r="FA701" s="31"/>
      <c r="FB701" s="31"/>
      <c r="FC701" s="31"/>
      <c r="FD701" s="31"/>
      <c r="FE701" s="31"/>
      <c r="FF701" s="31"/>
      <c r="FG701" s="31"/>
      <c r="FH701" s="31"/>
      <c r="FI701" s="31"/>
      <c r="FJ701" s="31"/>
      <c r="FK701" s="31"/>
      <c r="FL701" s="31"/>
      <c r="FM701" s="31"/>
      <c r="FN701" s="31"/>
      <c r="FO701" s="31"/>
      <c r="FP701" s="31"/>
      <c r="FQ701" s="31"/>
      <c r="FR701" s="31"/>
      <c r="FS701" s="31"/>
      <c r="FT701" s="31"/>
      <c r="FU701" s="31"/>
      <c r="FV701" s="31"/>
      <c r="FW701" s="31"/>
      <c r="FX701" s="31"/>
      <c r="FY701" s="31"/>
      <c r="FZ701" s="31"/>
      <c r="GA701" s="31"/>
      <c r="GB701" s="31"/>
      <c r="GC701" s="31"/>
      <c r="GD701" s="31"/>
      <c r="GE701" s="31"/>
      <c r="GF701" s="31"/>
      <c r="GG701" s="31"/>
      <c r="GH701" s="31"/>
      <c r="GI701" s="31"/>
      <c r="GJ701" s="31"/>
      <c r="GK701" s="31"/>
      <c r="GL701" s="31"/>
      <c r="GM701" s="31"/>
      <c r="GN701" s="31"/>
      <c r="GO701" s="31"/>
      <c r="GP701" s="31"/>
      <c r="GQ701" s="31"/>
      <c r="GR701" s="31"/>
      <c r="GS701" s="31"/>
      <c r="GT701" s="31"/>
      <c r="GU701" s="31"/>
      <c r="GV701" s="31"/>
      <c r="GW701" s="31"/>
      <c r="GX701" s="31"/>
      <c r="GY701" s="31"/>
      <c r="GZ701" s="31"/>
      <c r="HA701" s="31"/>
      <c r="HB701" s="31"/>
      <c r="HC701" s="31"/>
      <c r="HD701" s="31"/>
      <c r="HE701" s="31"/>
      <c r="HF701" s="31"/>
      <c r="HG701" s="31"/>
      <c r="HH701" s="31"/>
      <c r="HI701" s="31"/>
      <c r="HJ701" s="31"/>
      <c r="HK701" s="31"/>
      <c r="HL701" s="31"/>
      <c r="HM701" s="31"/>
      <c r="HN701" s="31"/>
      <c r="HO701" s="31"/>
      <c r="HP701" s="31"/>
      <c r="HQ701" s="31"/>
      <c r="HR701" s="31"/>
      <c r="HS701" s="31"/>
      <c r="HT701" s="31"/>
      <c r="HU701" s="31"/>
      <c r="HV701" s="31"/>
      <c r="HW701" s="31"/>
      <c r="HX701" s="31"/>
    </row>
    <row r="702" spans="1:232" s="72" customFormat="1" ht="33.75" x14ac:dyDescent="0.2">
      <c r="A702" s="186">
        <v>6140</v>
      </c>
      <c r="B702" s="90"/>
      <c r="C702" s="132" t="s">
        <v>455</v>
      </c>
      <c r="D702" s="29" t="s">
        <v>1</v>
      </c>
      <c r="E702" s="133">
        <v>176</v>
      </c>
      <c r="F702" s="11"/>
      <c r="G702" s="32">
        <f t="shared" si="51"/>
        <v>0</v>
      </c>
      <c r="H702" s="31"/>
      <c r="I702" s="31"/>
      <c r="J702" s="31"/>
      <c r="K702" s="31"/>
      <c r="L702" s="31"/>
      <c r="M702" s="31"/>
      <c r="N702" s="31"/>
      <c r="O702" s="31"/>
      <c r="P702" s="31"/>
      <c r="Q702" s="31"/>
      <c r="R702" s="31"/>
      <c r="S702" s="31"/>
      <c r="T702" s="31"/>
      <c r="U702" s="31"/>
      <c r="V702" s="31"/>
      <c r="W702" s="31"/>
      <c r="X702" s="31"/>
      <c r="Y702" s="31"/>
      <c r="Z702" s="31"/>
      <c r="AA702" s="31"/>
      <c r="AB702" s="31"/>
      <c r="AC702" s="31"/>
      <c r="AD702" s="31"/>
      <c r="AE702" s="31"/>
      <c r="AF702" s="31"/>
      <c r="AG702" s="31"/>
      <c r="AH702" s="31"/>
      <c r="AI702" s="31"/>
      <c r="AJ702" s="31"/>
      <c r="AK702" s="31"/>
      <c r="AL702" s="31"/>
      <c r="AM702" s="31"/>
      <c r="AN702" s="31"/>
      <c r="AO702" s="31"/>
      <c r="AP702" s="31"/>
      <c r="AQ702" s="31"/>
      <c r="AR702" s="31"/>
      <c r="AS702" s="31"/>
      <c r="AT702" s="31"/>
      <c r="AU702" s="31"/>
      <c r="AV702" s="31"/>
      <c r="AW702" s="31"/>
      <c r="AX702" s="31"/>
      <c r="AY702" s="31"/>
      <c r="AZ702" s="31"/>
      <c r="BA702" s="31"/>
      <c r="BB702" s="31"/>
      <c r="BC702" s="31"/>
      <c r="BD702" s="31"/>
      <c r="BE702" s="31"/>
      <c r="BF702" s="31"/>
      <c r="BG702" s="31"/>
      <c r="BH702" s="31"/>
      <c r="BI702" s="31"/>
      <c r="BJ702" s="31"/>
      <c r="BK702" s="31"/>
      <c r="BL702" s="31"/>
      <c r="BM702" s="31"/>
      <c r="BN702" s="31"/>
      <c r="BO702" s="31"/>
      <c r="BP702" s="31"/>
      <c r="BQ702" s="31"/>
      <c r="BR702" s="31"/>
      <c r="BS702" s="31"/>
      <c r="BT702" s="31"/>
      <c r="BU702" s="31"/>
      <c r="BV702" s="31"/>
      <c r="BW702" s="31"/>
      <c r="BX702" s="31"/>
      <c r="BY702" s="31"/>
      <c r="BZ702" s="31"/>
      <c r="CA702" s="31"/>
      <c r="CB702" s="31"/>
      <c r="CC702" s="31"/>
      <c r="CD702" s="31"/>
      <c r="CE702" s="31"/>
      <c r="CF702" s="31"/>
      <c r="CG702" s="31"/>
      <c r="CH702" s="31"/>
      <c r="CI702" s="31"/>
      <c r="CJ702" s="31"/>
      <c r="CK702" s="31"/>
      <c r="CL702" s="31"/>
      <c r="CM702" s="31"/>
      <c r="CN702" s="31"/>
      <c r="CO702" s="31"/>
      <c r="CP702" s="31"/>
      <c r="CQ702" s="31"/>
      <c r="CR702" s="31"/>
      <c r="CS702" s="31"/>
      <c r="CT702" s="31"/>
      <c r="CU702" s="31"/>
      <c r="CV702" s="31"/>
      <c r="CW702" s="31"/>
      <c r="CX702" s="31"/>
      <c r="CY702" s="31"/>
      <c r="CZ702" s="31"/>
      <c r="DA702" s="31"/>
      <c r="DB702" s="31"/>
      <c r="DC702" s="31"/>
      <c r="DD702" s="31"/>
      <c r="DE702" s="31"/>
      <c r="DF702" s="31"/>
      <c r="DG702" s="31"/>
      <c r="DH702" s="31"/>
      <c r="DI702" s="31"/>
      <c r="DJ702" s="31"/>
      <c r="DK702" s="31"/>
      <c r="DL702" s="31"/>
      <c r="DM702" s="31"/>
      <c r="DN702" s="31"/>
      <c r="DO702" s="31"/>
      <c r="DP702" s="31"/>
      <c r="DQ702" s="31"/>
      <c r="DR702" s="31"/>
      <c r="DS702" s="31"/>
      <c r="DT702" s="31"/>
      <c r="DU702" s="31"/>
      <c r="DV702" s="31"/>
      <c r="DW702" s="31"/>
      <c r="DX702" s="31"/>
      <c r="DY702" s="31"/>
      <c r="DZ702" s="31"/>
      <c r="EA702" s="31"/>
      <c r="EB702" s="31"/>
      <c r="EC702" s="31"/>
      <c r="ED702" s="31"/>
      <c r="EE702" s="31"/>
      <c r="EF702" s="31"/>
      <c r="EG702" s="31"/>
      <c r="EH702" s="31"/>
      <c r="EI702" s="31"/>
      <c r="EJ702" s="31"/>
      <c r="EK702" s="31"/>
      <c r="EL702" s="31"/>
      <c r="EM702" s="31"/>
      <c r="EN702" s="31"/>
      <c r="EO702" s="31"/>
      <c r="EP702" s="31"/>
      <c r="EQ702" s="31"/>
      <c r="ER702" s="31"/>
      <c r="ES702" s="31"/>
      <c r="ET702" s="31"/>
      <c r="EU702" s="31"/>
      <c r="EV702" s="31"/>
      <c r="EW702" s="31"/>
      <c r="EX702" s="31"/>
      <c r="EY702" s="31"/>
      <c r="EZ702" s="31"/>
      <c r="FA702" s="31"/>
      <c r="FB702" s="31"/>
      <c r="FC702" s="31"/>
      <c r="FD702" s="31"/>
      <c r="FE702" s="31"/>
      <c r="FF702" s="31"/>
      <c r="FG702" s="31"/>
      <c r="FH702" s="31"/>
      <c r="FI702" s="31"/>
      <c r="FJ702" s="31"/>
      <c r="FK702" s="31"/>
      <c r="FL702" s="31"/>
      <c r="FM702" s="31"/>
      <c r="FN702" s="31"/>
      <c r="FO702" s="31"/>
      <c r="FP702" s="31"/>
      <c r="FQ702" s="31"/>
      <c r="FR702" s="31"/>
      <c r="FS702" s="31"/>
      <c r="FT702" s="31"/>
      <c r="FU702" s="31"/>
      <c r="FV702" s="31"/>
      <c r="FW702" s="31"/>
      <c r="FX702" s="31"/>
      <c r="FY702" s="31"/>
      <c r="FZ702" s="31"/>
      <c r="GA702" s="31"/>
      <c r="GB702" s="31"/>
      <c r="GC702" s="31"/>
      <c r="GD702" s="31"/>
      <c r="GE702" s="31"/>
      <c r="GF702" s="31"/>
      <c r="GG702" s="31"/>
      <c r="GH702" s="31"/>
      <c r="GI702" s="31"/>
      <c r="GJ702" s="31"/>
      <c r="GK702" s="31"/>
      <c r="GL702" s="31"/>
      <c r="GM702" s="31"/>
      <c r="GN702" s="31"/>
      <c r="GO702" s="31"/>
      <c r="GP702" s="31"/>
      <c r="GQ702" s="31"/>
      <c r="GR702" s="31"/>
      <c r="GS702" s="31"/>
      <c r="GT702" s="31"/>
      <c r="GU702" s="31"/>
      <c r="GV702" s="31"/>
      <c r="GW702" s="31"/>
      <c r="GX702" s="31"/>
      <c r="GY702" s="31"/>
      <c r="GZ702" s="31"/>
      <c r="HA702" s="31"/>
      <c r="HB702" s="31"/>
      <c r="HC702" s="31"/>
      <c r="HD702" s="31"/>
      <c r="HE702" s="31"/>
      <c r="HF702" s="31"/>
      <c r="HG702" s="31"/>
      <c r="HH702" s="31"/>
      <c r="HI702" s="31"/>
      <c r="HJ702" s="31"/>
      <c r="HK702" s="31"/>
      <c r="HL702" s="31"/>
      <c r="HM702" s="31"/>
      <c r="HN702" s="31"/>
      <c r="HO702" s="31"/>
      <c r="HP702" s="31"/>
      <c r="HQ702" s="31"/>
      <c r="HR702" s="31"/>
      <c r="HS702" s="31"/>
      <c r="HT702" s="31"/>
      <c r="HU702" s="31"/>
      <c r="HV702" s="31"/>
      <c r="HW702" s="31"/>
      <c r="HX702" s="31"/>
    </row>
    <row r="703" spans="1:232" s="72" customFormat="1" ht="56.25" x14ac:dyDescent="0.2">
      <c r="A703" s="186">
        <v>6150</v>
      </c>
      <c r="B703" s="132"/>
      <c r="C703" s="132" t="s">
        <v>456</v>
      </c>
      <c r="D703" s="132" t="s">
        <v>1</v>
      </c>
      <c r="E703" s="203">
        <v>84</v>
      </c>
      <c r="F703" s="132"/>
      <c r="G703" s="32">
        <f t="shared" si="51"/>
        <v>0</v>
      </c>
      <c r="H703" s="31"/>
      <c r="I703" s="31"/>
      <c r="J703" s="31"/>
      <c r="K703" s="31"/>
      <c r="L703" s="31"/>
      <c r="M703" s="31"/>
      <c r="N703" s="31"/>
      <c r="O703" s="31"/>
      <c r="P703" s="31"/>
      <c r="Q703" s="31"/>
      <c r="R703" s="31"/>
      <c r="S703" s="31"/>
      <c r="T703" s="31"/>
      <c r="U703" s="31"/>
      <c r="V703" s="31"/>
      <c r="W703" s="31"/>
      <c r="X703" s="31"/>
      <c r="Y703" s="31"/>
      <c r="Z703" s="31"/>
      <c r="AA703" s="31"/>
      <c r="AB703" s="31"/>
      <c r="AC703" s="31"/>
      <c r="AD703" s="31"/>
      <c r="AE703" s="31"/>
      <c r="AF703" s="31"/>
      <c r="AG703" s="31"/>
      <c r="AH703" s="31"/>
      <c r="AI703" s="31"/>
      <c r="AJ703" s="31"/>
      <c r="AK703" s="31"/>
      <c r="AL703" s="31"/>
      <c r="AM703" s="31"/>
      <c r="AN703" s="31"/>
      <c r="AO703" s="31"/>
      <c r="AP703" s="31"/>
      <c r="AQ703" s="31"/>
      <c r="AR703" s="31"/>
      <c r="AS703" s="31"/>
      <c r="AT703" s="31"/>
      <c r="AU703" s="31"/>
      <c r="AV703" s="31"/>
      <c r="AW703" s="31"/>
      <c r="AX703" s="31"/>
      <c r="AY703" s="31"/>
      <c r="AZ703" s="31"/>
      <c r="BA703" s="31"/>
      <c r="BB703" s="31"/>
      <c r="BC703" s="31"/>
      <c r="BD703" s="31"/>
      <c r="BE703" s="31"/>
      <c r="BF703" s="31"/>
      <c r="BG703" s="31"/>
      <c r="BH703" s="31"/>
      <c r="BI703" s="31"/>
      <c r="BJ703" s="31"/>
      <c r="BK703" s="31"/>
      <c r="BL703" s="31"/>
      <c r="BM703" s="31"/>
      <c r="BN703" s="31"/>
      <c r="BO703" s="31"/>
      <c r="BP703" s="31"/>
      <c r="BQ703" s="31"/>
      <c r="BR703" s="31"/>
      <c r="BS703" s="31"/>
      <c r="BT703" s="31"/>
      <c r="BU703" s="31"/>
      <c r="BV703" s="31"/>
      <c r="BW703" s="31"/>
      <c r="BX703" s="31"/>
      <c r="BY703" s="31"/>
      <c r="BZ703" s="31"/>
      <c r="CA703" s="31"/>
      <c r="CB703" s="31"/>
      <c r="CC703" s="31"/>
      <c r="CD703" s="31"/>
      <c r="CE703" s="31"/>
      <c r="CF703" s="31"/>
      <c r="CG703" s="31"/>
      <c r="CH703" s="31"/>
      <c r="CI703" s="31"/>
      <c r="CJ703" s="31"/>
      <c r="CK703" s="31"/>
      <c r="CL703" s="31"/>
      <c r="CM703" s="31"/>
      <c r="CN703" s="31"/>
      <c r="CO703" s="31"/>
      <c r="CP703" s="31"/>
      <c r="CQ703" s="31"/>
      <c r="CR703" s="31"/>
      <c r="CS703" s="31"/>
      <c r="CT703" s="31"/>
      <c r="CU703" s="31"/>
      <c r="CV703" s="31"/>
      <c r="CW703" s="31"/>
      <c r="CX703" s="31"/>
      <c r="CY703" s="31"/>
      <c r="CZ703" s="31"/>
      <c r="DA703" s="31"/>
      <c r="DB703" s="31"/>
      <c r="DC703" s="31"/>
      <c r="DD703" s="31"/>
      <c r="DE703" s="31"/>
      <c r="DF703" s="31"/>
      <c r="DG703" s="31"/>
      <c r="DH703" s="31"/>
      <c r="DI703" s="31"/>
      <c r="DJ703" s="31"/>
      <c r="DK703" s="31"/>
      <c r="DL703" s="31"/>
      <c r="DM703" s="31"/>
      <c r="DN703" s="31"/>
      <c r="DO703" s="31"/>
      <c r="DP703" s="31"/>
      <c r="DQ703" s="31"/>
      <c r="DR703" s="31"/>
      <c r="DS703" s="31"/>
      <c r="DT703" s="31"/>
      <c r="DU703" s="31"/>
      <c r="DV703" s="31"/>
      <c r="DW703" s="31"/>
      <c r="DX703" s="31"/>
      <c r="DY703" s="31"/>
      <c r="DZ703" s="31"/>
      <c r="EA703" s="31"/>
      <c r="EB703" s="31"/>
      <c r="EC703" s="31"/>
      <c r="ED703" s="31"/>
      <c r="EE703" s="31"/>
      <c r="EF703" s="31"/>
      <c r="EG703" s="31"/>
      <c r="EH703" s="31"/>
      <c r="EI703" s="31"/>
      <c r="EJ703" s="31"/>
      <c r="EK703" s="31"/>
      <c r="EL703" s="31"/>
      <c r="EM703" s="31"/>
      <c r="EN703" s="31"/>
      <c r="EO703" s="31"/>
      <c r="EP703" s="31"/>
      <c r="EQ703" s="31"/>
      <c r="ER703" s="31"/>
      <c r="ES703" s="31"/>
      <c r="ET703" s="31"/>
      <c r="EU703" s="31"/>
      <c r="EV703" s="31"/>
      <c r="EW703" s="31"/>
      <c r="EX703" s="31"/>
      <c r="EY703" s="31"/>
      <c r="EZ703" s="31"/>
      <c r="FA703" s="31"/>
      <c r="FB703" s="31"/>
      <c r="FC703" s="31"/>
      <c r="FD703" s="31"/>
      <c r="FE703" s="31"/>
      <c r="FF703" s="31"/>
      <c r="FG703" s="31"/>
      <c r="FH703" s="31"/>
      <c r="FI703" s="31"/>
      <c r="FJ703" s="31"/>
      <c r="FK703" s="31"/>
      <c r="FL703" s="31"/>
      <c r="FM703" s="31"/>
      <c r="FN703" s="31"/>
      <c r="FO703" s="31"/>
      <c r="FP703" s="31"/>
      <c r="FQ703" s="31"/>
      <c r="FR703" s="31"/>
      <c r="FS703" s="31"/>
      <c r="FT703" s="31"/>
      <c r="FU703" s="31"/>
      <c r="FV703" s="31"/>
      <c r="FW703" s="31"/>
      <c r="FX703" s="31"/>
      <c r="FY703" s="31"/>
      <c r="FZ703" s="31"/>
      <c r="GA703" s="31"/>
      <c r="GB703" s="31"/>
      <c r="GC703" s="31"/>
      <c r="GD703" s="31"/>
      <c r="GE703" s="31"/>
      <c r="GF703" s="31"/>
      <c r="GG703" s="31"/>
      <c r="GH703" s="31"/>
      <c r="GI703" s="31"/>
      <c r="GJ703" s="31"/>
      <c r="GK703" s="31"/>
      <c r="GL703" s="31"/>
      <c r="GM703" s="31"/>
      <c r="GN703" s="31"/>
      <c r="GO703" s="31"/>
      <c r="GP703" s="31"/>
      <c r="GQ703" s="31"/>
      <c r="GR703" s="31"/>
      <c r="GS703" s="31"/>
      <c r="GT703" s="31"/>
      <c r="GU703" s="31"/>
      <c r="GV703" s="31"/>
      <c r="GW703" s="31"/>
      <c r="GX703" s="31"/>
      <c r="GY703" s="31"/>
      <c r="GZ703" s="31"/>
      <c r="HA703" s="31"/>
      <c r="HB703" s="31"/>
      <c r="HC703" s="31"/>
      <c r="HD703" s="31"/>
      <c r="HE703" s="31"/>
      <c r="HF703" s="31"/>
      <c r="HG703" s="31"/>
      <c r="HH703" s="31"/>
      <c r="HI703" s="31"/>
      <c r="HJ703" s="31"/>
      <c r="HK703" s="31"/>
      <c r="HL703" s="31"/>
      <c r="HM703" s="31"/>
      <c r="HN703" s="31"/>
      <c r="HO703" s="31"/>
      <c r="HP703" s="31"/>
      <c r="HQ703" s="31"/>
      <c r="HR703" s="31"/>
      <c r="HS703" s="31"/>
      <c r="HT703" s="31"/>
      <c r="HU703" s="31"/>
      <c r="HV703" s="31"/>
      <c r="HW703" s="31"/>
      <c r="HX703" s="31"/>
    </row>
    <row r="704" spans="1:232" s="132" customFormat="1" ht="22.5" x14ac:dyDescent="0.2">
      <c r="A704" s="186">
        <v>6160</v>
      </c>
      <c r="B704" s="90"/>
      <c r="C704" s="132" t="s">
        <v>457</v>
      </c>
      <c r="D704" s="29" t="s">
        <v>1</v>
      </c>
      <c r="E704" s="133">
        <v>231.00000000000003</v>
      </c>
      <c r="F704" s="11"/>
      <c r="G704" s="32">
        <f t="shared" si="51"/>
        <v>0</v>
      </c>
    </row>
    <row r="705" spans="1:232" s="72" customFormat="1" ht="45" x14ac:dyDescent="0.2">
      <c r="A705" s="186">
        <v>6170</v>
      </c>
      <c r="B705" s="90"/>
      <c r="C705" s="132" t="s">
        <v>458</v>
      </c>
      <c r="D705" s="29" t="s">
        <v>448</v>
      </c>
      <c r="E705" s="133">
        <v>15620.000000000002</v>
      </c>
      <c r="F705" s="166"/>
      <c r="G705" s="32">
        <f t="shared" si="51"/>
        <v>0</v>
      </c>
      <c r="H705" s="31"/>
      <c r="I705" s="31"/>
      <c r="J705" s="31"/>
      <c r="K705" s="31"/>
      <c r="L705" s="31"/>
      <c r="M705" s="31"/>
      <c r="N705" s="31"/>
      <c r="O705" s="31"/>
      <c r="P705" s="31"/>
      <c r="Q705" s="31"/>
      <c r="R705" s="31"/>
      <c r="S705" s="31"/>
      <c r="T705" s="31"/>
      <c r="U705" s="31"/>
      <c r="V705" s="31"/>
      <c r="W705" s="31"/>
      <c r="X705" s="31"/>
      <c r="Y705" s="31"/>
      <c r="Z705" s="31"/>
      <c r="AA705" s="31"/>
      <c r="AB705" s="31"/>
      <c r="AC705" s="31"/>
      <c r="AD705" s="31"/>
      <c r="AE705" s="31"/>
      <c r="AF705" s="31"/>
      <c r="AG705" s="31"/>
      <c r="AH705" s="31"/>
      <c r="AI705" s="31"/>
      <c r="AJ705" s="31"/>
      <c r="AK705" s="31"/>
      <c r="AL705" s="31"/>
      <c r="AM705" s="31"/>
      <c r="AN705" s="31"/>
      <c r="AO705" s="31"/>
      <c r="AP705" s="31"/>
      <c r="AQ705" s="31"/>
      <c r="AR705" s="31"/>
      <c r="AS705" s="31"/>
      <c r="AT705" s="31"/>
      <c r="AU705" s="31"/>
      <c r="AV705" s="31"/>
      <c r="AW705" s="31"/>
      <c r="AX705" s="31"/>
      <c r="AY705" s="31"/>
      <c r="AZ705" s="31"/>
      <c r="BA705" s="31"/>
      <c r="BB705" s="31"/>
      <c r="BC705" s="31"/>
      <c r="BD705" s="31"/>
      <c r="BE705" s="31"/>
      <c r="BF705" s="31"/>
      <c r="BG705" s="31"/>
      <c r="BH705" s="31"/>
      <c r="BI705" s="31"/>
      <c r="BJ705" s="31"/>
      <c r="BK705" s="31"/>
      <c r="BL705" s="31"/>
      <c r="BM705" s="31"/>
      <c r="BN705" s="31"/>
      <c r="BO705" s="31"/>
      <c r="BP705" s="31"/>
      <c r="BQ705" s="31"/>
      <c r="BR705" s="31"/>
      <c r="BS705" s="31"/>
      <c r="BT705" s="31"/>
      <c r="BU705" s="31"/>
      <c r="BV705" s="31"/>
      <c r="BW705" s="31"/>
      <c r="BX705" s="31"/>
      <c r="BY705" s="31"/>
      <c r="BZ705" s="31"/>
      <c r="CA705" s="31"/>
      <c r="CB705" s="31"/>
      <c r="CC705" s="31"/>
      <c r="CD705" s="31"/>
      <c r="CE705" s="31"/>
      <c r="CF705" s="31"/>
      <c r="CG705" s="31"/>
      <c r="CH705" s="31"/>
      <c r="CI705" s="31"/>
      <c r="CJ705" s="31"/>
      <c r="CK705" s="31"/>
      <c r="CL705" s="31"/>
      <c r="CM705" s="31"/>
      <c r="CN705" s="31"/>
      <c r="CO705" s="31"/>
      <c r="CP705" s="31"/>
      <c r="CQ705" s="31"/>
      <c r="CR705" s="31"/>
      <c r="CS705" s="31"/>
      <c r="CT705" s="31"/>
      <c r="CU705" s="31"/>
      <c r="CV705" s="31"/>
      <c r="CW705" s="31"/>
      <c r="CX705" s="31"/>
      <c r="CY705" s="31"/>
      <c r="CZ705" s="31"/>
      <c r="DA705" s="31"/>
      <c r="DB705" s="31"/>
      <c r="DC705" s="31"/>
      <c r="DD705" s="31"/>
      <c r="DE705" s="31"/>
      <c r="DF705" s="31"/>
      <c r="DG705" s="31"/>
      <c r="DH705" s="31"/>
      <c r="DI705" s="31"/>
      <c r="DJ705" s="31"/>
      <c r="DK705" s="31"/>
      <c r="DL705" s="31"/>
      <c r="DM705" s="31"/>
      <c r="DN705" s="31"/>
      <c r="DO705" s="31"/>
      <c r="DP705" s="31"/>
      <c r="DQ705" s="31"/>
      <c r="DR705" s="31"/>
      <c r="DS705" s="31"/>
      <c r="DT705" s="31"/>
      <c r="DU705" s="31"/>
      <c r="DV705" s="31"/>
      <c r="DW705" s="31"/>
      <c r="DX705" s="31"/>
      <c r="DY705" s="31"/>
      <c r="DZ705" s="31"/>
      <c r="EA705" s="31"/>
      <c r="EB705" s="31"/>
      <c r="EC705" s="31"/>
      <c r="ED705" s="31"/>
      <c r="EE705" s="31"/>
      <c r="EF705" s="31"/>
      <c r="EG705" s="31"/>
      <c r="EH705" s="31"/>
      <c r="EI705" s="31"/>
      <c r="EJ705" s="31"/>
      <c r="EK705" s="31"/>
      <c r="EL705" s="31"/>
      <c r="EM705" s="31"/>
      <c r="EN705" s="31"/>
      <c r="EO705" s="31"/>
      <c r="EP705" s="31"/>
      <c r="EQ705" s="31"/>
      <c r="ER705" s="31"/>
      <c r="ES705" s="31"/>
      <c r="ET705" s="31"/>
      <c r="EU705" s="31"/>
      <c r="EV705" s="31"/>
      <c r="EW705" s="31"/>
      <c r="EX705" s="31"/>
      <c r="EY705" s="31"/>
      <c r="EZ705" s="31"/>
      <c r="FA705" s="31"/>
      <c r="FB705" s="31"/>
      <c r="FC705" s="31"/>
      <c r="FD705" s="31"/>
      <c r="FE705" s="31"/>
      <c r="FF705" s="31"/>
      <c r="FG705" s="31"/>
      <c r="FH705" s="31"/>
      <c r="FI705" s="31"/>
      <c r="FJ705" s="31"/>
      <c r="FK705" s="31"/>
      <c r="FL705" s="31"/>
      <c r="FM705" s="31"/>
      <c r="FN705" s="31"/>
      <c r="FO705" s="31"/>
      <c r="FP705" s="31"/>
      <c r="FQ705" s="31"/>
      <c r="FR705" s="31"/>
      <c r="FS705" s="31"/>
      <c r="FT705" s="31"/>
      <c r="FU705" s="31"/>
      <c r="FV705" s="31"/>
      <c r="FW705" s="31"/>
      <c r="FX705" s="31"/>
      <c r="FY705" s="31"/>
      <c r="FZ705" s="31"/>
      <c r="GA705" s="31"/>
      <c r="GB705" s="31"/>
      <c r="GC705" s="31"/>
      <c r="GD705" s="31"/>
      <c r="GE705" s="31"/>
      <c r="GF705" s="31"/>
      <c r="GG705" s="31"/>
      <c r="GH705" s="31"/>
      <c r="GI705" s="31"/>
      <c r="GJ705" s="31"/>
      <c r="GK705" s="31"/>
      <c r="GL705" s="31"/>
      <c r="GM705" s="31"/>
      <c r="GN705" s="31"/>
      <c r="GO705" s="31"/>
      <c r="GP705" s="31"/>
      <c r="GQ705" s="31"/>
      <c r="GR705" s="31"/>
      <c r="GS705" s="31"/>
      <c r="GT705" s="31"/>
      <c r="GU705" s="31"/>
      <c r="GV705" s="31"/>
      <c r="GW705" s="31"/>
      <c r="GX705" s="31"/>
      <c r="GY705" s="31"/>
      <c r="GZ705" s="31"/>
      <c r="HA705" s="31"/>
      <c r="HB705" s="31"/>
      <c r="HC705" s="31"/>
      <c r="HD705" s="31"/>
      <c r="HE705" s="31"/>
      <c r="HF705" s="31"/>
      <c r="HG705" s="31"/>
      <c r="HH705" s="31"/>
      <c r="HI705" s="31"/>
      <c r="HJ705" s="31"/>
      <c r="HK705" s="31"/>
      <c r="HL705" s="31"/>
      <c r="HM705" s="31"/>
      <c r="HN705" s="31"/>
      <c r="HO705" s="31"/>
      <c r="HP705" s="31"/>
      <c r="HQ705" s="31"/>
      <c r="HR705" s="31"/>
      <c r="HS705" s="31"/>
      <c r="HT705" s="31"/>
      <c r="HU705" s="31"/>
      <c r="HV705" s="31"/>
      <c r="HW705" s="31"/>
      <c r="HX705" s="31"/>
    </row>
    <row r="706" spans="1:232" s="72" customFormat="1" ht="45" x14ac:dyDescent="0.2">
      <c r="A706" s="186">
        <v>6180</v>
      </c>
      <c r="B706" s="90"/>
      <c r="C706" s="132" t="s">
        <v>459</v>
      </c>
      <c r="D706" s="29" t="s">
        <v>448</v>
      </c>
      <c r="E706" s="133">
        <v>737.00000000000011</v>
      </c>
      <c r="F706" s="11"/>
      <c r="G706" s="32">
        <f t="shared" si="51"/>
        <v>0</v>
      </c>
      <c r="H706" s="31"/>
      <c r="I706" s="31"/>
      <c r="J706" s="31"/>
      <c r="K706" s="31"/>
      <c r="L706" s="31"/>
      <c r="M706" s="31"/>
      <c r="N706" s="31"/>
      <c r="O706" s="31"/>
      <c r="P706" s="31"/>
      <c r="Q706" s="31"/>
      <c r="R706" s="31"/>
      <c r="S706" s="31"/>
      <c r="T706" s="31"/>
      <c r="U706" s="31"/>
      <c r="V706" s="31"/>
      <c r="W706" s="31"/>
      <c r="X706" s="31"/>
      <c r="Y706" s="31"/>
      <c r="Z706" s="31"/>
      <c r="AA706" s="31"/>
      <c r="AB706" s="31"/>
      <c r="AC706" s="31"/>
      <c r="AD706" s="31"/>
      <c r="AE706" s="31"/>
      <c r="AF706" s="31"/>
      <c r="AG706" s="31"/>
      <c r="AH706" s="31"/>
      <c r="AI706" s="31"/>
      <c r="AJ706" s="31"/>
      <c r="AK706" s="31"/>
      <c r="AL706" s="31"/>
      <c r="AM706" s="31"/>
      <c r="AN706" s="31"/>
      <c r="AO706" s="31"/>
      <c r="AP706" s="31"/>
      <c r="AQ706" s="31"/>
      <c r="AR706" s="31"/>
      <c r="AS706" s="31"/>
      <c r="AT706" s="31"/>
      <c r="AU706" s="31"/>
      <c r="AV706" s="31"/>
      <c r="AW706" s="31"/>
      <c r="AX706" s="31"/>
      <c r="AY706" s="31"/>
      <c r="AZ706" s="31"/>
      <c r="BA706" s="31"/>
      <c r="BB706" s="31"/>
      <c r="BC706" s="31"/>
      <c r="BD706" s="31"/>
      <c r="BE706" s="31"/>
      <c r="BF706" s="31"/>
      <c r="BG706" s="31"/>
      <c r="BH706" s="31"/>
      <c r="BI706" s="31"/>
      <c r="BJ706" s="31"/>
      <c r="BK706" s="31"/>
      <c r="BL706" s="31"/>
      <c r="BM706" s="31"/>
      <c r="BN706" s="31"/>
      <c r="BO706" s="31"/>
      <c r="BP706" s="31"/>
      <c r="BQ706" s="31"/>
      <c r="BR706" s="31"/>
      <c r="BS706" s="31"/>
      <c r="BT706" s="31"/>
      <c r="BU706" s="31"/>
      <c r="BV706" s="31"/>
      <c r="BW706" s="31"/>
      <c r="BX706" s="31"/>
      <c r="BY706" s="31"/>
      <c r="BZ706" s="31"/>
      <c r="CA706" s="31"/>
      <c r="CB706" s="31"/>
      <c r="CC706" s="31"/>
      <c r="CD706" s="31"/>
      <c r="CE706" s="31"/>
      <c r="CF706" s="31"/>
      <c r="CG706" s="31"/>
      <c r="CH706" s="31"/>
      <c r="CI706" s="31"/>
      <c r="CJ706" s="31"/>
      <c r="CK706" s="31"/>
      <c r="CL706" s="31"/>
      <c r="CM706" s="31"/>
      <c r="CN706" s="31"/>
      <c r="CO706" s="31"/>
      <c r="CP706" s="31"/>
      <c r="CQ706" s="31"/>
      <c r="CR706" s="31"/>
      <c r="CS706" s="31"/>
      <c r="CT706" s="31"/>
      <c r="CU706" s="31"/>
      <c r="CV706" s="31"/>
      <c r="CW706" s="31"/>
      <c r="CX706" s="31"/>
      <c r="CY706" s="31"/>
      <c r="CZ706" s="31"/>
      <c r="DA706" s="31"/>
      <c r="DB706" s="31"/>
      <c r="DC706" s="31"/>
      <c r="DD706" s="31"/>
      <c r="DE706" s="31"/>
      <c r="DF706" s="31"/>
      <c r="DG706" s="31"/>
      <c r="DH706" s="31"/>
      <c r="DI706" s="31"/>
      <c r="DJ706" s="31"/>
      <c r="DK706" s="31"/>
      <c r="DL706" s="31"/>
      <c r="DM706" s="31"/>
      <c r="DN706" s="31"/>
      <c r="DO706" s="31"/>
      <c r="DP706" s="31"/>
      <c r="DQ706" s="31"/>
      <c r="DR706" s="31"/>
      <c r="DS706" s="31"/>
      <c r="DT706" s="31"/>
      <c r="DU706" s="31"/>
      <c r="DV706" s="31"/>
      <c r="DW706" s="31"/>
      <c r="DX706" s="31"/>
      <c r="DY706" s="31"/>
      <c r="DZ706" s="31"/>
      <c r="EA706" s="31"/>
      <c r="EB706" s="31"/>
      <c r="EC706" s="31"/>
      <c r="ED706" s="31"/>
      <c r="EE706" s="31"/>
      <c r="EF706" s="31"/>
      <c r="EG706" s="31"/>
      <c r="EH706" s="31"/>
      <c r="EI706" s="31"/>
      <c r="EJ706" s="31"/>
      <c r="EK706" s="31"/>
      <c r="EL706" s="31"/>
      <c r="EM706" s="31"/>
      <c r="EN706" s="31"/>
      <c r="EO706" s="31"/>
      <c r="EP706" s="31"/>
      <c r="EQ706" s="31"/>
      <c r="ER706" s="31"/>
      <c r="ES706" s="31"/>
      <c r="ET706" s="31"/>
      <c r="EU706" s="31"/>
      <c r="EV706" s="31"/>
      <c r="EW706" s="31"/>
      <c r="EX706" s="31"/>
      <c r="EY706" s="31"/>
      <c r="EZ706" s="31"/>
      <c r="FA706" s="31"/>
      <c r="FB706" s="31"/>
      <c r="FC706" s="31"/>
      <c r="FD706" s="31"/>
      <c r="FE706" s="31"/>
      <c r="FF706" s="31"/>
      <c r="FG706" s="31"/>
      <c r="FH706" s="31"/>
      <c r="FI706" s="31"/>
      <c r="FJ706" s="31"/>
      <c r="FK706" s="31"/>
      <c r="FL706" s="31"/>
      <c r="FM706" s="31"/>
      <c r="FN706" s="31"/>
      <c r="FO706" s="31"/>
      <c r="FP706" s="31"/>
      <c r="FQ706" s="31"/>
      <c r="FR706" s="31"/>
      <c r="FS706" s="31"/>
      <c r="FT706" s="31"/>
      <c r="FU706" s="31"/>
      <c r="FV706" s="31"/>
      <c r="FW706" s="31"/>
      <c r="FX706" s="31"/>
      <c r="FY706" s="31"/>
      <c r="FZ706" s="31"/>
      <c r="GA706" s="31"/>
      <c r="GB706" s="31"/>
      <c r="GC706" s="31"/>
      <c r="GD706" s="31"/>
      <c r="GE706" s="31"/>
      <c r="GF706" s="31"/>
      <c r="GG706" s="31"/>
      <c r="GH706" s="31"/>
      <c r="GI706" s="31"/>
      <c r="GJ706" s="31"/>
      <c r="GK706" s="31"/>
      <c r="GL706" s="31"/>
      <c r="GM706" s="31"/>
      <c r="GN706" s="31"/>
      <c r="GO706" s="31"/>
      <c r="GP706" s="31"/>
      <c r="GQ706" s="31"/>
      <c r="GR706" s="31"/>
      <c r="GS706" s="31"/>
      <c r="GT706" s="31"/>
      <c r="GU706" s="31"/>
      <c r="GV706" s="31"/>
      <c r="GW706" s="31"/>
      <c r="GX706" s="31"/>
      <c r="GY706" s="31"/>
      <c r="GZ706" s="31"/>
      <c r="HA706" s="31"/>
      <c r="HB706" s="31"/>
      <c r="HC706" s="31"/>
      <c r="HD706" s="31"/>
      <c r="HE706" s="31"/>
      <c r="HF706" s="31"/>
      <c r="HG706" s="31"/>
      <c r="HH706" s="31"/>
      <c r="HI706" s="31"/>
      <c r="HJ706" s="31"/>
      <c r="HK706" s="31"/>
      <c r="HL706" s="31"/>
      <c r="HM706" s="31"/>
      <c r="HN706" s="31"/>
      <c r="HO706" s="31"/>
      <c r="HP706" s="31"/>
      <c r="HQ706" s="31"/>
      <c r="HR706" s="31"/>
      <c r="HS706" s="31"/>
      <c r="HT706" s="31"/>
      <c r="HU706" s="31"/>
      <c r="HV706" s="31"/>
      <c r="HW706" s="31"/>
      <c r="HX706" s="31"/>
    </row>
    <row r="707" spans="1:232" s="72" customFormat="1" ht="45" x14ac:dyDescent="0.2">
      <c r="A707" s="186">
        <v>6190</v>
      </c>
      <c r="B707" s="132"/>
      <c r="C707" s="132" t="s">
        <v>460</v>
      </c>
      <c r="D707" s="132" t="s">
        <v>1</v>
      </c>
      <c r="E707" s="133">
        <v>1342</v>
      </c>
      <c r="F707" s="166"/>
      <c r="G707" s="32">
        <f t="shared" si="51"/>
        <v>0</v>
      </c>
      <c r="H707" s="31"/>
      <c r="I707" s="31"/>
      <c r="J707" s="31"/>
      <c r="K707" s="31"/>
      <c r="L707" s="31"/>
      <c r="M707" s="31"/>
      <c r="N707" s="31"/>
      <c r="O707" s="31"/>
      <c r="P707" s="31"/>
      <c r="Q707" s="31"/>
      <c r="R707" s="31"/>
      <c r="S707" s="31"/>
      <c r="T707" s="31"/>
      <c r="U707" s="31"/>
      <c r="V707" s="31"/>
      <c r="W707" s="31"/>
      <c r="X707" s="31"/>
      <c r="Y707" s="31"/>
      <c r="Z707" s="31"/>
      <c r="AA707" s="31"/>
      <c r="AB707" s="31"/>
      <c r="AC707" s="31"/>
      <c r="AD707" s="31"/>
      <c r="AE707" s="31"/>
      <c r="AF707" s="31"/>
      <c r="AG707" s="31"/>
      <c r="AH707" s="31"/>
      <c r="AI707" s="31"/>
      <c r="AJ707" s="31"/>
      <c r="AK707" s="31"/>
      <c r="AL707" s="31"/>
      <c r="AM707" s="31"/>
      <c r="AN707" s="31"/>
      <c r="AO707" s="31"/>
      <c r="AP707" s="31"/>
      <c r="AQ707" s="31"/>
      <c r="AR707" s="31"/>
      <c r="AS707" s="31"/>
      <c r="AT707" s="31"/>
      <c r="AU707" s="31"/>
      <c r="AV707" s="31"/>
      <c r="AW707" s="31"/>
      <c r="AX707" s="31"/>
      <c r="AY707" s="31"/>
      <c r="AZ707" s="31"/>
      <c r="BA707" s="31"/>
      <c r="BB707" s="31"/>
      <c r="BC707" s="31"/>
      <c r="BD707" s="31"/>
      <c r="BE707" s="31"/>
      <c r="BF707" s="31"/>
      <c r="BG707" s="31"/>
      <c r="BH707" s="31"/>
      <c r="BI707" s="31"/>
      <c r="BJ707" s="31"/>
      <c r="BK707" s="31"/>
      <c r="BL707" s="31"/>
      <c r="BM707" s="31"/>
      <c r="BN707" s="31"/>
      <c r="BO707" s="31"/>
      <c r="BP707" s="31"/>
      <c r="BQ707" s="31"/>
      <c r="BR707" s="31"/>
      <c r="BS707" s="31"/>
      <c r="BT707" s="31"/>
      <c r="BU707" s="31"/>
      <c r="BV707" s="31"/>
      <c r="BW707" s="31"/>
      <c r="BX707" s="31"/>
      <c r="BY707" s="31"/>
      <c r="BZ707" s="31"/>
      <c r="CA707" s="31"/>
      <c r="CB707" s="31"/>
      <c r="CC707" s="31"/>
      <c r="CD707" s="31"/>
      <c r="CE707" s="31"/>
      <c r="CF707" s="31"/>
      <c r="CG707" s="31"/>
      <c r="CH707" s="31"/>
      <c r="CI707" s="31"/>
      <c r="CJ707" s="31"/>
      <c r="CK707" s="31"/>
      <c r="CL707" s="31"/>
      <c r="CM707" s="31"/>
      <c r="CN707" s="31"/>
      <c r="CO707" s="31"/>
      <c r="CP707" s="31"/>
      <c r="CQ707" s="31"/>
      <c r="CR707" s="31"/>
      <c r="CS707" s="31"/>
      <c r="CT707" s="31"/>
      <c r="CU707" s="31"/>
      <c r="CV707" s="31"/>
      <c r="CW707" s="31"/>
      <c r="CX707" s="31"/>
      <c r="CY707" s="31"/>
      <c r="CZ707" s="31"/>
      <c r="DA707" s="31"/>
      <c r="DB707" s="31"/>
      <c r="DC707" s="31"/>
      <c r="DD707" s="31"/>
      <c r="DE707" s="31"/>
      <c r="DF707" s="31"/>
      <c r="DG707" s="31"/>
      <c r="DH707" s="31"/>
      <c r="DI707" s="31"/>
      <c r="DJ707" s="31"/>
      <c r="DK707" s="31"/>
      <c r="DL707" s="31"/>
      <c r="DM707" s="31"/>
      <c r="DN707" s="31"/>
      <c r="DO707" s="31"/>
      <c r="DP707" s="31"/>
      <c r="DQ707" s="31"/>
      <c r="DR707" s="31"/>
      <c r="DS707" s="31"/>
      <c r="DT707" s="31"/>
      <c r="DU707" s="31"/>
      <c r="DV707" s="31"/>
      <c r="DW707" s="31"/>
      <c r="DX707" s="31"/>
      <c r="DY707" s="31"/>
      <c r="DZ707" s="31"/>
      <c r="EA707" s="31"/>
      <c r="EB707" s="31"/>
      <c r="EC707" s="31"/>
      <c r="ED707" s="31"/>
      <c r="EE707" s="31"/>
      <c r="EF707" s="31"/>
      <c r="EG707" s="31"/>
      <c r="EH707" s="31"/>
      <c r="EI707" s="31"/>
      <c r="EJ707" s="31"/>
      <c r="EK707" s="31"/>
      <c r="EL707" s="31"/>
      <c r="EM707" s="31"/>
      <c r="EN707" s="31"/>
      <c r="EO707" s="31"/>
      <c r="EP707" s="31"/>
      <c r="EQ707" s="31"/>
      <c r="ER707" s="31"/>
      <c r="ES707" s="31"/>
      <c r="ET707" s="31"/>
      <c r="EU707" s="31"/>
      <c r="EV707" s="31"/>
      <c r="EW707" s="31"/>
      <c r="EX707" s="31"/>
      <c r="EY707" s="31"/>
      <c r="EZ707" s="31"/>
      <c r="FA707" s="31"/>
      <c r="FB707" s="31"/>
      <c r="FC707" s="31"/>
      <c r="FD707" s="31"/>
      <c r="FE707" s="31"/>
      <c r="FF707" s="31"/>
      <c r="FG707" s="31"/>
      <c r="FH707" s="31"/>
      <c r="FI707" s="31"/>
      <c r="FJ707" s="31"/>
      <c r="FK707" s="31"/>
      <c r="FL707" s="31"/>
      <c r="FM707" s="31"/>
      <c r="FN707" s="31"/>
      <c r="FO707" s="31"/>
      <c r="FP707" s="31"/>
      <c r="FQ707" s="31"/>
      <c r="FR707" s="31"/>
      <c r="FS707" s="31"/>
      <c r="FT707" s="31"/>
      <c r="FU707" s="31"/>
      <c r="FV707" s="31"/>
      <c r="FW707" s="31"/>
      <c r="FX707" s="31"/>
      <c r="FY707" s="31"/>
      <c r="FZ707" s="31"/>
      <c r="GA707" s="31"/>
      <c r="GB707" s="31"/>
      <c r="GC707" s="31"/>
      <c r="GD707" s="31"/>
      <c r="GE707" s="31"/>
      <c r="GF707" s="31"/>
      <c r="GG707" s="31"/>
      <c r="GH707" s="31"/>
      <c r="GI707" s="31"/>
      <c r="GJ707" s="31"/>
      <c r="GK707" s="31"/>
      <c r="GL707" s="31"/>
      <c r="GM707" s="31"/>
      <c r="GN707" s="31"/>
      <c r="GO707" s="31"/>
      <c r="GP707" s="31"/>
      <c r="GQ707" s="31"/>
      <c r="GR707" s="31"/>
      <c r="GS707" s="31"/>
      <c r="GT707" s="31"/>
      <c r="GU707" s="31"/>
      <c r="GV707" s="31"/>
      <c r="GW707" s="31"/>
      <c r="GX707" s="31"/>
      <c r="GY707" s="31"/>
      <c r="GZ707" s="31"/>
      <c r="HA707" s="31"/>
      <c r="HB707" s="31"/>
      <c r="HC707" s="31"/>
      <c r="HD707" s="31"/>
      <c r="HE707" s="31"/>
      <c r="HF707" s="31"/>
      <c r="HG707" s="31"/>
      <c r="HH707" s="31"/>
      <c r="HI707" s="31"/>
      <c r="HJ707" s="31"/>
      <c r="HK707" s="31"/>
      <c r="HL707" s="31"/>
      <c r="HM707" s="31"/>
      <c r="HN707" s="31"/>
      <c r="HO707" s="31"/>
      <c r="HP707" s="31"/>
      <c r="HQ707" s="31"/>
      <c r="HR707" s="31"/>
      <c r="HS707" s="31"/>
      <c r="HT707" s="31"/>
      <c r="HU707" s="31"/>
      <c r="HV707" s="31"/>
      <c r="HW707" s="31"/>
      <c r="HX707" s="31"/>
    </row>
    <row r="708" spans="1:232" s="132" customFormat="1" ht="56.25" x14ac:dyDescent="0.2">
      <c r="A708" s="186">
        <v>6200</v>
      </c>
      <c r="B708" s="90"/>
      <c r="C708" s="132" t="s">
        <v>461</v>
      </c>
      <c r="D708" s="29" t="s">
        <v>1</v>
      </c>
      <c r="E708" s="133">
        <v>22</v>
      </c>
      <c r="F708" s="166"/>
      <c r="G708" s="32">
        <f t="shared" si="51"/>
        <v>0</v>
      </c>
    </row>
    <row r="709" spans="1:232" s="72" customFormat="1" ht="56.25" x14ac:dyDescent="0.2">
      <c r="A709" s="186">
        <v>6210</v>
      </c>
      <c r="B709" s="90"/>
      <c r="C709" s="132" t="s">
        <v>462</v>
      </c>
      <c r="D709" s="29" t="s">
        <v>1</v>
      </c>
      <c r="E709" s="133">
        <v>14</v>
      </c>
      <c r="F709" s="166"/>
      <c r="G709" s="32">
        <f t="shared" si="51"/>
        <v>0</v>
      </c>
      <c r="H709" s="31"/>
      <c r="I709" s="31"/>
      <c r="J709" s="31"/>
      <c r="K709" s="31"/>
      <c r="L709" s="31"/>
      <c r="M709" s="31"/>
      <c r="N709" s="31"/>
      <c r="O709" s="31"/>
      <c r="P709" s="31"/>
      <c r="Q709" s="31"/>
      <c r="R709" s="31"/>
      <c r="S709" s="31"/>
      <c r="T709" s="31"/>
      <c r="U709" s="31"/>
      <c r="V709" s="31"/>
      <c r="W709" s="31"/>
      <c r="X709" s="31"/>
      <c r="Y709" s="31"/>
      <c r="Z709" s="31"/>
      <c r="AA709" s="31"/>
      <c r="AB709" s="31"/>
      <c r="AC709" s="31"/>
      <c r="AD709" s="31"/>
      <c r="AE709" s="31"/>
      <c r="AF709" s="31"/>
      <c r="AG709" s="31"/>
      <c r="AH709" s="31"/>
      <c r="AI709" s="31"/>
      <c r="AJ709" s="31"/>
      <c r="AK709" s="31"/>
      <c r="AL709" s="31"/>
      <c r="AM709" s="31"/>
      <c r="AN709" s="31"/>
      <c r="AO709" s="31"/>
      <c r="AP709" s="31"/>
      <c r="AQ709" s="31"/>
      <c r="AR709" s="31"/>
      <c r="AS709" s="31"/>
      <c r="AT709" s="31"/>
      <c r="AU709" s="31"/>
      <c r="AV709" s="31"/>
      <c r="AW709" s="31"/>
      <c r="AX709" s="31"/>
      <c r="AY709" s="31"/>
      <c r="AZ709" s="31"/>
      <c r="BA709" s="31"/>
      <c r="BB709" s="31"/>
      <c r="BC709" s="31"/>
      <c r="BD709" s="31"/>
      <c r="BE709" s="31"/>
      <c r="BF709" s="31"/>
      <c r="BG709" s="31"/>
      <c r="BH709" s="31"/>
      <c r="BI709" s="31"/>
      <c r="BJ709" s="31"/>
      <c r="BK709" s="31"/>
      <c r="BL709" s="31"/>
      <c r="BM709" s="31"/>
      <c r="BN709" s="31"/>
      <c r="BO709" s="31"/>
      <c r="BP709" s="31"/>
      <c r="BQ709" s="31"/>
      <c r="BR709" s="31"/>
      <c r="BS709" s="31"/>
      <c r="BT709" s="31"/>
      <c r="BU709" s="31"/>
      <c r="BV709" s="31"/>
      <c r="BW709" s="31"/>
      <c r="BX709" s="31"/>
      <c r="BY709" s="31"/>
      <c r="BZ709" s="31"/>
      <c r="CA709" s="31"/>
      <c r="CB709" s="31"/>
      <c r="CC709" s="31"/>
      <c r="CD709" s="31"/>
      <c r="CE709" s="31"/>
      <c r="CF709" s="31"/>
      <c r="CG709" s="31"/>
      <c r="CH709" s="31"/>
      <c r="CI709" s="31"/>
      <c r="CJ709" s="31"/>
      <c r="CK709" s="31"/>
      <c r="CL709" s="31"/>
      <c r="CM709" s="31"/>
      <c r="CN709" s="31"/>
      <c r="CO709" s="31"/>
      <c r="CP709" s="31"/>
      <c r="CQ709" s="31"/>
      <c r="CR709" s="31"/>
      <c r="CS709" s="31"/>
      <c r="CT709" s="31"/>
      <c r="CU709" s="31"/>
      <c r="CV709" s="31"/>
      <c r="CW709" s="31"/>
      <c r="CX709" s="31"/>
      <c r="CY709" s="31"/>
      <c r="CZ709" s="31"/>
      <c r="DA709" s="31"/>
      <c r="DB709" s="31"/>
      <c r="DC709" s="31"/>
      <c r="DD709" s="31"/>
      <c r="DE709" s="31"/>
      <c r="DF709" s="31"/>
      <c r="DG709" s="31"/>
      <c r="DH709" s="31"/>
      <c r="DI709" s="31"/>
      <c r="DJ709" s="31"/>
      <c r="DK709" s="31"/>
      <c r="DL709" s="31"/>
      <c r="DM709" s="31"/>
      <c r="DN709" s="31"/>
      <c r="DO709" s="31"/>
      <c r="DP709" s="31"/>
      <c r="DQ709" s="31"/>
      <c r="DR709" s="31"/>
      <c r="DS709" s="31"/>
      <c r="DT709" s="31"/>
      <c r="DU709" s="31"/>
      <c r="DV709" s="31"/>
      <c r="DW709" s="31"/>
      <c r="DX709" s="31"/>
      <c r="DY709" s="31"/>
      <c r="DZ709" s="31"/>
      <c r="EA709" s="31"/>
      <c r="EB709" s="31"/>
      <c r="EC709" s="31"/>
      <c r="ED709" s="31"/>
      <c r="EE709" s="31"/>
      <c r="EF709" s="31"/>
      <c r="EG709" s="31"/>
      <c r="EH709" s="31"/>
      <c r="EI709" s="31"/>
      <c r="EJ709" s="31"/>
      <c r="EK709" s="31"/>
      <c r="EL709" s="31"/>
      <c r="EM709" s="31"/>
      <c r="EN709" s="31"/>
      <c r="EO709" s="31"/>
      <c r="EP709" s="31"/>
      <c r="EQ709" s="31"/>
      <c r="ER709" s="31"/>
      <c r="ES709" s="31"/>
      <c r="ET709" s="31"/>
      <c r="EU709" s="31"/>
      <c r="EV709" s="31"/>
      <c r="EW709" s="31"/>
      <c r="EX709" s="31"/>
      <c r="EY709" s="31"/>
      <c r="EZ709" s="31"/>
      <c r="FA709" s="31"/>
      <c r="FB709" s="31"/>
      <c r="FC709" s="31"/>
      <c r="FD709" s="31"/>
      <c r="FE709" s="31"/>
      <c r="FF709" s="31"/>
      <c r="FG709" s="31"/>
      <c r="FH709" s="31"/>
      <c r="FI709" s="31"/>
      <c r="FJ709" s="31"/>
      <c r="FK709" s="31"/>
      <c r="FL709" s="31"/>
      <c r="FM709" s="31"/>
      <c r="FN709" s="31"/>
      <c r="FO709" s="31"/>
      <c r="FP709" s="31"/>
      <c r="FQ709" s="31"/>
      <c r="FR709" s="31"/>
      <c r="FS709" s="31"/>
      <c r="FT709" s="31"/>
      <c r="FU709" s="31"/>
      <c r="FV709" s="31"/>
      <c r="FW709" s="31"/>
      <c r="FX709" s="31"/>
      <c r="FY709" s="31"/>
      <c r="FZ709" s="31"/>
      <c r="GA709" s="31"/>
      <c r="GB709" s="31"/>
      <c r="GC709" s="31"/>
      <c r="GD709" s="31"/>
      <c r="GE709" s="31"/>
      <c r="GF709" s="31"/>
      <c r="GG709" s="31"/>
      <c r="GH709" s="31"/>
      <c r="GI709" s="31"/>
      <c r="GJ709" s="31"/>
      <c r="GK709" s="31"/>
      <c r="GL709" s="31"/>
      <c r="GM709" s="31"/>
      <c r="GN709" s="31"/>
      <c r="GO709" s="31"/>
      <c r="GP709" s="31"/>
      <c r="GQ709" s="31"/>
      <c r="GR709" s="31"/>
      <c r="GS709" s="31"/>
      <c r="GT709" s="31"/>
      <c r="GU709" s="31"/>
      <c r="GV709" s="31"/>
      <c r="GW709" s="31"/>
      <c r="GX709" s="31"/>
      <c r="GY709" s="31"/>
      <c r="GZ709" s="31"/>
      <c r="HA709" s="31"/>
      <c r="HB709" s="31"/>
      <c r="HC709" s="31"/>
      <c r="HD709" s="31"/>
      <c r="HE709" s="31"/>
      <c r="HF709" s="31"/>
      <c r="HG709" s="31"/>
      <c r="HH709" s="31"/>
      <c r="HI709" s="31"/>
      <c r="HJ709" s="31"/>
      <c r="HK709" s="31"/>
      <c r="HL709" s="31"/>
      <c r="HM709" s="31"/>
      <c r="HN709" s="31"/>
      <c r="HO709" s="31"/>
      <c r="HP709" s="31"/>
      <c r="HQ709" s="31"/>
      <c r="HR709" s="31"/>
      <c r="HS709" s="31"/>
      <c r="HT709" s="31"/>
      <c r="HU709" s="31"/>
      <c r="HV709" s="31"/>
      <c r="HW709" s="31"/>
      <c r="HX709" s="31"/>
    </row>
    <row r="710" spans="1:232" s="72" customFormat="1" ht="67.5" x14ac:dyDescent="0.2">
      <c r="A710" s="186">
        <v>6220</v>
      </c>
      <c r="B710" s="90"/>
      <c r="C710" s="132" t="s">
        <v>463</v>
      </c>
      <c r="D710" s="29" t="s">
        <v>1</v>
      </c>
      <c r="E710" s="133">
        <v>36</v>
      </c>
      <c r="F710" s="166"/>
      <c r="G710" s="32">
        <f t="shared" si="51"/>
        <v>0</v>
      </c>
      <c r="H710" s="31"/>
      <c r="I710" s="31"/>
      <c r="J710" s="31"/>
      <c r="K710" s="31"/>
      <c r="L710" s="31"/>
      <c r="M710" s="31"/>
      <c r="N710" s="31"/>
      <c r="O710" s="31"/>
      <c r="P710" s="31"/>
      <c r="Q710" s="31"/>
      <c r="R710" s="31"/>
      <c r="S710" s="31"/>
      <c r="T710" s="31"/>
      <c r="U710" s="31"/>
      <c r="V710" s="31"/>
      <c r="W710" s="31"/>
      <c r="X710" s="31"/>
      <c r="Y710" s="31"/>
      <c r="Z710" s="31"/>
      <c r="AA710" s="31"/>
      <c r="AB710" s="31"/>
      <c r="AC710" s="31"/>
      <c r="AD710" s="31"/>
      <c r="AE710" s="31"/>
      <c r="AF710" s="31"/>
      <c r="AG710" s="31"/>
      <c r="AH710" s="31"/>
      <c r="AI710" s="31"/>
      <c r="AJ710" s="31"/>
      <c r="AK710" s="31"/>
      <c r="AL710" s="31"/>
      <c r="AM710" s="31"/>
      <c r="AN710" s="31"/>
      <c r="AO710" s="31"/>
      <c r="AP710" s="31"/>
      <c r="AQ710" s="31"/>
      <c r="AR710" s="31"/>
      <c r="AS710" s="31"/>
      <c r="AT710" s="31"/>
      <c r="AU710" s="31"/>
      <c r="AV710" s="31"/>
      <c r="AW710" s="31"/>
      <c r="AX710" s="31"/>
      <c r="AY710" s="31"/>
      <c r="AZ710" s="31"/>
      <c r="BA710" s="31"/>
      <c r="BB710" s="31"/>
      <c r="BC710" s="31"/>
      <c r="BD710" s="31"/>
      <c r="BE710" s="31"/>
      <c r="BF710" s="31"/>
      <c r="BG710" s="31"/>
      <c r="BH710" s="31"/>
      <c r="BI710" s="31"/>
      <c r="BJ710" s="31"/>
      <c r="BK710" s="31"/>
      <c r="BL710" s="31"/>
      <c r="BM710" s="31"/>
      <c r="BN710" s="31"/>
      <c r="BO710" s="31"/>
      <c r="BP710" s="31"/>
      <c r="BQ710" s="31"/>
      <c r="BR710" s="31"/>
      <c r="BS710" s="31"/>
      <c r="BT710" s="31"/>
      <c r="BU710" s="31"/>
      <c r="BV710" s="31"/>
      <c r="BW710" s="31"/>
      <c r="BX710" s="31"/>
      <c r="BY710" s="31"/>
      <c r="BZ710" s="31"/>
      <c r="CA710" s="31"/>
      <c r="CB710" s="31"/>
      <c r="CC710" s="31"/>
      <c r="CD710" s="31"/>
      <c r="CE710" s="31"/>
      <c r="CF710" s="31"/>
      <c r="CG710" s="31"/>
      <c r="CH710" s="31"/>
      <c r="CI710" s="31"/>
      <c r="CJ710" s="31"/>
      <c r="CK710" s="31"/>
      <c r="CL710" s="31"/>
      <c r="CM710" s="31"/>
      <c r="CN710" s="31"/>
      <c r="CO710" s="31"/>
      <c r="CP710" s="31"/>
      <c r="CQ710" s="31"/>
      <c r="CR710" s="31"/>
      <c r="CS710" s="31"/>
      <c r="CT710" s="31"/>
      <c r="CU710" s="31"/>
      <c r="CV710" s="31"/>
      <c r="CW710" s="31"/>
      <c r="CX710" s="31"/>
      <c r="CY710" s="31"/>
      <c r="CZ710" s="31"/>
      <c r="DA710" s="31"/>
      <c r="DB710" s="31"/>
      <c r="DC710" s="31"/>
      <c r="DD710" s="31"/>
      <c r="DE710" s="31"/>
      <c r="DF710" s="31"/>
      <c r="DG710" s="31"/>
      <c r="DH710" s="31"/>
      <c r="DI710" s="31"/>
      <c r="DJ710" s="31"/>
      <c r="DK710" s="31"/>
      <c r="DL710" s="31"/>
      <c r="DM710" s="31"/>
      <c r="DN710" s="31"/>
      <c r="DO710" s="31"/>
      <c r="DP710" s="31"/>
      <c r="DQ710" s="31"/>
      <c r="DR710" s="31"/>
      <c r="DS710" s="31"/>
      <c r="DT710" s="31"/>
      <c r="DU710" s="31"/>
      <c r="DV710" s="31"/>
      <c r="DW710" s="31"/>
      <c r="DX710" s="31"/>
      <c r="DY710" s="31"/>
      <c r="DZ710" s="31"/>
      <c r="EA710" s="31"/>
      <c r="EB710" s="31"/>
      <c r="EC710" s="31"/>
      <c r="ED710" s="31"/>
      <c r="EE710" s="31"/>
      <c r="EF710" s="31"/>
      <c r="EG710" s="31"/>
      <c r="EH710" s="31"/>
      <c r="EI710" s="31"/>
      <c r="EJ710" s="31"/>
      <c r="EK710" s="31"/>
      <c r="EL710" s="31"/>
      <c r="EM710" s="31"/>
      <c r="EN710" s="31"/>
      <c r="EO710" s="31"/>
      <c r="EP710" s="31"/>
      <c r="EQ710" s="31"/>
      <c r="ER710" s="31"/>
      <c r="ES710" s="31"/>
      <c r="ET710" s="31"/>
      <c r="EU710" s="31"/>
      <c r="EV710" s="31"/>
      <c r="EW710" s="31"/>
      <c r="EX710" s="31"/>
      <c r="EY710" s="31"/>
      <c r="EZ710" s="31"/>
      <c r="FA710" s="31"/>
      <c r="FB710" s="31"/>
      <c r="FC710" s="31"/>
      <c r="FD710" s="31"/>
      <c r="FE710" s="31"/>
      <c r="FF710" s="31"/>
      <c r="FG710" s="31"/>
      <c r="FH710" s="31"/>
      <c r="FI710" s="31"/>
      <c r="FJ710" s="31"/>
      <c r="FK710" s="31"/>
      <c r="FL710" s="31"/>
      <c r="FM710" s="31"/>
      <c r="FN710" s="31"/>
      <c r="FO710" s="31"/>
      <c r="FP710" s="31"/>
      <c r="FQ710" s="31"/>
      <c r="FR710" s="31"/>
      <c r="FS710" s="31"/>
      <c r="FT710" s="31"/>
      <c r="FU710" s="31"/>
      <c r="FV710" s="31"/>
      <c r="FW710" s="31"/>
      <c r="FX710" s="31"/>
      <c r="FY710" s="31"/>
      <c r="FZ710" s="31"/>
      <c r="GA710" s="31"/>
      <c r="GB710" s="31"/>
      <c r="GC710" s="31"/>
      <c r="GD710" s="31"/>
      <c r="GE710" s="31"/>
      <c r="GF710" s="31"/>
      <c r="GG710" s="31"/>
      <c r="GH710" s="31"/>
      <c r="GI710" s="31"/>
      <c r="GJ710" s="31"/>
      <c r="GK710" s="31"/>
      <c r="GL710" s="31"/>
      <c r="GM710" s="31"/>
      <c r="GN710" s="31"/>
      <c r="GO710" s="31"/>
      <c r="GP710" s="31"/>
      <c r="GQ710" s="31"/>
      <c r="GR710" s="31"/>
      <c r="GS710" s="31"/>
      <c r="GT710" s="31"/>
      <c r="GU710" s="31"/>
      <c r="GV710" s="31"/>
      <c r="GW710" s="31"/>
      <c r="GX710" s="31"/>
      <c r="GY710" s="31"/>
      <c r="GZ710" s="31"/>
      <c r="HA710" s="31"/>
      <c r="HB710" s="31"/>
      <c r="HC710" s="31"/>
      <c r="HD710" s="31"/>
      <c r="HE710" s="31"/>
      <c r="HF710" s="31"/>
      <c r="HG710" s="31"/>
      <c r="HH710" s="31"/>
      <c r="HI710" s="31"/>
      <c r="HJ710" s="31"/>
      <c r="HK710" s="31"/>
      <c r="HL710" s="31"/>
      <c r="HM710" s="31"/>
      <c r="HN710" s="31"/>
      <c r="HO710" s="31"/>
      <c r="HP710" s="31"/>
      <c r="HQ710" s="31"/>
      <c r="HR710" s="31"/>
      <c r="HS710" s="31"/>
      <c r="HT710" s="31"/>
      <c r="HU710" s="31"/>
      <c r="HV710" s="31"/>
      <c r="HW710" s="31"/>
      <c r="HX710" s="31"/>
    </row>
    <row r="711" spans="1:232" s="72" customFormat="1" ht="45" x14ac:dyDescent="0.2">
      <c r="A711" s="186">
        <v>6230</v>
      </c>
      <c r="B711" s="132"/>
      <c r="C711" s="132" t="s">
        <v>424</v>
      </c>
      <c r="D711" s="132" t="s">
        <v>289</v>
      </c>
      <c r="E711" s="133">
        <v>6600.0000000000009</v>
      </c>
      <c r="F711" s="162"/>
      <c r="G711" s="32">
        <f t="shared" si="51"/>
        <v>0</v>
      </c>
      <c r="H711" s="31"/>
      <c r="I711" s="31"/>
      <c r="J711" s="31"/>
      <c r="K711" s="31"/>
      <c r="L711" s="31"/>
      <c r="M711" s="31"/>
      <c r="N711" s="31"/>
      <c r="O711" s="31"/>
      <c r="P711" s="31"/>
      <c r="Q711" s="31"/>
      <c r="R711" s="31"/>
      <c r="S711" s="31"/>
      <c r="T711" s="31"/>
      <c r="U711" s="31"/>
      <c r="V711" s="31"/>
      <c r="W711" s="31"/>
      <c r="X711" s="31"/>
      <c r="Y711" s="31"/>
      <c r="Z711" s="31"/>
      <c r="AA711" s="31"/>
      <c r="AB711" s="31"/>
      <c r="AC711" s="31"/>
      <c r="AD711" s="31"/>
      <c r="AE711" s="31"/>
      <c r="AF711" s="31"/>
      <c r="AG711" s="31"/>
      <c r="AH711" s="31"/>
      <c r="AI711" s="31"/>
      <c r="AJ711" s="31"/>
      <c r="AK711" s="31"/>
      <c r="AL711" s="31"/>
      <c r="AM711" s="31"/>
      <c r="AN711" s="31"/>
      <c r="AO711" s="31"/>
      <c r="AP711" s="31"/>
      <c r="AQ711" s="31"/>
      <c r="AR711" s="31"/>
      <c r="AS711" s="31"/>
      <c r="AT711" s="31"/>
      <c r="AU711" s="31"/>
      <c r="AV711" s="31"/>
      <c r="AW711" s="31"/>
      <c r="AX711" s="31"/>
      <c r="AY711" s="31"/>
      <c r="AZ711" s="31"/>
      <c r="BA711" s="31"/>
      <c r="BB711" s="31"/>
      <c r="BC711" s="31"/>
      <c r="BD711" s="31"/>
      <c r="BE711" s="31"/>
      <c r="BF711" s="31"/>
      <c r="BG711" s="31"/>
      <c r="BH711" s="31"/>
      <c r="BI711" s="31"/>
      <c r="BJ711" s="31"/>
      <c r="BK711" s="31"/>
      <c r="BL711" s="31"/>
      <c r="BM711" s="31"/>
      <c r="BN711" s="31"/>
      <c r="BO711" s="31"/>
      <c r="BP711" s="31"/>
      <c r="BQ711" s="31"/>
      <c r="BR711" s="31"/>
      <c r="BS711" s="31"/>
      <c r="BT711" s="31"/>
      <c r="BU711" s="31"/>
      <c r="BV711" s="31"/>
      <c r="BW711" s="31"/>
      <c r="BX711" s="31"/>
      <c r="BY711" s="31"/>
      <c r="BZ711" s="31"/>
      <c r="CA711" s="31"/>
      <c r="CB711" s="31"/>
      <c r="CC711" s="31"/>
      <c r="CD711" s="31"/>
      <c r="CE711" s="31"/>
      <c r="CF711" s="31"/>
      <c r="CG711" s="31"/>
      <c r="CH711" s="31"/>
      <c r="CI711" s="31"/>
      <c r="CJ711" s="31"/>
      <c r="CK711" s="31"/>
      <c r="CL711" s="31"/>
      <c r="CM711" s="31"/>
      <c r="CN711" s="31"/>
      <c r="CO711" s="31"/>
      <c r="CP711" s="31"/>
      <c r="CQ711" s="31"/>
      <c r="CR711" s="31"/>
      <c r="CS711" s="31"/>
      <c r="CT711" s="31"/>
      <c r="CU711" s="31"/>
      <c r="CV711" s="31"/>
      <c r="CW711" s="31"/>
      <c r="CX711" s="31"/>
      <c r="CY711" s="31"/>
      <c r="CZ711" s="31"/>
      <c r="DA711" s="31"/>
      <c r="DB711" s="31"/>
      <c r="DC711" s="31"/>
      <c r="DD711" s="31"/>
      <c r="DE711" s="31"/>
      <c r="DF711" s="31"/>
      <c r="DG711" s="31"/>
      <c r="DH711" s="31"/>
      <c r="DI711" s="31"/>
      <c r="DJ711" s="31"/>
      <c r="DK711" s="31"/>
      <c r="DL711" s="31"/>
      <c r="DM711" s="31"/>
      <c r="DN711" s="31"/>
      <c r="DO711" s="31"/>
      <c r="DP711" s="31"/>
      <c r="DQ711" s="31"/>
      <c r="DR711" s="31"/>
      <c r="DS711" s="31"/>
      <c r="DT711" s="31"/>
      <c r="DU711" s="31"/>
      <c r="DV711" s="31"/>
      <c r="DW711" s="31"/>
      <c r="DX711" s="31"/>
      <c r="DY711" s="31"/>
      <c r="DZ711" s="31"/>
      <c r="EA711" s="31"/>
      <c r="EB711" s="31"/>
      <c r="EC711" s="31"/>
      <c r="ED711" s="31"/>
      <c r="EE711" s="31"/>
      <c r="EF711" s="31"/>
      <c r="EG711" s="31"/>
      <c r="EH711" s="31"/>
      <c r="EI711" s="31"/>
      <c r="EJ711" s="31"/>
      <c r="EK711" s="31"/>
      <c r="EL711" s="31"/>
      <c r="EM711" s="31"/>
      <c r="EN711" s="31"/>
      <c r="EO711" s="31"/>
      <c r="EP711" s="31"/>
      <c r="EQ711" s="31"/>
      <c r="ER711" s="31"/>
      <c r="ES711" s="31"/>
      <c r="ET711" s="31"/>
      <c r="EU711" s="31"/>
      <c r="EV711" s="31"/>
      <c r="EW711" s="31"/>
      <c r="EX711" s="31"/>
      <c r="EY711" s="31"/>
      <c r="EZ711" s="31"/>
      <c r="FA711" s="31"/>
      <c r="FB711" s="31"/>
      <c r="FC711" s="31"/>
      <c r="FD711" s="31"/>
      <c r="FE711" s="31"/>
      <c r="FF711" s="31"/>
      <c r="FG711" s="31"/>
      <c r="FH711" s="31"/>
      <c r="FI711" s="31"/>
      <c r="FJ711" s="31"/>
      <c r="FK711" s="31"/>
      <c r="FL711" s="31"/>
      <c r="FM711" s="31"/>
      <c r="FN711" s="31"/>
      <c r="FO711" s="31"/>
      <c r="FP711" s="31"/>
      <c r="FQ711" s="31"/>
      <c r="FR711" s="31"/>
      <c r="FS711" s="31"/>
      <c r="FT711" s="31"/>
      <c r="FU711" s="31"/>
      <c r="FV711" s="31"/>
      <c r="FW711" s="31"/>
      <c r="FX711" s="31"/>
      <c r="FY711" s="31"/>
      <c r="FZ711" s="31"/>
      <c r="GA711" s="31"/>
      <c r="GB711" s="31"/>
      <c r="GC711" s="31"/>
      <c r="GD711" s="31"/>
      <c r="GE711" s="31"/>
      <c r="GF711" s="31"/>
      <c r="GG711" s="31"/>
      <c r="GH711" s="31"/>
      <c r="GI711" s="31"/>
      <c r="GJ711" s="31"/>
      <c r="GK711" s="31"/>
      <c r="GL711" s="31"/>
      <c r="GM711" s="31"/>
      <c r="GN711" s="31"/>
      <c r="GO711" s="31"/>
      <c r="GP711" s="31"/>
      <c r="GQ711" s="31"/>
      <c r="GR711" s="31"/>
      <c r="GS711" s="31"/>
      <c r="GT711" s="31"/>
      <c r="GU711" s="31"/>
      <c r="GV711" s="31"/>
      <c r="GW711" s="31"/>
      <c r="GX711" s="31"/>
      <c r="GY711" s="31"/>
      <c r="GZ711" s="31"/>
      <c r="HA711" s="31"/>
      <c r="HB711" s="31"/>
      <c r="HC711" s="31"/>
      <c r="HD711" s="31"/>
      <c r="HE711" s="31"/>
      <c r="HF711" s="31"/>
      <c r="HG711" s="31"/>
      <c r="HH711" s="31"/>
      <c r="HI711" s="31"/>
      <c r="HJ711" s="31"/>
      <c r="HK711" s="31"/>
      <c r="HL711" s="31"/>
      <c r="HM711" s="31"/>
      <c r="HN711" s="31"/>
      <c r="HO711" s="31"/>
      <c r="HP711" s="31"/>
      <c r="HQ711" s="31"/>
      <c r="HR711" s="31"/>
      <c r="HS711" s="31"/>
      <c r="HT711" s="31"/>
      <c r="HU711" s="31"/>
      <c r="HV711" s="31"/>
      <c r="HW711" s="31"/>
      <c r="HX711" s="31"/>
    </row>
    <row r="712" spans="1:232" s="132" customFormat="1" ht="33.75" x14ac:dyDescent="0.2">
      <c r="A712" s="186">
        <v>6240</v>
      </c>
      <c r="B712" s="90"/>
      <c r="C712" s="132" t="s">
        <v>425</v>
      </c>
      <c r="D712" s="29" t="s">
        <v>1</v>
      </c>
      <c r="E712" s="133">
        <v>167</v>
      </c>
      <c r="F712" s="11"/>
      <c r="G712" s="32">
        <f t="shared" si="51"/>
        <v>0</v>
      </c>
    </row>
    <row r="713" spans="1:232" s="72" customFormat="1" ht="22.5" x14ac:dyDescent="0.2">
      <c r="A713" s="186">
        <v>6250</v>
      </c>
      <c r="B713" s="90"/>
      <c r="C713" s="132" t="s">
        <v>426</v>
      </c>
      <c r="D713" s="29" t="s">
        <v>1</v>
      </c>
      <c r="E713" s="133">
        <v>396.00000000000006</v>
      </c>
      <c r="F713" s="11"/>
      <c r="G713" s="32">
        <f t="shared" si="51"/>
        <v>0</v>
      </c>
      <c r="H713" s="31"/>
      <c r="I713" s="31"/>
      <c r="J713" s="31"/>
      <c r="K713" s="31"/>
      <c r="L713" s="31"/>
      <c r="M713" s="31"/>
      <c r="N713" s="31"/>
      <c r="O713" s="31"/>
      <c r="P713" s="31"/>
      <c r="Q713" s="31"/>
      <c r="R713" s="31"/>
      <c r="S713" s="31"/>
      <c r="T713" s="31"/>
      <c r="U713" s="31"/>
      <c r="V713" s="31"/>
      <c r="W713" s="31"/>
      <c r="X713" s="31"/>
      <c r="Y713" s="31"/>
      <c r="Z713" s="31"/>
      <c r="AA713" s="31"/>
      <c r="AB713" s="31"/>
      <c r="AC713" s="31"/>
      <c r="AD713" s="31"/>
      <c r="AE713" s="31"/>
      <c r="AF713" s="31"/>
      <c r="AG713" s="31"/>
      <c r="AH713" s="31"/>
      <c r="AI713" s="31"/>
      <c r="AJ713" s="31"/>
      <c r="AK713" s="31"/>
      <c r="AL713" s="31"/>
      <c r="AM713" s="31"/>
      <c r="AN713" s="31"/>
      <c r="AO713" s="31"/>
      <c r="AP713" s="31"/>
      <c r="AQ713" s="31"/>
      <c r="AR713" s="31"/>
      <c r="AS713" s="31"/>
      <c r="AT713" s="31"/>
      <c r="AU713" s="31"/>
      <c r="AV713" s="31"/>
      <c r="AW713" s="31"/>
      <c r="AX713" s="31"/>
      <c r="AY713" s="31"/>
      <c r="AZ713" s="31"/>
      <c r="BA713" s="31"/>
      <c r="BB713" s="31"/>
      <c r="BC713" s="31"/>
      <c r="BD713" s="31"/>
      <c r="BE713" s="31"/>
      <c r="BF713" s="31"/>
      <c r="BG713" s="31"/>
      <c r="BH713" s="31"/>
      <c r="BI713" s="31"/>
      <c r="BJ713" s="31"/>
      <c r="BK713" s="31"/>
      <c r="BL713" s="31"/>
      <c r="BM713" s="31"/>
      <c r="BN713" s="31"/>
      <c r="BO713" s="31"/>
      <c r="BP713" s="31"/>
      <c r="BQ713" s="31"/>
      <c r="BR713" s="31"/>
      <c r="BS713" s="31"/>
      <c r="BT713" s="31"/>
      <c r="BU713" s="31"/>
      <c r="BV713" s="31"/>
      <c r="BW713" s="31"/>
      <c r="BX713" s="31"/>
      <c r="BY713" s="31"/>
      <c r="BZ713" s="31"/>
      <c r="CA713" s="31"/>
      <c r="CB713" s="31"/>
      <c r="CC713" s="31"/>
      <c r="CD713" s="31"/>
      <c r="CE713" s="31"/>
      <c r="CF713" s="31"/>
      <c r="CG713" s="31"/>
      <c r="CH713" s="31"/>
      <c r="CI713" s="31"/>
      <c r="CJ713" s="31"/>
      <c r="CK713" s="31"/>
      <c r="CL713" s="31"/>
      <c r="CM713" s="31"/>
      <c r="CN713" s="31"/>
      <c r="CO713" s="31"/>
      <c r="CP713" s="31"/>
      <c r="CQ713" s="31"/>
      <c r="CR713" s="31"/>
      <c r="CS713" s="31"/>
      <c r="CT713" s="31"/>
      <c r="CU713" s="31"/>
      <c r="CV713" s="31"/>
      <c r="CW713" s="31"/>
      <c r="CX713" s="31"/>
      <c r="CY713" s="31"/>
      <c r="CZ713" s="31"/>
      <c r="DA713" s="31"/>
      <c r="DB713" s="31"/>
      <c r="DC713" s="31"/>
      <c r="DD713" s="31"/>
      <c r="DE713" s="31"/>
      <c r="DF713" s="31"/>
      <c r="DG713" s="31"/>
      <c r="DH713" s="31"/>
      <c r="DI713" s="31"/>
      <c r="DJ713" s="31"/>
      <c r="DK713" s="31"/>
      <c r="DL713" s="31"/>
      <c r="DM713" s="31"/>
      <c r="DN713" s="31"/>
      <c r="DO713" s="31"/>
      <c r="DP713" s="31"/>
      <c r="DQ713" s="31"/>
      <c r="DR713" s="31"/>
      <c r="DS713" s="31"/>
      <c r="DT713" s="31"/>
      <c r="DU713" s="31"/>
      <c r="DV713" s="31"/>
      <c r="DW713" s="31"/>
      <c r="DX713" s="31"/>
      <c r="DY713" s="31"/>
      <c r="DZ713" s="31"/>
      <c r="EA713" s="31"/>
      <c r="EB713" s="31"/>
      <c r="EC713" s="31"/>
      <c r="ED713" s="31"/>
      <c r="EE713" s="31"/>
      <c r="EF713" s="31"/>
      <c r="EG713" s="31"/>
      <c r="EH713" s="31"/>
      <c r="EI713" s="31"/>
      <c r="EJ713" s="31"/>
      <c r="EK713" s="31"/>
      <c r="EL713" s="31"/>
      <c r="EM713" s="31"/>
      <c r="EN713" s="31"/>
      <c r="EO713" s="31"/>
      <c r="EP713" s="31"/>
      <c r="EQ713" s="31"/>
      <c r="ER713" s="31"/>
      <c r="ES713" s="31"/>
      <c r="ET713" s="31"/>
      <c r="EU713" s="31"/>
      <c r="EV713" s="31"/>
      <c r="EW713" s="31"/>
      <c r="EX713" s="31"/>
      <c r="EY713" s="31"/>
      <c r="EZ713" s="31"/>
      <c r="FA713" s="31"/>
      <c r="FB713" s="31"/>
      <c r="FC713" s="31"/>
      <c r="FD713" s="31"/>
      <c r="FE713" s="31"/>
      <c r="FF713" s="31"/>
      <c r="FG713" s="31"/>
      <c r="FH713" s="31"/>
      <c r="FI713" s="31"/>
      <c r="FJ713" s="31"/>
      <c r="FK713" s="31"/>
      <c r="FL713" s="31"/>
      <c r="FM713" s="31"/>
      <c r="FN713" s="31"/>
      <c r="FO713" s="31"/>
      <c r="FP713" s="31"/>
      <c r="FQ713" s="31"/>
      <c r="FR713" s="31"/>
      <c r="FS713" s="31"/>
      <c r="FT713" s="31"/>
      <c r="FU713" s="31"/>
      <c r="FV713" s="31"/>
      <c r="FW713" s="31"/>
      <c r="FX713" s="31"/>
      <c r="FY713" s="31"/>
      <c r="FZ713" s="31"/>
      <c r="GA713" s="31"/>
      <c r="GB713" s="31"/>
      <c r="GC713" s="31"/>
      <c r="GD713" s="31"/>
      <c r="GE713" s="31"/>
      <c r="GF713" s="31"/>
      <c r="GG713" s="31"/>
      <c r="GH713" s="31"/>
      <c r="GI713" s="31"/>
      <c r="GJ713" s="31"/>
      <c r="GK713" s="31"/>
      <c r="GL713" s="31"/>
      <c r="GM713" s="31"/>
      <c r="GN713" s="31"/>
      <c r="GO713" s="31"/>
      <c r="GP713" s="31"/>
      <c r="GQ713" s="31"/>
      <c r="GR713" s="31"/>
      <c r="GS713" s="31"/>
      <c r="GT713" s="31"/>
      <c r="GU713" s="31"/>
      <c r="GV713" s="31"/>
      <c r="GW713" s="31"/>
      <c r="GX713" s="31"/>
      <c r="GY713" s="31"/>
      <c r="GZ713" s="31"/>
      <c r="HA713" s="31"/>
      <c r="HB713" s="31"/>
      <c r="HC713" s="31"/>
      <c r="HD713" s="31"/>
      <c r="HE713" s="31"/>
      <c r="HF713" s="31"/>
      <c r="HG713" s="31"/>
      <c r="HH713" s="31"/>
      <c r="HI713" s="31"/>
      <c r="HJ713" s="31"/>
      <c r="HK713" s="31"/>
      <c r="HL713" s="31"/>
      <c r="HM713" s="31"/>
      <c r="HN713" s="31"/>
      <c r="HO713" s="31"/>
      <c r="HP713" s="31"/>
      <c r="HQ713" s="31"/>
      <c r="HR713" s="31"/>
      <c r="HS713" s="31"/>
      <c r="HT713" s="31"/>
      <c r="HU713" s="31"/>
      <c r="HV713" s="31"/>
      <c r="HW713" s="31"/>
      <c r="HX713" s="31"/>
    </row>
    <row r="714" spans="1:232" s="72" customFormat="1" ht="22.5" x14ac:dyDescent="0.2">
      <c r="A714" s="186">
        <v>6260</v>
      </c>
      <c r="B714" s="90"/>
      <c r="C714" s="132" t="s">
        <v>427</v>
      </c>
      <c r="D714" s="29" t="s">
        <v>1</v>
      </c>
      <c r="E714" s="133">
        <v>396.00000000000006</v>
      </c>
      <c r="F714" s="11"/>
      <c r="G714" s="32">
        <f t="shared" si="51"/>
        <v>0</v>
      </c>
      <c r="H714" s="31"/>
      <c r="I714" s="31"/>
      <c r="J714" s="31"/>
      <c r="K714" s="31"/>
      <c r="L714" s="31"/>
      <c r="M714" s="31"/>
      <c r="N714" s="31"/>
      <c r="O714" s="31"/>
      <c r="P714" s="31"/>
      <c r="Q714" s="31"/>
      <c r="R714" s="31"/>
      <c r="S714" s="31"/>
      <c r="T714" s="31"/>
      <c r="U714" s="31"/>
      <c r="V714" s="31"/>
      <c r="W714" s="31"/>
      <c r="X714" s="31"/>
      <c r="Y714" s="31"/>
      <c r="Z714" s="31"/>
      <c r="AA714" s="31"/>
      <c r="AB714" s="31"/>
      <c r="AC714" s="31"/>
      <c r="AD714" s="31"/>
      <c r="AE714" s="31"/>
      <c r="AF714" s="31"/>
      <c r="AG714" s="31"/>
      <c r="AH714" s="31"/>
      <c r="AI714" s="31"/>
      <c r="AJ714" s="31"/>
      <c r="AK714" s="31"/>
      <c r="AL714" s="31"/>
      <c r="AM714" s="31"/>
      <c r="AN714" s="31"/>
      <c r="AO714" s="31"/>
      <c r="AP714" s="31"/>
      <c r="AQ714" s="31"/>
      <c r="AR714" s="31"/>
      <c r="AS714" s="31"/>
      <c r="AT714" s="31"/>
      <c r="AU714" s="31"/>
      <c r="AV714" s="31"/>
      <c r="AW714" s="31"/>
      <c r="AX714" s="31"/>
      <c r="AY714" s="31"/>
      <c r="AZ714" s="31"/>
      <c r="BA714" s="31"/>
      <c r="BB714" s="31"/>
      <c r="BC714" s="31"/>
      <c r="BD714" s="31"/>
      <c r="BE714" s="31"/>
      <c r="BF714" s="31"/>
      <c r="BG714" s="31"/>
      <c r="BH714" s="31"/>
      <c r="BI714" s="31"/>
      <c r="BJ714" s="31"/>
      <c r="BK714" s="31"/>
      <c r="BL714" s="31"/>
      <c r="BM714" s="31"/>
      <c r="BN714" s="31"/>
      <c r="BO714" s="31"/>
      <c r="BP714" s="31"/>
      <c r="BQ714" s="31"/>
      <c r="BR714" s="31"/>
      <c r="BS714" s="31"/>
      <c r="BT714" s="31"/>
      <c r="BU714" s="31"/>
      <c r="BV714" s="31"/>
      <c r="BW714" s="31"/>
      <c r="BX714" s="31"/>
      <c r="BY714" s="31"/>
      <c r="BZ714" s="31"/>
      <c r="CA714" s="31"/>
      <c r="CB714" s="31"/>
      <c r="CC714" s="31"/>
      <c r="CD714" s="31"/>
      <c r="CE714" s="31"/>
      <c r="CF714" s="31"/>
      <c r="CG714" s="31"/>
      <c r="CH714" s="31"/>
      <c r="CI714" s="31"/>
      <c r="CJ714" s="31"/>
      <c r="CK714" s="31"/>
      <c r="CL714" s="31"/>
      <c r="CM714" s="31"/>
      <c r="CN714" s="31"/>
      <c r="CO714" s="31"/>
      <c r="CP714" s="31"/>
      <c r="CQ714" s="31"/>
      <c r="CR714" s="31"/>
      <c r="CS714" s="31"/>
      <c r="CT714" s="31"/>
      <c r="CU714" s="31"/>
      <c r="CV714" s="31"/>
      <c r="CW714" s="31"/>
      <c r="CX714" s="31"/>
      <c r="CY714" s="31"/>
      <c r="CZ714" s="31"/>
      <c r="DA714" s="31"/>
      <c r="DB714" s="31"/>
      <c r="DC714" s="31"/>
      <c r="DD714" s="31"/>
      <c r="DE714" s="31"/>
      <c r="DF714" s="31"/>
      <c r="DG714" s="31"/>
      <c r="DH714" s="31"/>
      <c r="DI714" s="31"/>
      <c r="DJ714" s="31"/>
      <c r="DK714" s="31"/>
      <c r="DL714" s="31"/>
      <c r="DM714" s="31"/>
      <c r="DN714" s="31"/>
      <c r="DO714" s="31"/>
      <c r="DP714" s="31"/>
      <c r="DQ714" s="31"/>
      <c r="DR714" s="31"/>
      <c r="DS714" s="31"/>
      <c r="DT714" s="31"/>
      <c r="DU714" s="31"/>
      <c r="DV714" s="31"/>
      <c r="DW714" s="31"/>
      <c r="DX714" s="31"/>
      <c r="DY714" s="31"/>
      <c r="DZ714" s="31"/>
      <c r="EA714" s="31"/>
      <c r="EB714" s="31"/>
      <c r="EC714" s="31"/>
      <c r="ED714" s="31"/>
      <c r="EE714" s="31"/>
      <c r="EF714" s="31"/>
      <c r="EG714" s="31"/>
      <c r="EH714" s="31"/>
      <c r="EI714" s="31"/>
      <c r="EJ714" s="31"/>
      <c r="EK714" s="31"/>
      <c r="EL714" s="31"/>
      <c r="EM714" s="31"/>
      <c r="EN714" s="31"/>
      <c r="EO714" s="31"/>
      <c r="EP714" s="31"/>
      <c r="EQ714" s="31"/>
      <c r="ER714" s="31"/>
      <c r="ES714" s="31"/>
      <c r="ET714" s="31"/>
      <c r="EU714" s="31"/>
      <c r="EV714" s="31"/>
      <c r="EW714" s="31"/>
      <c r="EX714" s="31"/>
      <c r="EY714" s="31"/>
      <c r="EZ714" s="31"/>
      <c r="FA714" s="31"/>
      <c r="FB714" s="31"/>
      <c r="FC714" s="31"/>
      <c r="FD714" s="31"/>
      <c r="FE714" s="31"/>
      <c r="FF714" s="31"/>
      <c r="FG714" s="31"/>
      <c r="FH714" s="31"/>
      <c r="FI714" s="31"/>
      <c r="FJ714" s="31"/>
      <c r="FK714" s="31"/>
      <c r="FL714" s="31"/>
      <c r="FM714" s="31"/>
      <c r="FN714" s="31"/>
      <c r="FO714" s="31"/>
      <c r="FP714" s="31"/>
      <c r="FQ714" s="31"/>
      <c r="FR714" s="31"/>
      <c r="FS714" s="31"/>
      <c r="FT714" s="31"/>
      <c r="FU714" s="31"/>
      <c r="FV714" s="31"/>
      <c r="FW714" s="31"/>
      <c r="FX714" s="31"/>
      <c r="FY714" s="31"/>
      <c r="FZ714" s="31"/>
      <c r="GA714" s="31"/>
      <c r="GB714" s="31"/>
      <c r="GC714" s="31"/>
      <c r="GD714" s="31"/>
      <c r="GE714" s="31"/>
      <c r="GF714" s="31"/>
      <c r="GG714" s="31"/>
      <c r="GH714" s="31"/>
      <c r="GI714" s="31"/>
      <c r="GJ714" s="31"/>
      <c r="GK714" s="31"/>
      <c r="GL714" s="31"/>
      <c r="GM714" s="31"/>
      <c r="GN714" s="31"/>
      <c r="GO714" s="31"/>
      <c r="GP714" s="31"/>
      <c r="GQ714" s="31"/>
      <c r="GR714" s="31"/>
      <c r="GS714" s="31"/>
      <c r="GT714" s="31"/>
      <c r="GU714" s="31"/>
      <c r="GV714" s="31"/>
      <c r="GW714" s="31"/>
      <c r="GX714" s="31"/>
      <c r="GY714" s="31"/>
      <c r="GZ714" s="31"/>
      <c r="HA714" s="31"/>
      <c r="HB714" s="31"/>
      <c r="HC714" s="31"/>
      <c r="HD714" s="31"/>
      <c r="HE714" s="31"/>
      <c r="HF714" s="31"/>
      <c r="HG714" s="31"/>
      <c r="HH714" s="31"/>
      <c r="HI714" s="31"/>
      <c r="HJ714" s="31"/>
      <c r="HK714" s="31"/>
      <c r="HL714" s="31"/>
      <c r="HM714" s="31"/>
      <c r="HN714" s="31"/>
      <c r="HO714" s="31"/>
      <c r="HP714" s="31"/>
      <c r="HQ714" s="31"/>
      <c r="HR714" s="31"/>
      <c r="HS714" s="31"/>
      <c r="HT714" s="31"/>
      <c r="HU714" s="31"/>
      <c r="HV714" s="31"/>
      <c r="HW714" s="31"/>
      <c r="HX714" s="31"/>
    </row>
    <row r="715" spans="1:232" s="72" customFormat="1" ht="45" x14ac:dyDescent="0.2">
      <c r="A715" s="186">
        <v>6270</v>
      </c>
      <c r="B715" s="132"/>
      <c r="C715" s="132" t="s">
        <v>428</v>
      </c>
      <c r="D715" s="132" t="s">
        <v>1</v>
      </c>
      <c r="E715" s="133">
        <v>61</v>
      </c>
      <c r="F715" s="166"/>
      <c r="G715" s="32">
        <f t="shared" si="51"/>
        <v>0</v>
      </c>
      <c r="H715" s="31"/>
      <c r="I715" s="31"/>
      <c r="J715" s="31"/>
      <c r="K715" s="31"/>
      <c r="L715" s="31"/>
      <c r="M715" s="31"/>
      <c r="N715" s="31"/>
      <c r="O715" s="31"/>
      <c r="P715" s="31"/>
      <c r="Q715" s="31"/>
      <c r="R715" s="31"/>
      <c r="S715" s="31"/>
      <c r="T715" s="31"/>
      <c r="U715" s="31"/>
      <c r="V715" s="31"/>
      <c r="W715" s="31"/>
      <c r="X715" s="31"/>
      <c r="Y715" s="31"/>
      <c r="Z715" s="31"/>
      <c r="AA715" s="31"/>
      <c r="AB715" s="31"/>
      <c r="AC715" s="31"/>
      <c r="AD715" s="31"/>
      <c r="AE715" s="31"/>
      <c r="AF715" s="31"/>
      <c r="AG715" s="31"/>
      <c r="AH715" s="31"/>
      <c r="AI715" s="31"/>
      <c r="AJ715" s="31"/>
      <c r="AK715" s="31"/>
      <c r="AL715" s="31"/>
      <c r="AM715" s="31"/>
      <c r="AN715" s="31"/>
      <c r="AO715" s="31"/>
      <c r="AP715" s="31"/>
      <c r="AQ715" s="31"/>
      <c r="AR715" s="31"/>
      <c r="AS715" s="31"/>
      <c r="AT715" s="31"/>
      <c r="AU715" s="31"/>
      <c r="AV715" s="31"/>
      <c r="AW715" s="31"/>
      <c r="AX715" s="31"/>
      <c r="AY715" s="31"/>
      <c r="AZ715" s="31"/>
      <c r="BA715" s="31"/>
      <c r="BB715" s="31"/>
      <c r="BC715" s="31"/>
      <c r="BD715" s="31"/>
      <c r="BE715" s="31"/>
      <c r="BF715" s="31"/>
      <c r="BG715" s="31"/>
      <c r="BH715" s="31"/>
      <c r="BI715" s="31"/>
      <c r="BJ715" s="31"/>
      <c r="BK715" s="31"/>
      <c r="BL715" s="31"/>
      <c r="BM715" s="31"/>
      <c r="BN715" s="31"/>
      <c r="BO715" s="31"/>
      <c r="BP715" s="31"/>
      <c r="BQ715" s="31"/>
      <c r="BR715" s="31"/>
      <c r="BS715" s="31"/>
      <c r="BT715" s="31"/>
      <c r="BU715" s="31"/>
      <c r="BV715" s="31"/>
      <c r="BW715" s="31"/>
      <c r="BX715" s="31"/>
      <c r="BY715" s="31"/>
      <c r="BZ715" s="31"/>
      <c r="CA715" s="31"/>
      <c r="CB715" s="31"/>
      <c r="CC715" s="31"/>
      <c r="CD715" s="31"/>
      <c r="CE715" s="31"/>
      <c r="CF715" s="31"/>
      <c r="CG715" s="31"/>
      <c r="CH715" s="31"/>
      <c r="CI715" s="31"/>
      <c r="CJ715" s="31"/>
      <c r="CK715" s="31"/>
      <c r="CL715" s="31"/>
      <c r="CM715" s="31"/>
      <c r="CN715" s="31"/>
      <c r="CO715" s="31"/>
      <c r="CP715" s="31"/>
      <c r="CQ715" s="31"/>
      <c r="CR715" s="31"/>
      <c r="CS715" s="31"/>
      <c r="CT715" s="31"/>
      <c r="CU715" s="31"/>
      <c r="CV715" s="31"/>
      <c r="CW715" s="31"/>
      <c r="CX715" s="31"/>
      <c r="CY715" s="31"/>
      <c r="CZ715" s="31"/>
      <c r="DA715" s="31"/>
      <c r="DB715" s="31"/>
      <c r="DC715" s="31"/>
      <c r="DD715" s="31"/>
      <c r="DE715" s="31"/>
      <c r="DF715" s="31"/>
      <c r="DG715" s="31"/>
      <c r="DH715" s="31"/>
      <c r="DI715" s="31"/>
      <c r="DJ715" s="31"/>
      <c r="DK715" s="31"/>
      <c r="DL715" s="31"/>
      <c r="DM715" s="31"/>
      <c r="DN715" s="31"/>
      <c r="DO715" s="31"/>
      <c r="DP715" s="31"/>
      <c r="DQ715" s="31"/>
      <c r="DR715" s="31"/>
      <c r="DS715" s="31"/>
      <c r="DT715" s="31"/>
      <c r="DU715" s="31"/>
      <c r="DV715" s="31"/>
      <c r="DW715" s="31"/>
      <c r="DX715" s="31"/>
      <c r="DY715" s="31"/>
      <c r="DZ715" s="31"/>
      <c r="EA715" s="31"/>
      <c r="EB715" s="31"/>
      <c r="EC715" s="31"/>
      <c r="ED715" s="31"/>
      <c r="EE715" s="31"/>
      <c r="EF715" s="31"/>
      <c r="EG715" s="31"/>
      <c r="EH715" s="31"/>
      <c r="EI715" s="31"/>
      <c r="EJ715" s="31"/>
      <c r="EK715" s="31"/>
      <c r="EL715" s="31"/>
      <c r="EM715" s="31"/>
      <c r="EN715" s="31"/>
      <c r="EO715" s="31"/>
      <c r="EP715" s="31"/>
      <c r="EQ715" s="31"/>
      <c r="ER715" s="31"/>
      <c r="ES715" s="31"/>
      <c r="ET715" s="31"/>
      <c r="EU715" s="31"/>
      <c r="EV715" s="31"/>
      <c r="EW715" s="31"/>
      <c r="EX715" s="31"/>
      <c r="EY715" s="31"/>
      <c r="EZ715" s="31"/>
      <c r="FA715" s="31"/>
      <c r="FB715" s="31"/>
      <c r="FC715" s="31"/>
      <c r="FD715" s="31"/>
      <c r="FE715" s="31"/>
      <c r="FF715" s="31"/>
      <c r="FG715" s="31"/>
      <c r="FH715" s="31"/>
      <c r="FI715" s="31"/>
      <c r="FJ715" s="31"/>
      <c r="FK715" s="31"/>
      <c r="FL715" s="31"/>
      <c r="FM715" s="31"/>
      <c r="FN715" s="31"/>
      <c r="FO715" s="31"/>
      <c r="FP715" s="31"/>
      <c r="FQ715" s="31"/>
      <c r="FR715" s="31"/>
      <c r="FS715" s="31"/>
      <c r="FT715" s="31"/>
      <c r="FU715" s="31"/>
      <c r="FV715" s="31"/>
      <c r="FW715" s="31"/>
      <c r="FX715" s="31"/>
      <c r="FY715" s="31"/>
      <c r="FZ715" s="31"/>
      <c r="GA715" s="31"/>
      <c r="GB715" s="31"/>
      <c r="GC715" s="31"/>
      <c r="GD715" s="31"/>
      <c r="GE715" s="31"/>
      <c r="GF715" s="31"/>
      <c r="GG715" s="31"/>
      <c r="GH715" s="31"/>
      <c r="GI715" s="31"/>
      <c r="GJ715" s="31"/>
      <c r="GK715" s="31"/>
      <c r="GL715" s="31"/>
      <c r="GM715" s="31"/>
      <c r="GN715" s="31"/>
      <c r="GO715" s="31"/>
      <c r="GP715" s="31"/>
      <c r="GQ715" s="31"/>
      <c r="GR715" s="31"/>
      <c r="GS715" s="31"/>
      <c r="GT715" s="31"/>
      <c r="GU715" s="31"/>
      <c r="GV715" s="31"/>
      <c r="GW715" s="31"/>
      <c r="GX715" s="31"/>
      <c r="GY715" s="31"/>
      <c r="GZ715" s="31"/>
      <c r="HA715" s="31"/>
      <c r="HB715" s="31"/>
      <c r="HC715" s="31"/>
      <c r="HD715" s="31"/>
      <c r="HE715" s="31"/>
      <c r="HF715" s="31"/>
      <c r="HG715" s="31"/>
      <c r="HH715" s="31"/>
      <c r="HI715" s="31"/>
      <c r="HJ715" s="31"/>
      <c r="HK715" s="31"/>
      <c r="HL715" s="31"/>
      <c r="HM715" s="31"/>
      <c r="HN715" s="31"/>
      <c r="HO715" s="31"/>
      <c r="HP715" s="31"/>
      <c r="HQ715" s="31"/>
      <c r="HR715" s="31"/>
      <c r="HS715" s="31"/>
      <c r="HT715" s="31"/>
      <c r="HU715" s="31"/>
      <c r="HV715" s="31"/>
      <c r="HW715" s="31"/>
      <c r="HX715" s="31"/>
    </row>
    <row r="716" spans="1:232" s="132" customFormat="1" ht="45" x14ac:dyDescent="0.2">
      <c r="A716" s="186">
        <v>6280</v>
      </c>
      <c r="B716" s="90"/>
      <c r="C716" s="132" t="s">
        <v>429</v>
      </c>
      <c r="D716" s="29" t="s">
        <v>1</v>
      </c>
      <c r="E716" s="133">
        <v>129</v>
      </c>
      <c r="F716" s="161"/>
      <c r="G716" s="32">
        <f t="shared" si="51"/>
        <v>0</v>
      </c>
    </row>
    <row r="717" spans="1:232" s="72" customFormat="1" ht="22.5" x14ac:dyDescent="0.2">
      <c r="A717" s="186">
        <v>6290</v>
      </c>
      <c r="B717" s="90"/>
      <c r="C717" s="132" t="s">
        <v>430</v>
      </c>
      <c r="D717" s="29" t="s">
        <v>289</v>
      </c>
      <c r="E717" s="133">
        <v>550</v>
      </c>
      <c r="F717" s="11"/>
      <c r="G717" s="32">
        <f t="shared" si="51"/>
        <v>0</v>
      </c>
      <c r="H717" s="31"/>
      <c r="I717" s="31"/>
      <c r="J717" s="31"/>
      <c r="K717" s="31"/>
      <c r="L717" s="31"/>
      <c r="M717" s="31"/>
      <c r="N717" s="31"/>
      <c r="O717" s="31"/>
      <c r="P717" s="31"/>
      <c r="Q717" s="31"/>
      <c r="R717" s="31"/>
      <c r="S717" s="31"/>
      <c r="T717" s="31"/>
      <c r="U717" s="31"/>
      <c r="V717" s="31"/>
      <c r="W717" s="31"/>
      <c r="X717" s="31"/>
      <c r="Y717" s="31"/>
      <c r="Z717" s="31"/>
      <c r="AA717" s="31"/>
      <c r="AB717" s="31"/>
      <c r="AC717" s="31"/>
      <c r="AD717" s="31"/>
      <c r="AE717" s="31"/>
      <c r="AF717" s="31"/>
      <c r="AG717" s="31"/>
      <c r="AH717" s="31"/>
      <c r="AI717" s="31"/>
      <c r="AJ717" s="31"/>
      <c r="AK717" s="31"/>
      <c r="AL717" s="31"/>
      <c r="AM717" s="31"/>
      <c r="AN717" s="31"/>
      <c r="AO717" s="31"/>
      <c r="AP717" s="31"/>
      <c r="AQ717" s="31"/>
      <c r="AR717" s="31"/>
      <c r="AS717" s="31"/>
      <c r="AT717" s="31"/>
      <c r="AU717" s="31"/>
      <c r="AV717" s="31"/>
      <c r="AW717" s="31"/>
      <c r="AX717" s="31"/>
      <c r="AY717" s="31"/>
      <c r="AZ717" s="31"/>
      <c r="BA717" s="31"/>
      <c r="BB717" s="31"/>
      <c r="BC717" s="31"/>
      <c r="BD717" s="31"/>
      <c r="BE717" s="31"/>
      <c r="BF717" s="31"/>
      <c r="BG717" s="31"/>
      <c r="BH717" s="31"/>
      <c r="BI717" s="31"/>
      <c r="BJ717" s="31"/>
      <c r="BK717" s="31"/>
      <c r="BL717" s="31"/>
      <c r="BM717" s="31"/>
      <c r="BN717" s="31"/>
      <c r="BO717" s="31"/>
      <c r="BP717" s="31"/>
      <c r="BQ717" s="31"/>
      <c r="BR717" s="31"/>
      <c r="BS717" s="31"/>
      <c r="BT717" s="31"/>
      <c r="BU717" s="31"/>
      <c r="BV717" s="31"/>
      <c r="BW717" s="31"/>
      <c r="BX717" s="31"/>
      <c r="BY717" s="31"/>
      <c r="BZ717" s="31"/>
      <c r="CA717" s="31"/>
      <c r="CB717" s="31"/>
      <c r="CC717" s="31"/>
      <c r="CD717" s="31"/>
      <c r="CE717" s="31"/>
      <c r="CF717" s="31"/>
      <c r="CG717" s="31"/>
      <c r="CH717" s="31"/>
      <c r="CI717" s="31"/>
      <c r="CJ717" s="31"/>
      <c r="CK717" s="31"/>
      <c r="CL717" s="31"/>
      <c r="CM717" s="31"/>
      <c r="CN717" s="31"/>
      <c r="CO717" s="31"/>
      <c r="CP717" s="31"/>
      <c r="CQ717" s="31"/>
      <c r="CR717" s="31"/>
      <c r="CS717" s="31"/>
      <c r="CT717" s="31"/>
      <c r="CU717" s="31"/>
      <c r="CV717" s="31"/>
      <c r="CW717" s="31"/>
      <c r="CX717" s="31"/>
      <c r="CY717" s="31"/>
      <c r="CZ717" s="31"/>
      <c r="DA717" s="31"/>
      <c r="DB717" s="31"/>
      <c r="DC717" s="31"/>
      <c r="DD717" s="31"/>
      <c r="DE717" s="31"/>
      <c r="DF717" s="31"/>
      <c r="DG717" s="31"/>
      <c r="DH717" s="31"/>
      <c r="DI717" s="31"/>
      <c r="DJ717" s="31"/>
      <c r="DK717" s="31"/>
      <c r="DL717" s="31"/>
      <c r="DM717" s="31"/>
      <c r="DN717" s="31"/>
      <c r="DO717" s="31"/>
      <c r="DP717" s="31"/>
      <c r="DQ717" s="31"/>
      <c r="DR717" s="31"/>
      <c r="DS717" s="31"/>
      <c r="DT717" s="31"/>
      <c r="DU717" s="31"/>
      <c r="DV717" s="31"/>
      <c r="DW717" s="31"/>
      <c r="DX717" s="31"/>
      <c r="DY717" s="31"/>
      <c r="DZ717" s="31"/>
      <c r="EA717" s="31"/>
      <c r="EB717" s="31"/>
      <c r="EC717" s="31"/>
      <c r="ED717" s="31"/>
      <c r="EE717" s="31"/>
      <c r="EF717" s="31"/>
      <c r="EG717" s="31"/>
      <c r="EH717" s="31"/>
      <c r="EI717" s="31"/>
      <c r="EJ717" s="31"/>
      <c r="EK717" s="31"/>
      <c r="EL717" s="31"/>
      <c r="EM717" s="31"/>
      <c r="EN717" s="31"/>
      <c r="EO717" s="31"/>
      <c r="EP717" s="31"/>
      <c r="EQ717" s="31"/>
      <c r="ER717" s="31"/>
      <c r="ES717" s="31"/>
      <c r="ET717" s="31"/>
      <c r="EU717" s="31"/>
      <c r="EV717" s="31"/>
      <c r="EW717" s="31"/>
      <c r="EX717" s="31"/>
      <c r="EY717" s="31"/>
      <c r="EZ717" s="31"/>
      <c r="FA717" s="31"/>
      <c r="FB717" s="31"/>
      <c r="FC717" s="31"/>
      <c r="FD717" s="31"/>
      <c r="FE717" s="31"/>
      <c r="FF717" s="31"/>
      <c r="FG717" s="31"/>
      <c r="FH717" s="31"/>
      <c r="FI717" s="31"/>
      <c r="FJ717" s="31"/>
      <c r="FK717" s="31"/>
      <c r="FL717" s="31"/>
      <c r="FM717" s="31"/>
      <c r="FN717" s="31"/>
      <c r="FO717" s="31"/>
      <c r="FP717" s="31"/>
      <c r="FQ717" s="31"/>
      <c r="FR717" s="31"/>
      <c r="FS717" s="31"/>
      <c r="FT717" s="31"/>
      <c r="FU717" s="31"/>
      <c r="FV717" s="31"/>
      <c r="FW717" s="31"/>
      <c r="FX717" s="31"/>
      <c r="FY717" s="31"/>
      <c r="FZ717" s="31"/>
      <c r="GA717" s="31"/>
      <c r="GB717" s="31"/>
      <c r="GC717" s="31"/>
      <c r="GD717" s="31"/>
      <c r="GE717" s="31"/>
      <c r="GF717" s="31"/>
      <c r="GG717" s="31"/>
      <c r="GH717" s="31"/>
      <c r="GI717" s="31"/>
      <c r="GJ717" s="31"/>
      <c r="GK717" s="31"/>
      <c r="GL717" s="31"/>
      <c r="GM717" s="31"/>
      <c r="GN717" s="31"/>
      <c r="GO717" s="31"/>
      <c r="GP717" s="31"/>
      <c r="GQ717" s="31"/>
      <c r="GR717" s="31"/>
      <c r="GS717" s="31"/>
      <c r="GT717" s="31"/>
      <c r="GU717" s="31"/>
      <c r="GV717" s="31"/>
      <c r="GW717" s="31"/>
      <c r="GX717" s="31"/>
      <c r="GY717" s="31"/>
      <c r="GZ717" s="31"/>
      <c r="HA717" s="31"/>
      <c r="HB717" s="31"/>
      <c r="HC717" s="31"/>
      <c r="HD717" s="31"/>
      <c r="HE717" s="31"/>
      <c r="HF717" s="31"/>
      <c r="HG717" s="31"/>
      <c r="HH717" s="31"/>
      <c r="HI717" s="31"/>
      <c r="HJ717" s="31"/>
      <c r="HK717" s="31"/>
      <c r="HL717" s="31"/>
      <c r="HM717" s="31"/>
      <c r="HN717" s="31"/>
      <c r="HO717" s="31"/>
      <c r="HP717" s="31"/>
      <c r="HQ717" s="31"/>
      <c r="HR717" s="31"/>
      <c r="HS717" s="31"/>
      <c r="HT717" s="31"/>
      <c r="HU717" s="31"/>
      <c r="HV717" s="31"/>
      <c r="HW717" s="31"/>
      <c r="HX717" s="31"/>
    </row>
    <row r="718" spans="1:232" s="72" customFormat="1" ht="22.5" x14ac:dyDescent="0.2">
      <c r="A718" s="186">
        <v>6300</v>
      </c>
      <c r="B718" s="90"/>
      <c r="C718" s="132" t="s">
        <v>431</v>
      </c>
      <c r="D718" s="29" t="s">
        <v>289</v>
      </c>
      <c r="E718" s="133">
        <v>880.00000000000011</v>
      </c>
      <c r="F718" s="11"/>
      <c r="G718" s="32">
        <f t="shared" si="51"/>
        <v>0</v>
      </c>
      <c r="H718" s="31"/>
      <c r="I718" s="31"/>
      <c r="J718" s="31"/>
      <c r="K718" s="31"/>
      <c r="L718" s="31"/>
      <c r="M718" s="31"/>
      <c r="N718" s="31"/>
      <c r="O718" s="31"/>
      <c r="P718" s="31"/>
      <c r="Q718" s="31"/>
      <c r="R718" s="31"/>
      <c r="S718" s="31"/>
      <c r="T718" s="31"/>
      <c r="U718" s="31"/>
      <c r="V718" s="31"/>
      <c r="W718" s="31"/>
      <c r="X718" s="31"/>
      <c r="Y718" s="31"/>
      <c r="Z718" s="31"/>
      <c r="AA718" s="31"/>
      <c r="AB718" s="31"/>
      <c r="AC718" s="31"/>
      <c r="AD718" s="31"/>
      <c r="AE718" s="31"/>
      <c r="AF718" s="31"/>
      <c r="AG718" s="31"/>
      <c r="AH718" s="31"/>
      <c r="AI718" s="31"/>
      <c r="AJ718" s="31"/>
      <c r="AK718" s="31"/>
      <c r="AL718" s="31"/>
      <c r="AM718" s="31"/>
      <c r="AN718" s="31"/>
      <c r="AO718" s="31"/>
      <c r="AP718" s="31"/>
      <c r="AQ718" s="31"/>
      <c r="AR718" s="31"/>
      <c r="AS718" s="31"/>
      <c r="AT718" s="31"/>
      <c r="AU718" s="31"/>
      <c r="AV718" s="31"/>
      <c r="AW718" s="31"/>
      <c r="AX718" s="31"/>
      <c r="AY718" s="31"/>
      <c r="AZ718" s="31"/>
      <c r="BA718" s="31"/>
      <c r="BB718" s="31"/>
      <c r="BC718" s="31"/>
      <c r="BD718" s="31"/>
      <c r="BE718" s="31"/>
      <c r="BF718" s="31"/>
      <c r="BG718" s="31"/>
      <c r="BH718" s="31"/>
      <c r="BI718" s="31"/>
      <c r="BJ718" s="31"/>
      <c r="BK718" s="31"/>
      <c r="BL718" s="31"/>
      <c r="BM718" s="31"/>
      <c r="BN718" s="31"/>
      <c r="BO718" s="31"/>
      <c r="BP718" s="31"/>
      <c r="BQ718" s="31"/>
      <c r="BR718" s="31"/>
      <c r="BS718" s="31"/>
      <c r="BT718" s="31"/>
      <c r="BU718" s="31"/>
      <c r="BV718" s="31"/>
      <c r="BW718" s="31"/>
      <c r="BX718" s="31"/>
      <c r="BY718" s="31"/>
      <c r="BZ718" s="31"/>
      <c r="CA718" s="31"/>
      <c r="CB718" s="31"/>
      <c r="CC718" s="31"/>
      <c r="CD718" s="31"/>
      <c r="CE718" s="31"/>
      <c r="CF718" s="31"/>
      <c r="CG718" s="31"/>
      <c r="CH718" s="31"/>
      <c r="CI718" s="31"/>
      <c r="CJ718" s="31"/>
      <c r="CK718" s="31"/>
      <c r="CL718" s="31"/>
      <c r="CM718" s="31"/>
      <c r="CN718" s="31"/>
      <c r="CO718" s="31"/>
      <c r="CP718" s="31"/>
      <c r="CQ718" s="31"/>
      <c r="CR718" s="31"/>
      <c r="CS718" s="31"/>
      <c r="CT718" s="31"/>
      <c r="CU718" s="31"/>
      <c r="CV718" s="31"/>
      <c r="CW718" s="31"/>
      <c r="CX718" s="31"/>
      <c r="CY718" s="31"/>
      <c r="CZ718" s="31"/>
      <c r="DA718" s="31"/>
      <c r="DB718" s="31"/>
      <c r="DC718" s="31"/>
      <c r="DD718" s="31"/>
      <c r="DE718" s="31"/>
      <c r="DF718" s="31"/>
      <c r="DG718" s="31"/>
      <c r="DH718" s="31"/>
      <c r="DI718" s="31"/>
      <c r="DJ718" s="31"/>
      <c r="DK718" s="31"/>
      <c r="DL718" s="31"/>
      <c r="DM718" s="31"/>
      <c r="DN718" s="31"/>
      <c r="DO718" s="31"/>
      <c r="DP718" s="31"/>
      <c r="DQ718" s="31"/>
      <c r="DR718" s="31"/>
      <c r="DS718" s="31"/>
      <c r="DT718" s="31"/>
      <c r="DU718" s="31"/>
      <c r="DV718" s="31"/>
      <c r="DW718" s="31"/>
      <c r="DX718" s="31"/>
      <c r="DY718" s="31"/>
      <c r="DZ718" s="31"/>
      <c r="EA718" s="31"/>
      <c r="EB718" s="31"/>
      <c r="EC718" s="31"/>
      <c r="ED718" s="31"/>
      <c r="EE718" s="31"/>
      <c r="EF718" s="31"/>
      <c r="EG718" s="31"/>
      <c r="EH718" s="31"/>
      <c r="EI718" s="31"/>
      <c r="EJ718" s="31"/>
      <c r="EK718" s="31"/>
      <c r="EL718" s="31"/>
      <c r="EM718" s="31"/>
      <c r="EN718" s="31"/>
      <c r="EO718" s="31"/>
      <c r="EP718" s="31"/>
      <c r="EQ718" s="31"/>
      <c r="ER718" s="31"/>
      <c r="ES718" s="31"/>
      <c r="ET718" s="31"/>
      <c r="EU718" s="31"/>
      <c r="EV718" s="31"/>
      <c r="EW718" s="31"/>
      <c r="EX718" s="31"/>
      <c r="EY718" s="31"/>
      <c r="EZ718" s="31"/>
      <c r="FA718" s="31"/>
      <c r="FB718" s="31"/>
      <c r="FC718" s="31"/>
      <c r="FD718" s="31"/>
      <c r="FE718" s="31"/>
      <c r="FF718" s="31"/>
      <c r="FG718" s="31"/>
      <c r="FH718" s="31"/>
      <c r="FI718" s="31"/>
      <c r="FJ718" s="31"/>
      <c r="FK718" s="31"/>
      <c r="FL718" s="31"/>
      <c r="FM718" s="31"/>
      <c r="FN718" s="31"/>
      <c r="FO718" s="31"/>
      <c r="FP718" s="31"/>
      <c r="FQ718" s="31"/>
      <c r="FR718" s="31"/>
      <c r="FS718" s="31"/>
      <c r="FT718" s="31"/>
      <c r="FU718" s="31"/>
      <c r="FV718" s="31"/>
      <c r="FW718" s="31"/>
      <c r="FX718" s="31"/>
      <c r="FY718" s="31"/>
      <c r="FZ718" s="31"/>
      <c r="GA718" s="31"/>
      <c r="GB718" s="31"/>
      <c r="GC718" s="31"/>
      <c r="GD718" s="31"/>
      <c r="GE718" s="31"/>
      <c r="GF718" s="31"/>
      <c r="GG718" s="31"/>
      <c r="GH718" s="31"/>
      <c r="GI718" s="31"/>
      <c r="GJ718" s="31"/>
      <c r="GK718" s="31"/>
      <c r="GL718" s="31"/>
      <c r="GM718" s="31"/>
      <c r="GN718" s="31"/>
      <c r="GO718" s="31"/>
      <c r="GP718" s="31"/>
      <c r="GQ718" s="31"/>
      <c r="GR718" s="31"/>
      <c r="GS718" s="31"/>
      <c r="GT718" s="31"/>
      <c r="GU718" s="31"/>
      <c r="GV718" s="31"/>
      <c r="GW718" s="31"/>
      <c r="GX718" s="31"/>
      <c r="GY718" s="31"/>
      <c r="GZ718" s="31"/>
      <c r="HA718" s="31"/>
      <c r="HB718" s="31"/>
      <c r="HC718" s="31"/>
      <c r="HD718" s="31"/>
      <c r="HE718" s="31"/>
      <c r="HF718" s="31"/>
      <c r="HG718" s="31"/>
      <c r="HH718" s="31"/>
      <c r="HI718" s="31"/>
      <c r="HJ718" s="31"/>
      <c r="HK718" s="31"/>
      <c r="HL718" s="31"/>
      <c r="HM718" s="31"/>
      <c r="HN718" s="31"/>
      <c r="HO718" s="31"/>
      <c r="HP718" s="31"/>
      <c r="HQ718" s="31"/>
      <c r="HR718" s="31"/>
      <c r="HS718" s="31"/>
      <c r="HT718" s="31"/>
      <c r="HU718" s="31"/>
      <c r="HV718" s="31"/>
      <c r="HW718" s="31"/>
      <c r="HX718" s="31"/>
    </row>
    <row r="719" spans="1:232" s="72" customFormat="1" ht="33.75" x14ac:dyDescent="0.2">
      <c r="A719" s="186">
        <v>6310</v>
      </c>
      <c r="B719" s="132"/>
      <c r="C719" s="132" t="s">
        <v>432</v>
      </c>
      <c r="D719" s="132" t="s">
        <v>289</v>
      </c>
      <c r="E719" s="133">
        <v>1760.0000000000002</v>
      </c>
      <c r="F719" s="166"/>
      <c r="G719" s="32">
        <f t="shared" si="51"/>
        <v>0</v>
      </c>
      <c r="H719" s="31"/>
      <c r="I719" s="31"/>
      <c r="J719" s="31"/>
      <c r="K719" s="31"/>
      <c r="L719" s="31"/>
      <c r="M719" s="31"/>
      <c r="N719" s="31"/>
      <c r="O719" s="31"/>
      <c r="P719" s="31"/>
      <c r="Q719" s="31"/>
      <c r="R719" s="31"/>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c r="AR719" s="31"/>
      <c r="AS719" s="31"/>
      <c r="AT719" s="31"/>
      <c r="AU719" s="31"/>
      <c r="AV719" s="31"/>
      <c r="AW719" s="31"/>
      <c r="AX719" s="31"/>
      <c r="AY719" s="31"/>
      <c r="AZ719" s="31"/>
      <c r="BA719" s="31"/>
      <c r="BB719" s="31"/>
      <c r="BC719" s="31"/>
      <c r="BD719" s="31"/>
      <c r="BE719" s="31"/>
      <c r="BF719" s="31"/>
      <c r="BG719" s="31"/>
      <c r="BH719" s="31"/>
      <c r="BI719" s="31"/>
      <c r="BJ719" s="31"/>
      <c r="BK719" s="31"/>
      <c r="BL719" s="31"/>
      <c r="BM719" s="31"/>
      <c r="BN719" s="31"/>
      <c r="BO719" s="31"/>
      <c r="BP719" s="31"/>
      <c r="BQ719" s="31"/>
      <c r="BR719" s="31"/>
      <c r="BS719" s="31"/>
      <c r="BT719" s="31"/>
      <c r="BU719" s="31"/>
      <c r="BV719" s="31"/>
      <c r="BW719" s="31"/>
      <c r="BX719" s="31"/>
      <c r="BY719" s="31"/>
      <c r="BZ719" s="31"/>
      <c r="CA719" s="31"/>
      <c r="CB719" s="31"/>
      <c r="CC719" s="31"/>
      <c r="CD719" s="31"/>
      <c r="CE719" s="31"/>
      <c r="CF719" s="31"/>
      <c r="CG719" s="31"/>
      <c r="CH719" s="31"/>
      <c r="CI719" s="31"/>
      <c r="CJ719" s="31"/>
      <c r="CK719" s="31"/>
      <c r="CL719" s="31"/>
      <c r="CM719" s="31"/>
      <c r="CN719" s="31"/>
      <c r="CO719" s="31"/>
      <c r="CP719" s="31"/>
      <c r="CQ719" s="31"/>
      <c r="CR719" s="31"/>
      <c r="CS719" s="31"/>
      <c r="CT719" s="31"/>
      <c r="CU719" s="31"/>
      <c r="CV719" s="31"/>
      <c r="CW719" s="31"/>
      <c r="CX719" s="31"/>
      <c r="CY719" s="31"/>
      <c r="CZ719" s="31"/>
      <c r="DA719" s="31"/>
      <c r="DB719" s="31"/>
      <c r="DC719" s="31"/>
      <c r="DD719" s="31"/>
      <c r="DE719" s="31"/>
      <c r="DF719" s="31"/>
      <c r="DG719" s="31"/>
      <c r="DH719" s="31"/>
      <c r="DI719" s="31"/>
      <c r="DJ719" s="31"/>
      <c r="DK719" s="31"/>
      <c r="DL719" s="31"/>
      <c r="DM719" s="31"/>
      <c r="DN719" s="31"/>
      <c r="DO719" s="31"/>
      <c r="DP719" s="31"/>
      <c r="DQ719" s="31"/>
      <c r="DR719" s="31"/>
      <c r="DS719" s="31"/>
      <c r="DT719" s="31"/>
      <c r="DU719" s="31"/>
      <c r="DV719" s="31"/>
      <c r="DW719" s="31"/>
      <c r="DX719" s="31"/>
      <c r="DY719" s="31"/>
      <c r="DZ719" s="31"/>
      <c r="EA719" s="31"/>
      <c r="EB719" s="31"/>
      <c r="EC719" s="31"/>
      <c r="ED719" s="31"/>
      <c r="EE719" s="31"/>
      <c r="EF719" s="31"/>
      <c r="EG719" s="31"/>
      <c r="EH719" s="31"/>
      <c r="EI719" s="31"/>
      <c r="EJ719" s="31"/>
      <c r="EK719" s="31"/>
      <c r="EL719" s="31"/>
      <c r="EM719" s="31"/>
      <c r="EN719" s="31"/>
      <c r="EO719" s="31"/>
      <c r="EP719" s="31"/>
      <c r="EQ719" s="31"/>
      <c r="ER719" s="31"/>
      <c r="ES719" s="31"/>
      <c r="ET719" s="31"/>
      <c r="EU719" s="31"/>
      <c r="EV719" s="31"/>
      <c r="EW719" s="31"/>
      <c r="EX719" s="31"/>
      <c r="EY719" s="31"/>
      <c r="EZ719" s="31"/>
      <c r="FA719" s="31"/>
      <c r="FB719" s="31"/>
      <c r="FC719" s="31"/>
      <c r="FD719" s="31"/>
      <c r="FE719" s="31"/>
      <c r="FF719" s="31"/>
      <c r="FG719" s="31"/>
      <c r="FH719" s="31"/>
      <c r="FI719" s="31"/>
      <c r="FJ719" s="31"/>
      <c r="FK719" s="31"/>
      <c r="FL719" s="31"/>
      <c r="FM719" s="31"/>
      <c r="FN719" s="31"/>
      <c r="FO719" s="31"/>
      <c r="FP719" s="31"/>
      <c r="FQ719" s="31"/>
      <c r="FR719" s="31"/>
      <c r="FS719" s="31"/>
      <c r="FT719" s="31"/>
      <c r="FU719" s="31"/>
      <c r="FV719" s="31"/>
      <c r="FW719" s="31"/>
      <c r="FX719" s="31"/>
      <c r="FY719" s="31"/>
      <c r="FZ719" s="31"/>
      <c r="GA719" s="31"/>
      <c r="GB719" s="31"/>
      <c r="GC719" s="31"/>
      <c r="GD719" s="31"/>
      <c r="GE719" s="31"/>
      <c r="GF719" s="31"/>
      <c r="GG719" s="31"/>
      <c r="GH719" s="31"/>
      <c r="GI719" s="31"/>
      <c r="GJ719" s="31"/>
      <c r="GK719" s="31"/>
      <c r="GL719" s="31"/>
      <c r="GM719" s="31"/>
      <c r="GN719" s="31"/>
      <c r="GO719" s="31"/>
      <c r="GP719" s="31"/>
      <c r="GQ719" s="31"/>
      <c r="GR719" s="31"/>
      <c r="GS719" s="31"/>
      <c r="GT719" s="31"/>
      <c r="GU719" s="31"/>
      <c r="GV719" s="31"/>
      <c r="GW719" s="31"/>
      <c r="GX719" s="31"/>
      <c r="GY719" s="31"/>
      <c r="GZ719" s="31"/>
      <c r="HA719" s="31"/>
      <c r="HB719" s="31"/>
      <c r="HC719" s="31"/>
      <c r="HD719" s="31"/>
      <c r="HE719" s="31"/>
      <c r="HF719" s="31"/>
      <c r="HG719" s="31"/>
      <c r="HH719" s="31"/>
      <c r="HI719" s="31"/>
      <c r="HJ719" s="31"/>
      <c r="HK719" s="31"/>
      <c r="HL719" s="31"/>
      <c r="HM719" s="31"/>
      <c r="HN719" s="31"/>
      <c r="HO719" s="31"/>
      <c r="HP719" s="31"/>
      <c r="HQ719" s="31"/>
      <c r="HR719" s="31"/>
      <c r="HS719" s="31"/>
      <c r="HT719" s="31"/>
      <c r="HU719" s="31"/>
      <c r="HV719" s="31"/>
      <c r="HW719" s="31"/>
      <c r="HX719" s="31"/>
    </row>
    <row r="720" spans="1:232" s="132" customFormat="1" ht="45" x14ac:dyDescent="0.2">
      <c r="A720" s="186">
        <v>6320</v>
      </c>
      <c r="B720" s="90"/>
      <c r="C720" s="132" t="s">
        <v>433</v>
      </c>
      <c r="D720" s="29" t="s">
        <v>1</v>
      </c>
      <c r="E720" s="133">
        <v>65</v>
      </c>
      <c r="F720" s="166"/>
      <c r="G720" s="32">
        <f t="shared" si="51"/>
        <v>0</v>
      </c>
    </row>
    <row r="721" spans="1:232" s="72" customFormat="1" ht="45" x14ac:dyDescent="0.2">
      <c r="A721" s="186">
        <v>6330</v>
      </c>
      <c r="B721" s="90"/>
      <c r="C721" s="132" t="s">
        <v>434</v>
      </c>
      <c r="D721" s="29" t="s">
        <v>1</v>
      </c>
      <c r="E721" s="133">
        <v>17</v>
      </c>
      <c r="F721" s="11"/>
      <c r="G721" s="32">
        <f t="shared" si="51"/>
        <v>0</v>
      </c>
      <c r="H721" s="31"/>
      <c r="I721" s="31"/>
      <c r="J721" s="31"/>
      <c r="K721" s="31"/>
      <c r="L721" s="31"/>
      <c r="M721" s="31"/>
      <c r="N721" s="31"/>
      <c r="O721" s="31"/>
      <c r="P721" s="31"/>
      <c r="Q721" s="31"/>
      <c r="R721" s="31"/>
      <c r="S721" s="31"/>
      <c r="T721" s="31"/>
      <c r="U721" s="31"/>
      <c r="V721" s="31"/>
      <c r="W721" s="31"/>
      <c r="X721" s="31"/>
      <c r="Y721" s="31"/>
      <c r="Z721" s="31"/>
      <c r="AA721" s="31"/>
      <c r="AB721" s="31"/>
      <c r="AC721" s="31"/>
      <c r="AD721" s="31"/>
      <c r="AE721" s="31"/>
      <c r="AF721" s="31"/>
      <c r="AG721" s="31"/>
      <c r="AH721" s="31"/>
      <c r="AI721" s="31"/>
      <c r="AJ721" s="31"/>
      <c r="AK721" s="31"/>
      <c r="AL721" s="31"/>
      <c r="AM721" s="31"/>
      <c r="AN721" s="31"/>
      <c r="AO721" s="31"/>
      <c r="AP721" s="31"/>
      <c r="AQ721" s="31"/>
      <c r="AR721" s="31"/>
      <c r="AS721" s="31"/>
      <c r="AT721" s="31"/>
      <c r="AU721" s="31"/>
      <c r="AV721" s="31"/>
      <c r="AW721" s="31"/>
      <c r="AX721" s="31"/>
      <c r="AY721" s="31"/>
      <c r="AZ721" s="31"/>
      <c r="BA721" s="31"/>
      <c r="BB721" s="31"/>
      <c r="BC721" s="31"/>
      <c r="BD721" s="31"/>
      <c r="BE721" s="31"/>
      <c r="BF721" s="31"/>
      <c r="BG721" s="31"/>
      <c r="BH721" s="31"/>
      <c r="BI721" s="31"/>
      <c r="BJ721" s="31"/>
      <c r="BK721" s="31"/>
      <c r="BL721" s="31"/>
      <c r="BM721" s="31"/>
      <c r="BN721" s="31"/>
      <c r="BO721" s="31"/>
      <c r="BP721" s="31"/>
      <c r="BQ721" s="31"/>
      <c r="BR721" s="31"/>
      <c r="BS721" s="31"/>
      <c r="BT721" s="31"/>
      <c r="BU721" s="31"/>
      <c r="BV721" s="31"/>
      <c r="BW721" s="31"/>
      <c r="BX721" s="31"/>
      <c r="BY721" s="31"/>
      <c r="BZ721" s="31"/>
      <c r="CA721" s="31"/>
      <c r="CB721" s="31"/>
      <c r="CC721" s="31"/>
      <c r="CD721" s="31"/>
      <c r="CE721" s="31"/>
      <c r="CF721" s="31"/>
      <c r="CG721" s="31"/>
      <c r="CH721" s="31"/>
      <c r="CI721" s="31"/>
      <c r="CJ721" s="31"/>
      <c r="CK721" s="31"/>
      <c r="CL721" s="31"/>
      <c r="CM721" s="31"/>
      <c r="CN721" s="31"/>
      <c r="CO721" s="31"/>
      <c r="CP721" s="31"/>
      <c r="CQ721" s="31"/>
      <c r="CR721" s="31"/>
      <c r="CS721" s="31"/>
      <c r="CT721" s="31"/>
      <c r="CU721" s="31"/>
      <c r="CV721" s="31"/>
      <c r="CW721" s="31"/>
      <c r="CX721" s="31"/>
      <c r="CY721" s="31"/>
      <c r="CZ721" s="31"/>
      <c r="DA721" s="31"/>
      <c r="DB721" s="31"/>
      <c r="DC721" s="31"/>
      <c r="DD721" s="31"/>
      <c r="DE721" s="31"/>
      <c r="DF721" s="31"/>
      <c r="DG721" s="31"/>
      <c r="DH721" s="31"/>
      <c r="DI721" s="31"/>
      <c r="DJ721" s="31"/>
      <c r="DK721" s="31"/>
      <c r="DL721" s="31"/>
      <c r="DM721" s="31"/>
      <c r="DN721" s="31"/>
      <c r="DO721" s="31"/>
      <c r="DP721" s="31"/>
      <c r="DQ721" s="31"/>
      <c r="DR721" s="31"/>
      <c r="DS721" s="31"/>
      <c r="DT721" s="31"/>
      <c r="DU721" s="31"/>
      <c r="DV721" s="31"/>
      <c r="DW721" s="31"/>
      <c r="DX721" s="31"/>
      <c r="DY721" s="31"/>
      <c r="DZ721" s="31"/>
      <c r="EA721" s="31"/>
      <c r="EB721" s="31"/>
      <c r="EC721" s="31"/>
      <c r="ED721" s="31"/>
      <c r="EE721" s="31"/>
      <c r="EF721" s="31"/>
      <c r="EG721" s="31"/>
      <c r="EH721" s="31"/>
      <c r="EI721" s="31"/>
      <c r="EJ721" s="31"/>
      <c r="EK721" s="31"/>
      <c r="EL721" s="31"/>
      <c r="EM721" s="31"/>
      <c r="EN721" s="31"/>
      <c r="EO721" s="31"/>
      <c r="EP721" s="31"/>
      <c r="EQ721" s="31"/>
      <c r="ER721" s="31"/>
      <c r="ES721" s="31"/>
      <c r="ET721" s="31"/>
      <c r="EU721" s="31"/>
      <c r="EV721" s="31"/>
      <c r="EW721" s="31"/>
      <c r="EX721" s="31"/>
      <c r="EY721" s="31"/>
      <c r="EZ721" s="31"/>
      <c r="FA721" s="31"/>
      <c r="FB721" s="31"/>
      <c r="FC721" s="31"/>
      <c r="FD721" s="31"/>
      <c r="FE721" s="31"/>
      <c r="FF721" s="31"/>
      <c r="FG721" s="31"/>
      <c r="FH721" s="31"/>
      <c r="FI721" s="31"/>
      <c r="FJ721" s="31"/>
      <c r="FK721" s="31"/>
      <c r="FL721" s="31"/>
      <c r="FM721" s="31"/>
      <c r="FN721" s="31"/>
      <c r="FO721" s="31"/>
      <c r="FP721" s="31"/>
      <c r="FQ721" s="31"/>
      <c r="FR721" s="31"/>
      <c r="FS721" s="31"/>
      <c r="FT721" s="31"/>
      <c r="FU721" s="31"/>
      <c r="FV721" s="31"/>
      <c r="FW721" s="31"/>
      <c r="FX721" s="31"/>
      <c r="FY721" s="31"/>
      <c r="FZ721" s="31"/>
      <c r="GA721" s="31"/>
      <c r="GB721" s="31"/>
      <c r="GC721" s="31"/>
      <c r="GD721" s="31"/>
      <c r="GE721" s="31"/>
      <c r="GF721" s="31"/>
      <c r="GG721" s="31"/>
      <c r="GH721" s="31"/>
      <c r="GI721" s="31"/>
      <c r="GJ721" s="31"/>
      <c r="GK721" s="31"/>
      <c r="GL721" s="31"/>
      <c r="GM721" s="31"/>
      <c r="GN721" s="31"/>
      <c r="GO721" s="31"/>
      <c r="GP721" s="31"/>
      <c r="GQ721" s="31"/>
      <c r="GR721" s="31"/>
      <c r="GS721" s="31"/>
      <c r="GT721" s="31"/>
      <c r="GU721" s="31"/>
      <c r="GV721" s="31"/>
      <c r="GW721" s="31"/>
      <c r="GX721" s="31"/>
      <c r="GY721" s="31"/>
      <c r="GZ721" s="31"/>
      <c r="HA721" s="31"/>
      <c r="HB721" s="31"/>
      <c r="HC721" s="31"/>
      <c r="HD721" s="31"/>
      <c r="HE721" s="31"/>
      <c r="HF721" s="31"/>
      <c r="HG721" s="31"/>
      <c r="HH721" s="31"/>
      <c r="HI721" s="31"/>
      <c r="HJ721" s="31"/>
      <c r="HK721" s="31"/>
      <c r="HL721" s="31"/>
      <c r="HM721" s="31"/>
      <c r="HN721" s="31"/>
      <c r="HO721" s="31"/>
      <c r="HP721" s="31"/>
      <c r="HQ721" s="31"/>
      <c r="HR721" s="31"/>
      <c r="HS721" s="31"/>
      <c r="HT721" s="31"/>
      <c r="HU721" s="31"/>
      <c r="HV721" s="31"/>
      <c r="HW721" s="31"/>
      <c r="HX721" s="31"/>
    </row>
    <row r="722" spans="1:232" s="122" customFormat="1" ht="18" x14ac:dyDescent="0.2">
      <c r="B722" s="90"/>
      <c r="C722" s="92"/>
      <c r="D722" s="29"/>
      <c r="E722" s="93"/>
      <c r="F722" s="6"/>
      <c r="G722" s="32"/>
      <c r="H722" s="125"/>
      <c r="I722" s="125"/>
      <c r="J722" s="125"/>
      <c r="K722" s="125"/>
      <c r="L722" s="125"/>
      <c r="M722" s="125"/>
      <c r="N722" s="125"/>
      <c r="O722" s="125"/>
      <c r="P722" s="125"/>
      <c r="Q722" s="125"/>
      <c r="R722" s="125"/>
      <c r="S722" s="125"/>
      <c r="T722" s="125"/>
      <c r="U722" s="125"/>
      <c r="V722" s="125"/>
      <c r="W722" s="125"/>
      <c r="X722" s="125"/>
      <c r="Y722" s="125"/>
      <c r="Z722" s="125"/>
      <c r="AA722" s="125"/>
      <c r="AB722" s="125"/>
      <c r="AC722" s="125"/>
      <c r="AD722" s="125"/>
      <c r="AE722" s="125"/>
      <c r="AF722" s="125"/>
      <c r="AG722" s="125"/>
      <c r="AH722" s="125"/>
      <c r="AI722" s="125"/>
      <c r="AJ722" s="125"/>
      <c r="AK722" s="125"/>
      <c r="AL722" s="125"/>
      <c r="AM722" s="125"/>
      <c r="AN722" s="125"/>
      <c r="AO722" s="125"/>
      <c r="AP722" s="125"/>
      <c r="AQ722" s="125"/>
      <c r="AR722" s="125"/>
      <c r="AS722" s="125"/>
      <c r="AT722" s="125"/>
      <c r="AU722" s="125"/>
      <c r="AV722" s="125"/>
      <c r="AW722" s="125"/>
      <c r="AX722" s="125"/>
      <c r="AY722" s="125"/>
      <c r="AZ722" s="125"/>
      <c r="BA722" s="125"/>
      <c r="BB722" s="125"/>
      <c r="BC722" s="125"/>
      <c r="BD722" s="125"/>
      <c r="BE722" s="125"/>
      <c r="BF722" s="125"/>
      <c r="BG722" s="125"/>
      <c r="BH722" s="125"/>
      <c r="BI722" s="125"/>
      <c r="BJ722" s="125"/>
      <c r="BK722" s="125"/>
      <c r="BL722" s="125"/>
      <c r="BM722" s="125"/>
      <c r="BN722" s="125"/>
      <c r="BO722" s="125"/>
      <c r="BP722" s="125"/>
      <c r="BQ722" s="125"/>
      <c r="BR722" s="125"/>
      <c r="BS722" s="125"/>
      <c r="BT722" s="125"/>
      <c r="BU722" s="125"/>
      <c r="BV722" s="125"/>
      <c r="BW722" s="125"/>
      <c r="BX722" s="125"/>
      <c r="BY722" s="125"/>
      <c r="BZ722" s="125"/>
      <c r="CA722" s="125"/>
      <c r="CB722" s="125"/>
      <c r="CC722" s="125"/>
      <c r="CD722" s="125"/>
      <c r="CE722" s="125"/>
      <c r="CF722" s="125"/>
      <c r="CG722" s="125"/>
      <c r="CH722" s="125"/>
      <c r="CI722" s="125"/>
      <c r="CJ722" s="125"/>
      <c r="CK722" s="125"/>
      <c r="CL722" s="125"/>
      <c r="CM722" s="125"/>
      <c r="CN722" s="125"/>
      <c r="CO722" s="125"/>
      <c r="CP722" s="125"/>
      <c r="CQ722" s="125"/>
      <c r="CR722" s="125"/>
      <c r="CS722" s="125"/>
      <c r="CT722" s="125"/>
      <c r="CU722" s="125"/>
      <c r="CV722" s="125"/>
      <c r="CW722" s="125"/>
      <c r="CX722" s="125"/>
      <c r="CY722" s="125"/>
      <c r="CZ722" s="125"/>
      <c r="DA722" s="125"/>
      <c r="DB722" s="125"/>
      <c r="DC722" s="125"/>
      <c r="DD722" s="125"/>
      <c r="DE722" s="125"/>
      <c r="DF722" s="125"/>
      <c r="DG722" s="125"/>
      <c r="DH722" s="125"/>
      <c r="DI722" s="125"/>
      <c r="DJ722" s="125"/>
      <c r="DK722" s="125"/>
      <c r="DL722" s="125"/>
      <c r="DM722" s="125"/>
      <c r="DN722" s="125"/>
      <c r="DO722" s="125"/>
      <c r="DP722" s="125"/>
      <c r="DQ722" s="125"/>
      <c r="DR722" s="125"/>
      <c r="DS722" s="125"/>
      <c r="DT722" s="125"/>
      <c r="DU722" s="125"/>
      <c r="DV722" s="125"/>
      <c r="DW722" s="125"/>
      <c r="DX722" s="125"/>
      <c r="DY722" s="125"/>
      <c r="DZ722" s="125"/>
      <c r="EA722" s="125"/>
      <c r="EB722" s="125"/>
      <c r="EC722" s="125"/>
      <c r="ED722" s="125"/>
      <c r="EE722" s="125"/>
      <c r="EF722" s="125"/>
      <c r="EG722" s="125"/>
      <c r="EH722" s="125"/>
      <c r="EI722" s="125"/>
      <c r="EJ722" s="125"/>
      <c r="EK722" s="125"/>
      <c r="EL722" s="125"/>
      <c r="EM722" s="125"/>
      <c r="EN722" s="125"/>
      <c r="EO722" s="125"/>
      <c r="EP722" s="125"/>
      <c r="EQ722" s="125"/>
      <c r="ER722" s="125"/>
      <c r="ES722" s="125"/>
      <c r="ET722" s="125"/>
      <c r="EU722" s="125"/>
      <c r="EV722" s="125"/>
      <c r="EW722" s="125"/>
      <c r="EX722" s="125"/>
      <c r="EY722" s="125"/>
      <c r="EZ722" s="125"/>
      <c r="FA722" s="125"/>
      <c r="FB722" s="125"/>
      <c r="FC722" s="125"/>
      <c r="FD722" s="125"/>
      <c r="FE722" s="125"/>
      <c r="FF722" s="125"/>
      <c r="FG722" s="125"/>
      <c r="FH722" s="125"/>
      <c r="FI722" s="125"/>
      <c r="FJ722" s="125"/>
      <c r="FK722" s="125"/>
      <c r="FL722" s="125"/>
      <c r="FM722" s="125"/>
      <c r="FN722" s="125"/>
      <c r="FO722" s="125"/>
      <c r="FP722" s="125"/>
      <c r="FQ722" s="125"/>
      <c r="FR722" s="125"/>
      <c r="FS722" s="125"/>
      <c r="FT722" s="125"/>
      <c r="FU722" s="125"/>
      <c r="FV722" s="125"/>
      <c r="FW722" s="125"/>
      <c r="FX722" s="125"/>
      <c r="FY722" s="125"/>
      <c r="FZ722" s="125"/>
      <c r="GA722" s="125"/>
      <c r="GB722" s="125"/>
      <c r="GC722" s="125"/>
      <c r="GD722" s="125"/>
      <c r="GE722" s="125"/>
      <c r="GF722" s="125"/>
      <c r="GG722" s="125"/>
      <c r="GH722" s="125"/>
      <c r="GI722" s="125"/>
      <c r="GJ722" s="125"/>
      <c r="GK722" s="125"/>
      <c r="GL722" s="125"/>
      <c r="GM722" s="125"/>
      <c r="GN722" s="125"/>
      <c r="GO722" s="125"/>
      <c r="GP722" s="125"/>
      <c r="GQ722" s="125"/>
      <c r="GR722" s="125"/>
      <c r="GS722" s="125"/>
      <c r="GT722" s="125"/>
      <c r="GU722" s="125"/>
      <c r="GV722" s="125"/>
      <c r="GW722" s="125"/>
      <c r="GX722" s="125"/>
      <c r="GY722" s="125"/>
      <c r="GZ722" s="125"/>
      <c r="HA722" s="125"/>
      <c r="HB722" s="125"/>
      <c r="HC722" s="125"/>
      <c r="HD722" s="125"/>
      <c r="HE722" s="125"/>
      <c r="HF722" s="125"/>
      <c r="HG722" s="125"/>
      <c r="HH722" s="125"/>
      <c r="HI722" s="125"/>
      <c r="HJ722" s="125"/>
      <c r="HK722" s="125"/>
      <c r="HL722" s="125"/>
      <c r="HM722" s="125"/>
      <c r="HN722" s="125"/>
      <c r="HO722" s="125"/>
      <c r="HP722" s="125"/>
      <c r="HQ722" s="125"/>
      <c r="HR722" s="125"/>
      <c r="HS722" s="125"/>
      <c r="HT722" s="125"/>
      <c r="HU722" s="125"/>
      <c r="HV722" s="125"/>
      <c r="HW722" s="125"/>
      <c r="HX722" s="125"/>
    </row>
    <row r="723" spans="1:232" s="135" customFormat="1" collapsed="1" x14ac:dyDescent="0.2">
      <c r="A723" s="134"/>
      <c r="B723" s="134" t="s">
        <v>309</v>
      </c>
      <c r="C723" s="18" t="s">
        <v>71</v>
      </c>
      <c r="D723" s="50"/>
      <c r="E723" s="19"/>
      <c r="F723" s="51"/>
      <c r="G723" s="51">
        <f>+G724</f>
        <v>0</v>
      </c>
    </row>
    <row r="724" spans="1:232" s="21" customFormat="1" ht="11.25" x14ac:dyDescent="0.2">
      <c r="A724" s="24"/>
      <c r="B724" s="24" t="s">
        <v>340</v>
      </c>
      <c r="C724" s="23" t="s">
        <v>71</v>
      </c>
      <c r="D724" s="24"/>
      <c r="E724" s="35"/>
      <c r="F724" s="26"/>
      <c r="G724" s="26">
        <f>SUM(G725:G731)</f>
        <v>0</v>
      </c>
    </row>
    <row r="725" spans="1:232" s="33" customFormat="1" ht="22.5" x14ac:dyDescent="0.2">
      <c r="A725" s="186">
        <v>6340</v>
      </c>
      <c r="B725" s="27"/>
      <c r="C725" s="39" t="s">
        <v>64</v>
      </c>
      <c r="D725" s="29" t="s">
        <v>1</v>
      </c>
      <c r="E725" s="47">
        <v>17</v>
      </c>
      <c r="F725" s="161"/>
      <c r="G725" s="32">
        <f t="shared" ref="G725:G731" si="52">ROUND(F725*E725,2)</f>
        <v>0</v>
      </c>
    </row>
    <row r="726" spans="1:232" s="33" customFormat="1" ht="11.25" x14ac:dyDescent="0.2">
      <c r="A726" s="186">
        <v>6350</v>
      </c>
      <c r="B726" s="27"/>
      <c r="C726" s="39" t="s">
        <v>65</v>
      </c>
      <c r="D726" s="29" t="s">
        <v>1</v>
      </c>
      <c r="E726" s="47">
        <v>10</v>
      </c>
      <c r="F726" s="161"/>
      <c r="G726" s="32">
        <f t="shared" si="52"/>
        <v>0</v>
      </c>
    </row>
    <row r="727" spans="1:232" s="1" customFormat="1" ht="11.25" x14ac:dyDescent="0.2">
      <c r="A727" s="186">
        <v>6360</v>
      </c>
      <c r="B727" s="27"/>
      <c r="C727" s="39" t="s">
        <v>66</v>
      </c>
      <c r="D727" s="29" t="s">
        <v>1</v>
      </c>
      <c r="E727" s="47">
        <v>1</v>
      </c>
      <c r="F727" s="161"/>
      <c r="G727" s="32">
        <f t="shared" si="52"/>
        <v>0</v>
      </c>
      <c r="H727" s="33"/>
      <c r="I727" s="33"/>
      <c r="J727" s="33"/>
      <c r="K727" s="33"/>
      <c r="L727" s="33"/>
      <c r="M727" s="33"/>
      <c r="N727" s="33"/>
      <c r="O727" s="33"/>
      <c r="P727" s="33"/>
      <c r="Q727" s="33"/>
      <c r="R727" s="33"/>
      <c r="S727" s="33"/>
      <c r="T727" s="33"/>
      <c r="U727" s="33"/>
      <c r="V727" s="33"/>
      <c r="W727" s="33"/>
      <c r="X727" s="33"/>
      <c r="Y727" s="33"/>
      <c r="Z727" s="33"/>
      <c r="AA727" s="33"/>
      <c r="AB727" s="33"/>
      <c r="AC727" s="33"/>
      <c r="AD727" s="33"/>
      <c r="AE727" s="33"/>
      <c r="AF727" s="33"/>
      <c r="AG727" s="33"/>
      <c r="AH727" s="33"/>
      <c r="AI727" s="33"/>
      <c r="AJ727" s="33"/>
      <c r="AK727" s="33"/>
      <c r="AL727" s="33"/>
      <c r="AM727" s="33"/>
      <c r="AN727" s="33"/>
      <c r="AO727" s="33"/>
      <c r="AP727" s="33"/>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c r="BO727" s="33"/>
      <c r="BP727" s="33"/>
      <c r="BQ727" s="33"/>
      <c r="BR727" s="33"/>
      <c r="BS727" s="33"/>
      <c r="BT727" s="33"/>
      <c r="BU727" s="33"/>
      <c r="BV727" s="33"/>
      <c r="BW727" s="33"/>
      <c r="BX727" s="33"/>
      <c r="BY727" s="33"/>
      <c r="BZ727" s="33"/>
      <c r="CA727" s="33"/>
      <c r="CB727" s="33"/>
      <c r="CC727" s="33"/>
      <c r="CD727" s="33"/>
      <c r="CE727" s="33"/>
      <c r="CF727" s="33"/>
      <c r="CG727" s="33"/>
      <c r="CH727" s="33"/>
      <c r="CI727" s="33"/>
      <c r="CJ727" s="33"/>
      <c r="CK727" s="33"/>
      <c r="CL727" s="33"/>
      <c r="CM727" s="33"/>
      <c r="CN727" s="33"/>
      <c r="CO727" s="33"/>
      <c r="CP727" s="33"/>
      <c r="CQ727" s="33"/>
      <c r="CR727" s="33"/>
      <c r="CS727" s="33"/>
      <c r="CT727" s="33"/>
      <c r="CU727" s="33"/>
      <c r="CV727" s="33"/>
      <c r="CW727" s="33"/>
      <c r="CX727" s="33"/>
      <c r="CY727" s="33"/>
      <c r="CZ727" s="33"/>
      <c r="DA727" s="33"/>
      <c r="DB727" s="33"/>
      <c r="DC727" s="33"/>
      <c r="DD727" s="33"/>
      <c r="DE727" s="33"/>
      <c r="DF727" s="33"/>
      <c r="DG727" s="33"/>
      <c r="DH727" s="33"/>
      <c r="DI727" s="33"/>
      <c r="DJ727" s="33"/>
      <c r="DK727" s="33"/>
      <c r="DL727" s="33"/>
      <c r="DM727" s="33"/>
      <c r="DN727" s="33"/>
      <c r="DO727" s="33"/>
      <c r="DP727" s="33"/>
      <c r="DQ727" s="33"/>
      <c r="DR727" s="33"/>
      <c r="DS727" s="33"/>
      <c r="DT727" s="33"/>
      <c r="DU727" s="33"/>
      <c r="DV727" s="33"/>
      <c r="DW727" s="33"/>
      <c r="DX727" s="33"/>
      <c r="DY727" s="33"/>
      <c r="DZ727" s="33"/>
      <c r="EA727" s="33"/>
      <c r="EB727" s="33"/>
      <c r="EC727" s="33"/>
      <c r="ED727" s="33"/>
      <c r="EE727" s="33"/>
      <c r="EF727" s="33"/>
      <c r="EG727" s="33"/>
      <c r="EH727" s="33"/>
      <c r="EI727" s="33"/>
      <c r="EJ727" s="33"/>
      <c r="EK727" s="33"/>
      <c r="EL727" s="33"/>
      <c r="EM727" s="33"/>
      <c r="EN727" s="33"/>
      <c r="EO727" s="33"/>
      <c r="EP727" s="33"/>
      <c r="EQ727" s="33"/>
      <c r="ER727" s="33"/>
      <c r="ES727" s="33"/>
      <c r="ET727" s="33"/>
      <c r="EU727" s="33"/>
      <c r="EV727" s="33"/>
      <c r="EW727" s="33"/>
      <c r="EX727" s="33"/>
      <c r="EY727" s="33"/>
      <c r="EZ727" s="33"/>
      <c r="FA727" s="33"/>
      <c r="FB727" s="33"/>
      <c r="FC727" s="33"/>
      <c r="FD727" s="33"/>
      <c r="FE727" s="33"/>
      <c r="FF727" s="33"/>
      <c r="FG727" s="33"/>
      <c r="FH727" s="33"/>
      <c r="FI727" s="33"/>
      <c r="FJ727" s="33"/>
      <c r="FK727" s="33"/>
      <c r="FL727" s="33"/>
      <c r="FM727" s="33"/>
      <c r="FN727" s="33"/>
      <c r="FO727" s="33"/>
      <c r="FP727" s="33"/>
      <c r="FQ727" s="33"/>
      <c r="FR727" s="33"/>
      <c r="FS727" s="33"/>
      <c r="FT727" s="33"/>
      <c r="FU727" s="33"/>
      <c r="FV727" s="33"/>
      <c r="FW727" s="33"/>
      <c r="FX727" s="33"/>
      <c r="FY727" s="33"/>
      <c r="FZ727" s="33"/>
      <c r="GA727" s="33"/>
      <c r="GB727" s="33"/>
      <c r="GC727" s="33"/>
      <c r="GD727" s="33"/>
      <c r="GE727" s="33"/>
      <c r="GF727" s="33"/>
      <c r="GG727" s="33"/>
      <c r="GH727" s="33"/>
      <c r="GI727" s="33"/>
      <c r="GJ727" s="33"/>
      <c r="GK727" s="33"/>
      <c r="GL727" s="33"/>
      <c r="GM727" s="33"/>
      <c r="GN727" s="33"/>
      <c r="GO727" s="33"/>
      <c r="GP727" s="33"/>
      <c r="GQ727" s="33"/>
      <c r="GR727" s="33"/>
      <c r="GS727" s="33"/>
      <c r="GT727" s="33"/>
      <c r="GU727" s="33"/>
      <c r="GV727" s="33"/>
      <c r="GW727" s="33"/>
      <c r="GX727" s="33"/>
      <c r="GY727" s="33"/>
      <c r="GZ727" s="33"/>
      <c r="HA727" s="33"/>
      <c r="HB727" s="33"/>
      <c r="HC727" s="33"/>
      <c r="HD727" s="33"/>
      <c r="HE727" s="33"/>
      <c r="HF727" s="33"/>
      <c r="HG727" s="33"/>
      <c r="HH727" s="33"/>
      <c r="HI727" s="33"/>
      <c r="HJ727" s="33"/>
      <c r="HK727" s="33"/>
      <c r="HL727" s="33"/>
      <c r="HM727" s="33"/>
      <c r="HN727" s="33"/>
      <c r="HO727" s="33"/>
      <c r="HP727" s="33"/>
      <c r="HQ727" s="33"/>
      <c r="HR727" s="33"/>
      <c r="HS727" s="33"/>
      <c r="HT727" s="33"/>
      <c r="HU727" s="33"/>
      <c r="HV727" s="33"/>
      <c r="HW727" s="33"/>
      <c r="HX727" s="33"/>
    </row>
    <row r="728" spans="1:232" s="1" customFormat="1" ht="11.25" x14ac:dyDescent="0.2">
      <c r="A728" s="186">
        <v>6370</v>
      </c>
      <c r="B728" s="27"/>
      <c r="C728" s="39" t="s">
        <v>67</v>
      </c>
      <c r="D728" s="36" t="s">
        <v>289</v>
      </c>
      <c r="E728" s="47">
        <v>17</v>
      </c>
      <c r="F728" s="32"/>
      <c r="G728" s="32">
        <f t="shared" si="52"/>
        <v>0</v>
      </c>
      <c r="H728" s="33"/>
      <c r="I728" s="33"/>
      <c r="J728" s="33"/>
      <c r="K728" s="33"/>
      <c r="L728" s="33"/>
      <c r="M728" s="33"/>
      <c r="N728" s="33"/>
      <c r="O728" s="33"/>
      <c r="P728" s="33"/>
      <c r="Q728" s="33"/>
      <c r="R728" s="33"/>
      <c r="S728" s="33"/>
      <c r="T728" s="33"/>
      <c r="U728" s="33"/>
      <c r="V728" s="33"/>
      <c r="W728" s="33"/>
      <c r="X728" s="33"/>
      <c r="Y728" s="33"/>
      <c r="Z728" s="33"/>
      <c r="AA728" s="33"/>
      <c r="AB728" s="33"/>
      <c r="AC728" s="33"/>
      <c r="AD728" s="33"/>
      <c r="AE728" s="33"/>
      <c r="AF728" s="33"/>
      <c r="AG728" s="33"/>
      <c r="AH728" s="33"/>
      <c r="AI728" s="33"/>
      <c r="AJ728" s="33"/>
      <c r="AK728" s="33"/>
      <c r="AL728" s="33"/>
      <c r="AM728" s="33"/>
      <c r="AN728" s="33"/>
      <c r="AO728" s="33"/>
      <c r="AP728" s="33"/>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c r="BO728" s="33"/>
      <c r="BP728" s="33"/>
      <c r="BQ728" s="33"/>
      <c r="BR728" s="33"/>
      <c r="BS728" s="33"/>
      <c r="BT728" s="33"/>
      <c r="BU728" s="33"/>
      <c r="BV728" s="33"/>
      <c r="BW728" s="33"/>
      <c r="BX728" s="33"/>
      <c r="BY728" s="33"/>
      <c r="BZ728" s="33"/>
      <c r="CA728" s="33"/>
      <c r="CB728" s="33"/>
      <c r="CC728" s="33"/>
      <c r="CD728" s="33"/>
      <c r="CE728" s="33"/>
      <c r="CF728" s="33"/>
      <c r="CG728" s="33"/>
      <c r="CH728" s="33"/>
      <c r="CI728" s="33"/>
      <c r="CJ728" s="33"/>
      <c r="CK728" s="33"/>
      <c r="CL728" s="33"/>
      <c r="CM728" s="33"/>
      <c r="CN728" s="33"/>
      <c r="CO728" s="33"/>
      <c r="CP728" s="33"/>
      <c r="CQ728" s="33"/>
      <c r="CR728" s="33"/>
      <c r="CS728" s="33"/>
      <c r="CT728" s="33"/>
      <c r="CU728" s="33"/>
      <c r="CV728" s="33"/>
      <c r="CW728" s="33"/>
      <c r="CX728" s="33"/>
      <c r="CY728" s="33"/>
      <c r="CZ728" s="33"/>
      <c r="DA728" s="33"/>
      <c r="DB728" s="33"/>
      <c r="DC728" s="33"/>
      <c r="DD728" s="33"/>
      <c r="DE728" s="33"/>
      <c r="DF728" s="33"/>
      <c r="DG728" s="33"/>
      <c r="DH728" s="33"/>
      <c r="DI728" s="33"/>
      <c r="DJ728" s="33"/>
      <c r="DK728" s="33"/>
      <c r="DL728" s="33"/>
      <c r="DM728" s="33"/>
      <c r="DN728" s="33"/>
      <c r="DO728" s="33"/>
      <c r="DP728" s="33"/>
      <c r="DQ728" s="33"/>
      <c r="DR728" s="33"/>
      <c r="DS728" s="33"/>
      <c r="DT728" s="33"/>
      <c r="DU728" s="33"/>
      <c r="DV728" s="33"/>
      <c r="DW728" s="33"/>
      <c r="DX728" s="33"/>
      <c r="DY728" s="33"/>
      <c r="DZ728" s="33"/>
      <c r="EA728" s="33"/>
      <c r="EB728" s="33"/>
      <c r="EC728" s="33"/>
      <c r="ED728" s="33"/>
      <c r="EE728" s="33"/>
      <c r="EF728" s="33"/>
      <c r="EG728" s="33"/>
      <c r="EH728" s="33"/>
      <c r="EI728" s="33"/>
      <c r="EJ728" s="33"/>
      <c r="EK728" s="33"/>
      <c r="EL728" s="33"/>
      <c r="EM728" s="33"/>
      <c r="EN728" s="33"/>
      <c r="EO728" s="33"/>
      <c r="EP728" s="33"/>
      <c r="EQ728" s="33"/>
      <c r="ER728" s="33"/>
      <c r="ES728" s="33"/>
      <c r="ET728" s="33"/>
      <c r="EU728" s="33"/>
      <c r="EV728" s="33"/>
      <c r="EW728" s="33"/>
      <c r="EX728" s="33"/>
      <c r="EY728" s="33"/>
      <c r="EZ728" s="33"/>
      <c r="FA728" s="33"/>
      <c r="FB728" s="33"/>
      <c r="FC728" s="33"/>
      <c r="FD728" s="33"/>
      <c r="FE728" s="33"/>
      <c r="FF728" s="33"/>
      <c r="FG728" s="33"/>
      <c r="FH728" s="33"/>
      <c r="FI728" s="33"/>
      <c r="FJ728" s="33"/>
      <c r="FK728" s="33"/>
      <c r="FL728" s="33"/>
      <c r="FM728" s="33"/>
      <c r="FN728" s="33"/>
      <c r="FO728" s="33"/>
      <c r="FP728" s="33"/>
      <c r="FQ728" s="33"/>
      <c r="FR728" s="33"/>
      <c r="FS728" s="33"/>
      <c r="FT728" s="33"/>
      <c r="FU728" s="33"/>
      <c r="FV728" s="33"/>
      <c r="FW728" s="33"/>
      <c r="FX728" s="33"/>
      <c r="FY728" s="33"/>
      <c r="FZ728" s="33"/>
      <c r="GA728" s="33"/>
      <c r="GB728" s="33"/>
      <c r="GC728" s="33"/>
      <c r="GD728" s="33"/>
      <c r="GE728" s="33"/>
      <c r="GF728" s="33"/>
      <c r="GG728" s="33"/>
      <c r="GH728" s="33"/>
      <c r="GI728" s="33"/>
      <c r="GJ728" s="33"/>
      <c r="GK728" s="33"/>
      <c r="GL728" s="33"/>
      <c r="GM728" s="33"/>
      <c r="GN728" s="33"/>
      <c r="GO728" s="33"/>
      <c r="GP728" s="33"/>
      <c r="GQ728" s="33"/>
      <c r="GR728" s="33"/>
      <c r="GS728" s="33"/>
      <c r="GT728" s="33"/>
      <c r="GU728" s="33"/>
      <c r="GV728" s="33"/>
      <c r="GW728" s="33"/>
      <c r="GX728" s="33"/>
      <c r="GY728" s="33"/>
      <c r="GZ728" s="33"/>
      <c r="HA728" s="33"/>
      <c r="HB728" s="33"/>
      <c r="HC728" s="33"/>
      <c r="HD728" s="33"/>
      <c r="HE728" s="33"/>
      <c r="HF728" s="33"/>
      <c r="HG728" s="33"/>
      <c r="HH728" s="33"/>
      <c r="HI728" s="33"/>
      <c r="HJ728" s="33"/>
      <c r="HK728" s="33"/>
      <c r="HL728" s="33"/>
      <c r="HM728" s="33"/>
      <c r="HN728" s="33"/>
      <c r="HO728" s="33"/>
      <c r="HP728" s="33"/>
      <c r="HQ728" s="33"/>
      <c r="HR728" s="33"/>
      <c r="HS728" s="33"/>
      <c r="HT728" s="33"/>
      <c r="HU728" s="33"/>
      <c r="HV728" s="33"/>
      <c r="HW728" s="33"/>
      <c r="HX728" s="33"/>
    </row>
    <row r="729" spans="1:232" s="1" customFormat="1" ht="11.25" x14ac:dyDescent="0.2">
      <c r="A729" s="186">
        <v>6380</v>
      </c>
      <c r="B729" s="27"/>
      <c r="C729" s="39" t="s">
        <v>68</v>
      </c>
      <c r="D729" s="36" t="s">
        <v>289</v>
      </c>
      <c r="E729" s="47">
        <v>17</v>
      </c>
      <c r="F729" s="32"/>
      <c r="G729" s="32">
        <f t="shared" si="52"/>
        <v>0</v>
      </c>
      <c r="H729" s="33"/>
      <c r="I729" s="33"/>
      <c r="J729" s="33"/>
      <c r="K729" s="33"/>
      <c r="L729" s="33"/>
      <c r="M729" s="33"/>
      <c r="N729" s="33"/>
      <c r="O729" s="33"/>
      <c r="P729" s="33"/>
      <c r="Q729" s="33"/>
      <c r="R729" s="33"/>
      <c r="S729" s="33"/>
      <c r="T729" s="33"/>
      <c r="U729" s="33"/>
      <c r="V729" s="33"/>
      <c r="W729" s="33"/>
      <c r="X729" s="33"/>
      <c r="Y729" s="33"/>
      <c r="Z729" s="33"/>
      <c r="AA729" s="33"/>
      <c r="AB729" s="33"/>
      <c r="AC729" s="33"/>
      <c r="AD729" s="33"/>
      <c r="AE729" s="33"/>
      <c r="AF729" s="33"/>
      <c r="AG729" s="33"/>
      <c r="AH729" s="33"/>
      <c r="AI729" s="33"/>
      <c r="AJ729" s="33"/>
      <c r="AK729" s="33"/>
      <c r="AL729" s="33"/>
      <c r="AM729" s="33"/>
      <c r="AN729" s="33"/>
      <c r="AO729" s="33"/>
      <c r="AP729" s="33"/>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c r="BO729" s="33"/>
      <c r="BP729" s="33"/>
      <c r="BQ729" s="33"/>
      <c r="BR729" s="33"/>
      <c r="BS729" s="33"/>
      <c r="BT729" s="33"/>
      <c r="BU729" s="33"/>
      <c r="BV729" s="33"/>
      <c r="BW729" s="33"/>
      <c r="BX729" s="33"/>
      <c r="BY729" s="33"/>
      <c r="BZ729" s="33"/>
      <c r="CA729" s="33"/>
      <c r="CB729" s="33"/>
      <c r="CC729" s="33"/>
      <c r="CD729" s="33"/>
      <c r="CE729" s="33"/>
      <c r="CF729" s="33"/>
      <c r="CG729" s="33"/>
      <c r="CH729" s="33"/>
      <c r="CI729" s="33"/>
      <c r="CJ729" s="33"/>
      <c r="CK729" s="33"/>
      <c r="CL729" s="33"/>
      <c r="CM729" s="33"/>
      <c r="CN729" s="33"/>
      <c r="CO729" s="33"/>
      <c r="CP729" s="33"/>
      <c r="CQ729" s="33"/>
      <c r="CR729" s="33"/>
      <c r="CS729" s="33"/>
      <c r="CT729" s="33"/>
      <c r="CU729" s="33"/>
      <c r="CV729" s="33"/>
      <c r="CW729" s="33"/>
      <c r="CX729" s="33"/>
      <c r="CY729" s="33"/>
      <c r="CZ729" s="33"/>
      <c r="DA729" s="33"/>
      <c r="DB729" s="33"/>
      <c r="DC729" s="33"/>
      <c r="DD729" s="33"/>
      <c r="DE729" s="33"/>
      <c r="DF729" s="33"/>
      <c r="DG729" s="33"/>
      <c r="DH729" s="33"/>
      <c r="DI729" s="33"/>
      <c r="DJ729" s="33"/>
      <c r="DK729" s="33"/>
      <c r="DL729" s="33"/>
      <c r="DM729" s="33"/>
      <c r="DN729" s="33"/>
      <c r="DO729" s="33"/>
      <c r="DP729" s="33"/>
      <c r="DQ729" s="33"/>
      <c r="DR729" s="33"/>
      <c r="DS729" s="33"/>
      <c r="DT729" s="33"/>
      <c r="DU729" s="33"/>
      <c r="DV729" s="33"/>
      <c r="DW729" s="33"/>
      <c r="DX729" s="33"/>
      <c r="DY729" s="33"/>
      <c r="DZ729" s="33"/>
      <c r="EA729" s="33"/>
      <c r="EB729" s="33"/>
      <c r="EC729" s="33"/>
      <c r="ED729" s="33"/>
      <c r="EE729" s="33"/>
      <c r="EF729" s="33"/>
      <c r="EG729" s="33"/>
      <c r="EH729" s="33"/>
      <c r="EI729" s="33"/>
      <c r="EJ729" s="33"/>
      <c r="EK729" s="33"/>
      <c r="EL729" s="33"/>
      <c r="EM729" s="33"/>
      <c r="EN729" s="33"/>
      <c r="EO729" s="33"/>
      <c r="EP729" s="33"/>
      <c r="EQ729" s="33"/>
      <c r="ER729" s="33"/>
      <c r="ES729" s="33"/>
      <c r="ET729" s="33"/>
      <c r="EU729" s="33"/>
      <c r="EV729" s="33"/>
      <c r="EW729" s="33"/>
      <c r="EX729" s="33"/>
      <c r="EY729" s="33"/>
      <c r="EZ729" s="33"/>
      <c r="FA729" s="33"/>
      <c r="FB729" s="33"/>
      <c r="FC729" s="33"/>
      <c r="FD729" s="33"/>
      <c r="FE729" s="33"/>
      <c r="FF729" s="33"/>
      <c r="FG729" s="33"/>
      <c r="FH729" s="33"/>
      <c r="FI729" s="33"/>
      <c r="FJ729" s="33"/>
      <c r="FK729" s="33"/>
      <c r="FL729" s="33"/>
      <c r="FM729" s="33"/>
      <c r="FN729" s="33"/>
      <c r="FO729" s="33"/>
      <c r="FP729" s="33"/>
      <c r="FQ729" s="33"/>
      <c r="FR729" s="33"/>
      <c r="FS729" s="33"/>
      <c r="FT729" s="33"/>
      <c r="FU729" s="33"/>
      <c r="FV729" s="33"/>
      <c r="FW729" s="33"/>
      <c r="FX729" s="33"/>
      <c r="FY729" s="33"/>
      <c r="FZ729" s="33"/>
      <c r="GA729" s="33"/>
      <c r="GB729" s="33"/>
      <c r="GC729" s="33"/>
      <c r="GD729" s="33"/>
      <c r="GE729" s="33"/>
      <c r="GF729" s="33"/>
      <c r="GG729" s="33"/>
      <c r="GH729" s="33"/>
      <c r="GI729" s="33"/>
      <c r="GJ729" s="33"/>
      <c r="GK729" s="33"/>
      <c r="GL729" s="33"/>
      <c r="GM729" s="33"/>
      <c r="GN729" s="33"/>
      <c r="GO729" s="33"/>
      <c r="GP729" s="33"/>
      <c r="GQ729" s="33"/>
      <c r="GR729" s="33"/>
      <c r="GS729" s="33"/>
      <c r="GT729" s="33"/>
      <c r="GU729" s="33"/>
      <c r="GV729" s="33"/>
      <c r="GW729" s="33"/>
      <c r="GX729" s="33"/>
      <c r="GY729" s="33"/>
      <c r="GZ729" s="33"/>
      <c r="HA729" s="33"/>
      <c r="HB729" s="33"/>
      <c r="HC729" s="33"/>
      <c r="HD729" s="33"/>
      <c r="HE729" s="33"/>
      <c r="HF729" s="33"/>
      <c r="HG729" s="33"/>
      <c r="HH729" s="33"/>
      <c r="HI729" s="33"/>
      <c r="HJ729" s="33"/>
      <c r="HK729" s="33"/>
      <c r="HL729" s="33"/>
      <c r="HM729" s="33"/>
      <c r="HN729" s="33"/>
      <c r="HO729" s="33"/>
      <c r="HP729" s="33"/>
      <c r="HQ729" s="33"/>
      <c r="HR729" s="33"/>
      <c r="HS729" s="33"/>
      <c r="HT729" s="33"/>
      <c r="HU729" s="33"/>
      <c r="HV729" s="33"/>
      <c r="HW729" s="33"/>
      <c r="HX729" s="33"/>
    </row>
    <row r="730" spans="1:232" s="1" customFormat="1" ht="11.25" x14ac:dyDescent="0.2">
      <c r="A730" s="186">
        <v>6390</v>
      </c>
      <c r="B730" s="27"/>
      <c r="C730" s="39" t="s">
        <v>69</v>
      </c>
      <c r="D730" s="29" t="s">
        <v>1</v>
      </c>
      <c r="E730" s="47">
        <v>1</v>
      </c>
      <c r="F730" s="161"/>
      <c r="G730" s="32">
        <f t="shared" si="52"/>
        <v>0</v>
      </c>
      <c r="H730" s="33"/>
      <c r="I730" s="33"/>
      <c r="J730" s="33"/>
      <c r="K730" s="33"/>
      <c r="L730" s="33"/>
      <c r="M730" s="33"/>
      <c r="N730" s="33"/>
      <c r="O730" s="33"/>
      <c r="P730" s="33"/>
      <c r="Q730" s="33"/>
      <c r="R730" s="33"/>
      <c r="S730" s="33"/>
      <c r="T730" s="33"/>
      <c r="U730" s="33"/>
      <c r="V730" s="33"/>
      <c r="W730" s="33"/>
      <c r="X730" s="33"/>
      <c r="Y730" s="33"/>
      <c r="Z730" s="33"/>
      <c r="AA730" s="33"/>
      <c r="AB730" s="33"/>
      <c r="AC730" s="33"/>
      <c r="AD730" s="33"/>
      <c r="AE730" s="33"/>
      <c r="AF730" s="33"/>
      <c r="AG730" s="33"/>
      <c r="AH730" s="33"/>
      <c r="AI730" s="33"/>
      <c r="AJ730" s="33"/>
      <c r="AK730" s="33"/>
      <c r="AL730" s="33"/>
      <c r="AM730" s="33"/>
      <c r="AN730" s="33"/>
      <c r="AO730" s="33"/>
      <c r="AP730" s="33"/>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c r="BO730" s="33"/>
      <c r="BP730" s="33"/>
      <c r="BQ730" s="33"/>
      <c r="BR730" s="33"/>
      <c r="BS730" s="33"/>
      <c r="BT730" s="33"/>
      <c r="BU730" s="33"/>
      <c r="BV730" s="33"/>
      <c r="BW730" s="33"/>
      <c r="BX730" s="33"/>
      <c r="BY730" s="33"/>
      <c r="BZ730" s="33"/>
      <c r="CA730" s="33"/>
      <c r="CB730" s="33"/>
      <c r="CC730" s="33"/>
      <c r="CD730" s="33"/>
      <c r="CE730" s="33"/>
      <c r="CF730" s="33"/>
      <c r="CG730" s="33"/>
      <c r="CH730" s="33"/>
      <c r="CI730" s="33"/>
      <c r="CJ730" s="33"/>
      <c r="CK730" s="33"/>
      <c r="CL730" s="33"/>
      <c r="CM730" s="33"/>
      <c r="CN730" s="33"/>
      <c r="CO730" s="33"/>
      <c r="CP730" s="33"/>
      <c r="CQ730" s="33"/>
      <c r="CR730" s="33"/>
      <c r="CS730" s="33"/>
      <c r="CT730" s="33"/>
      <c r="CU730" s="33"/>
      <c r="CV730" s="33"/>
      <c r="CW730" s="33"/>
      <c r="CX730" s="33"/>
      <c r="CY730" s="33"/>
      <c r="CZ730" s="33"/>
      <c r="DA730" s="33"/>
      <c r="DB730" s="33"/>
      <c r="DC730" s="33"/>
      <c r="DD730" s="33"/>
      <c r="DE730" s="33"/>
      <c r="DF730" s="33"/>
      <c r="DG730" s="33"/>
      <c r="DH730" s="33"/>
      <c r="DI730" s="33"/>
      <c r="DJ730" s="33"/>
      <c r="DK730" s="33"/>
      <c r="DL730" s="33"/>
      <c r="DM730" s="33"/>
      <c r="DN730" s="33"/>
      <c r="DO730" s="33"/>
      <c r="DP730" s="33"/>
      <c r="DQ730" s="33"/>
      <c r="DR730" s="33"/>
      <c r="DS730" s="33"/>
      <c r="DT730" s="33"/>
      <c r="DU730" s="33"/>
      <c r="DV730" s="33"/>
      <c r="DW730" s="33"/>
      <c r="DX730" s="33"/>
      <c r="DY730" s="33"/>
      <c r="DZ730" s="33"/>
      <c r="EA730" s="33"/>
      <c r="EB730" s="33"/>
      <c r="EC730" s="33"/>
      <c r="ED730" s="33"/>
      <c r="EE730" s="33"/>
      <c r="EF730" s="33"/>
      <c r="EG730" s="33"/>
      <c r="EH730" s="33"/>
      <c r="EI730" s="33"/>
      <c r="EJ730" s="33"/>
      <c r="EK730" s="33"/>
      <c r="EL730" s="33"/>
      <c r="EM730" s="33"/>
      <c r="EN730" s="33"/>
      <c r="EO730" s="33"/>
      <c r="EP730" s="33"/>
      <c r="EQ730" s="33"/>
      <c r="ER730" s="33"/>
      <c r="ES730" s="33"/>
      <c r="ET730" s="33"/>
      <c r="EU730" s="33"/>
      <c r="EV730" s="33"/>
      <c r="EW730" s="33"/>
      <c r="EX730" s="33"/>
      <c r="EY730" s="33"/>
      <c r="EZ730" s="33"/>
      <c r="FA730" s="33"/>
      <c r="FB730" s="33"/>
      <c r="FC730" s="33"/>
      <c r="FD730" s="33"/>
      <c r="FE730" s="33"/>
      <c r="FF730" s="33"/>
      <c r="FG730" s="33"/>
      <c r="FH730" s="33"/>
      <c r="FI730" s="33"/>
      <c r="FJ730" s="33"/>
      <c r="FK730" s="33"/>
      <c r="FL730" s="33"/>
      <c r="FM730" s="33"/>
      <c r="FN730" s="33"/>
      <c r="FO730" s="33"/>
      <c r="FP730" s="33"/>
      <c r="FQ730" s="33"/>
      <c r="FR730" s="33"/>
      <c r="FS730" s="33"/>
      <c r="FT730" s="33"/>
      <c r="FU730" s="33"/>
      <c r="FV730" s="33"/>
      <c r="FW730" s="33"/>
      <c r="FX730" s="33"/>
      <c r="FY730" s="33"/>
      <c r="FZ730" s="33"/>
      <c r="GA730" s="33"/>
      <c r="GB730" s="33"/>
      <c r="GC730" s="33"/>
      <c r="GD730" s="33"/>
      <c r="GE730" s="33"/>
      <c r="GF730" s="33"/>
      <c r="GG730" s="33"/>
      <c r="GH730" s="33"/>
      <c r="GI730" s="33"/>
      <c r="GJ730" s="33"/>
      <c r="GK730" s="33"/>
      <c r="GL730" s="33"/>
      <c r="GM730" s="33"/>
      <c r="GN730" s="33"/>
      <c r="GO730" s="33"/>
      <c r="GP730" s="33"/>
      <c r="GQ730" s="33"/>
      <c r="GR730" s="33"/>
      <c r="GS730" s="33"/>
      <c r="GT730" s="33"/>
      <c r="GU730" s="33"/>
      <c r="GV730" s="33"/>
      <c r="GW730" s="33"/>
      <c r="GX730" s="33"/>
      <c r="GY730" s="33"/>
      <c r="GZ730" s="33"/>
      <c r="HA730" s="33"/>
      <c r="HB730" s="33"/>
      <c r="HC730" s="33"/>
      <c r="HD730" s="33"/>
      <c r="HE730" s="33"/>
      <c r="HF730" s="33"/>
      <c r="HG730" s="33"/>
      <c r="HH730" s="33"/>
      <c r="HI730" s="33"/>
      <c r="HJ730" s="33"/>
      <c r="HK730" s="33"/>
      <c r="HL730" s="33"/>
      <c r="HM730" s="33"/>
      <c r="HN730" s="33"/>
      <c r="HO730" s="33"/>
      <c r="HP730" s="33"/>
      <c r="HQ730" s="33"/>
      <c r="HR730" s="33"/>
      <c r="HS730" s="33"/>
      <c r="HT730" s="33"/>
      <c r="HU730" s="33"/>
      <c r="HV730" s="33"/>
      <c r="HW730" s="33"/>
      <c r="HX730" s="33"/>
    </row>
    <row r="731" spans="1:232" s="1" customFormat="1" ht="11.25" x14ac:dyDescent="0.2">
      <c r="A731" s="186">
        <v>6400</v>
      </c>
      <c r="B731" s="27"/>
      <c r="C731" s="39" t="s">
        <v>70</v>
      </c>
      <c r="D731" s="36" t="s">
        <v>289</v>
      </c>
      <c r="E731" s="47">
        <v>34</v>
      </c>
      <c r="F731" s="32"/>
      <c r="G731" s="32">
        <f t="shared" si="52"/>
        <v>0</v>
      </c>
      <c r="H731" s="33"/>
      <c r="I731" s="33"/>
      <c r="J731" s="33"/>
      <c r="K731" s="33"/>
      <c r="L731" s="33"/>
      <c r="M731" s="33"/>
      <c r="N731" s="33"/>
      <c r="O731" s="33"/>
      <c r="P731" s="33"/>
      <c r="Q731" s="33"/>
      <c r="R731" s="33"/>
      <c r="S731" s="33"/>
      <c r="T731" s="33"/>
      <c r="U731" s="33"/>
      <c r="V731" s="33"/>
      <c r="W731" s="33"/>
      <c r="X731" s="33"/>
      <c r="Y731" s="33"/>
      <c r="Z731" s="33"/>
      <c r="AA731" s="33"/>
      <c r="AB731" s="33"/>
      <c r="AC731" s="33"/>
      <c r="AD731" s="33"/>
      <c r="AE731" s="33"/>
      <c r="AF731" s="33"/>
      <c r="AG731" s="33"/>
      <c r="AH731" s="33"/>
      <c r="AI731" s="33"/>
      <c r="AJ731" s="33"/>
      <c r="AK731" s="33"/>
      <c r="AL731" s="33"/>
      <c r="AM731" s="33"/>
      <c r="AN731" s="33"/>
      <c r="AO731" s="33"/>
      <c r="AP731" s="33"/>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c r="BO731" s="33"/>
      <c r="BP731" s="33"/>
      <c r="BQ731" s="33"/>
      <c r="BR731" s="33"/>
      <c r="BS731" s="33"/>
      <c r="BT731" s="33"/>
      <c r="BU731" s="33"/>
      <c r="BV731" s="33"/>
      <c r="BW731" s="33"/>
      <c r="BX731" s="33"/>
      <c r="BY731" s="33"/>
      <c r="BZ731" s="33"/>
      <c r="CA731" s="33"/>
      <c r="CB731" s="33"/>
      <c r="CC731" s="33"/>
      <c r="CD731" s="33"/>
      <c r="CE731" s="33"/>
      <c r="CF731" s="33"/>
      <c r="CG731" s="33"/>
      <c r="CH731" s="33"/>
      <c r="CI731" s="33"/>
      <c r="CJ731" s="33"/>
      <c r="CK731" s="33"/>
      <c r="CL731" s="33"/>
      <c r="CM731" s="33"/>
      <c r="CN731" s="33"/>
      <c r="CO731" s="33"/>
      <c r="CP731" s="33"/>
      <c r="CQ731" s="33"/>
      <c r="CR731" s="33"/>
      <c r="CS731" s="33"/>
      <c r="CT731" s="33"/>
      <c r="CU731" s="33"/>
      <c r="CV731" s="33"/>
      <c r="CW731" s="33"/>
      <c r="CX731" s="33"/>
      <c r="CY731" s="33"/>
      <c r="CZ731" s="33"/>
      <c r="DA731" s="33"/>
      <c r="DB731" s="33"/>
      <c r="DC731" s="33"/>
      <c r="DD731" s="33"/>
      <c r="DE731" s="33"/>
      <c r="DF731" s="33"/>
      <c r="DG731" s="33"/>
      <c r="DH731" s="33"/>
      <c r="DI731" s="33"/>
      <c r="DJ731" s="33"/>
      <c r="DK731" s="33"/>
      <c r="DL731" s="33"/>
      <c r="DM731" s="33"/>
      <c r="DN731" s="33"/>
      <c r="DO731" s="33"/>
      <c r="DP731" s="33"/>
      <c r="DQ731" s="33"/>
      <c r="DR731" s="33"/>
      <c r="DS731" s="33"/>
      <c r="DT731" s="33"/>
      <c r="DU731" s="33"/>
      <c r="DV731" s="33"/>
      <c r="DW731" s="33"/>
      <c r="DX731" s="33"/>
      <c r="DY731" s="33"/>
      <c r="DZ731" s="33"/>
      <c r="EA731" s="33"/>
      <c r="EB731" s="33"/>
      <c r="EC731" s="33"/>
      <c r="ED731" s="33"/>
      <c r="EE731" s="33"/>
      <c r="EF731" s="33"/>
      <c r="EG731" s="33"/>
      <c r="EH731" s="33"/>
      <c r="EI731" s="33"/>
      <c r="EJ731" s="33"/>
      <c r="EK731" s="33"/>
      <c r="EL731" s="33"/>
      <c r="EM731" s="33"/>
      <c r="EN731" s="33"/>
      <c r="EO731" s="33"/>
      <c r="EP731" s="33"/>
      <c r="EQ731" s="33"/>
      <c r="ER731" s="33"/>
      <c r="ES731" s="33"/>
      <c r="ET731" s="33"/>
      <c r="EU731" s="33"/>
      <c r="EV731" s="33"/>
      <c r="EW731" s="33"/>
      <c r="EX731" s="33"/>
      <c r="EY731" s="33"/>
      <c r="EZ731" s="33"/>
      <c r="FA731" s="33"/>
      <c r="FB731" s="33"/>
      <c r="FC731" s="33"/>
      <c r="FD731" s="33"/>
      <c r="FE731" s="33"/>
      <c r="FF731" s="33"/>
      <c r="FG731" s="33"/>
      <c r="FH731" s="33"/>
      <c r="FI731" s="33"/>
      <c r="FJ731" s="33"/>
      <c r="FK731" s="33"/>
      <c r="FL731" s="33"/>
      <c r="FM731" s="33"/>
      <c r="FN731" s="33"/>
      <c r="FO731" s="33"/>
      <c r="FP731" s="33"/>
      <c r="FQ731" s="33"/>
      <c r="FR731" s="33"/>
      <c r="FS731" s="33"/>
      <c r="FT731" s="33"/>
      <c r="FU731" s="33"/>
      <c r="FV731" s="33"/>
      <c r="FW731" s="33"/>
      <c r="FX731" s="33"/>
      <c r="FY731" s="33"/>
      <c r="FZ731" s="33"/>
      <c r="GA731" s="33"/>
      <c r="GB731" s="33"/>
      <c r="GC731" s="33"/>
      <c r="GD731" s="33"/>
      <c r="GE731" s="33"/>
      <c r="GF731" s="33"/>
      <c r="GG731" s="33"/>
      <c r="GH731" s="33"/>
      <c r="GI731" s="33"/>
      <c r="GJ731" s="33"/>
      <c r="GK731" s="33"/>
      <c r="GL731" s="33"/>
      <c r="GM731" s="33"/>
      <c r="GN731" s="33"/>
      <c r="GO731" s="33"/>
      <c r="GP731" s="33"/>
      <c r="GQ731" s="33"/>
      <c r="GR731" s="33"/>
      <c r="GS731" s="33"/>
      <c r="GT731" s="33"/>
      <c r="GU731" s="33"/>
      <c r="GV731" s="33"/>
      <c r="GW731" s="33"/>
      <c r="GX731" s="33"/>
      <c r="GY731" s="33"/>
      <c r="GZ731" s="33"/>
      <c r="HA731" s="33"/>
      <c r="HB731" s="33"/>
      <c r="HC731" s="33"/>
      <c r="HD731" s="33"/>
      <c r="HE731" s="33"/>
      <c r="HF731" s="33"/>
      <c r="HG731" s="33"/>
      <c r="HH731" s="33"/>
      <c r="HI731" s="33"/>
      <c r="HJ731" s="33"/>
      <c r="HK731" s="33"/>
      <c r="HL731" s="33"/>
      <c r="HM731" s="33"/>
      <c r="HN731" s="33"/>
      <c r="HO731" s="33"/>
      <c r="HP731" s="33"/>
      <c r="HQ731" s="33"/>
      <c r="HR731" s="33"/>
      <c r="HS731" s="33"/>
      <c r="HT731" s="33"/>
      <c r="HU731" s="33"/>
      <c r="HV731" s="33"/>
      <c r="HW731" s="33"/>
      <c r="HX731" s="33"/>
    </row>
    <row r="732" spans="1:232" s="1" customFormat="1" ht="11.25" x14ac:dyDescent="0.2">
      <c r="B732" s="27"/>
      <c r="C732" s="39"/>
      <c r="D732" s="36"/>
      <c r="E732" s="47"/>
      <c r="F732" s="32"/>
      <c r="G732" s="32"/>
      <c r="H732" s="33"/>
      <c r="I732" s="33"/>
      <c r="J732" s="33"/>
      <c r="K732" s="33"/>
      <c r="L732" s="33"/>
      <c r="M732" s="33"/>
      <c r="N732" s="33"/>
      <c r="O732" s="33"/>
      <c r="P732" s="33"/>
      <c r="Q732" s="33"/>
      <c r="R732" s="33"/>
      <c r="S732" s="33"/>
      <c r="T732" s="33"/>
      <c r="U732" s="33"/>
      <c r="V732" s="33"/>
      <c r="W732" s="33"/>
      <c r="X732" s="33"/>
      <c r="Y732" s="33"/>
      <c r="Z732" s="33"/>
      <c r="AA732" s="33"/>
      <c r="AB732" s="33"/>
      <c r="AC732" s="33"/>
      <c r="AD732" s="33"/>
      <c r="AE732" s="33"/>
      <c r="AF732" s="33"/>
      <c r="AG732" s="33"/>
      <c r="AH732" s="33"/>
      <c r="AI732" s="33"/>
      <c r="AJ732" s="33"/>
      <c r="AK732" s="33"/>
      <c r="AL732" s="33"/>
      <c r="AM732" s="33"/>
      <c r="AN732" s="33"/>
      <c r="AO732" s="33"/>
      <c r="AP732" s="33"/>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c r="BO732" s="33"/>
      <c r="BP732" s="33"/>
      <c r="BQ732" s="33"/>
      <c r="BR732" s="33"/>
      <c r="BS732" s="33"/>
      <c r="BT732" s="33"/>
      <c r="BU732" s="33"/>
      <c r="BV732" s="33"/>
      <c r="BW732" s="33"/>
      <c r="BX732" s="33"/>
      <c r="BY732" s="33"/>
      <c r="BZ732" s="33"/>
      <c r="CA732" s="33"/>
      <c r="CB732" s="33"/>
      <c r="CC732" s="33"/>
      <c r="CD732" s="33"/>
      <c r="CE732" s="33"/>
      <c r="CF732" s="33"/>
      <c r="CG732" s="33"/>
      <c r="CH732" s="33"/>
      <c r="CI732" s="33"/>
      <c r="CJ732" s="33"/>
      <c r="CK732" s="33"/>
      <c r="CL732" s="33"/>
      <c r="CM732" s="33"/>
      <c r="CN732" s="33"/>
      <c r="CO732" s="33"/>
      <c r="CP732" s="33"/>
      <c r="CQ732" s="33"/>
      <c r="CR732" s="33"/>
      <c r="CS732" s="33"/>
      <c r="CT732" s="33"/>
      <c r="CU732" s="33"/>
      <c r="CV732" s="33"/>
      <c r="CW732" s="33"/>
      <c r="CX732" s="33"/>
      <c r="CY732" s="33"/>
      <c r="CZ732" s="33"/>
      <c r="DA732" s="33"/>
      <c r="DB732" s="33"/>
      <c r="DC732" s="33"/>
      <c r="DD732" s="33"/>
      <c r="DE732" s="33"/>
      <c r="DF732" s="33"/>
      <c r="DG732" s="33"/>
      <c r="DH732" s="33"/>
      <c r="DI732" s="33"/>
      <c r="DJ732" s="33"/>
      <c r="DK732" s="33"/>
      <c r="DL732" s="33"/>
      <c r="DM732" s="33"/>
      <c r="DN732" s="33"/>
      <c r="DO732" s="33"/>
      <c r="DP732" s="33"/>
      <c r="DQ732" s="33"/>
      <c r="DR732" s="33"/>
      <c r="DS732" s="33"/>
      <c r="DT732" s="33"/>
      <c r="DU732" s="33"/>
      <c r="DV732" s="33"/>
      <c r="DW732" s="33"/>
      <c r="DX732" s="33"/>
      <c r="DY732" s="33"/>
      <c r="DZ732" s="33"/>
      <c r="EA732" s="33"/>
      <c r="EB732" s="33"/>
      <c r="EC732" s="33"/>
      <c r="ED732" s="33"/>
      <c r="EE732" s="33"/>
      <c r="EF732" s="33"/>
      <c r="EG732" s="33"/>
      <c r="EH732" s="33"/>
      <c r="EI732" s="33"/>
      <c r="EJ732" s="33"/>
      <c r="EK732" s="33"/>
      <c r="EL732" s="33"/>
      <c r="EM732" s="33"/>
      <c r="EN732" s="33"/>
      <c r="EO732" s="33"/>
      <c r="EP732" s="33"/>
      <c r="EQ732" s="33"/>
      <c r="ER732" s="33"/>
      <c r="ES732" s="33"/>
      <c r="ET732" s="33"/>
      <c r="EU732" s="33"/>
      <c r="EV732" s="33"/>
      <c r="EW732" s="33"/>
      <c r="EX732" s="33"/>
      <c r="EY732" s="33"/>
      <c r="EZ732" s="33"/>
      <c r="FA732" s="33"/>
      <c r="FB732" s="33"/>
      <c r="FC732" s="33"/>
      <c r="FD732" s="33"/>
      <c r="FE732" s="33"/>
      <c r="FF732" s="33"/>
      <c r="FG732" s="33"/>
      <c r="FH732" s="33"/>
      <c r="FI732" s="33"/>
      <c r="FJ732" s="33"/>
      <c r="FK732" s="33"/>
      <c r="FL732" s="33"/>
      <c r="FM732" s="33"/>
      <c r="FN732" s="33"/>
      <c r="FO732" s="33"/>
      <c r="FP732" s="33"/>
      <c r="FQ732" s="33"/>
      <c r="FR732" s="33"/>
      <c r="FS732" s="33"/>
      <c r="FT732" s="33"/>
      <c r="FU732" s="33"/>
      <c r="FV732" s="33"/>
      <c r="FW732" s="33"/>
      <c r="FX732" s="33"/>
      <c r="FY732" s="33"/>
      <c r="FZ732" s="33"/>
      <c r="GA732" s="33"/>
      <c r="GB732" s="33"/>
      <c r="GC732" s="33"/>
      <c r="GD732" s="33"/>
      <c r="GE732" s="33"/>
      <c r="GF732" s="33"/>
      <c r="GG732" s="33"/>
      <c r="GH732" s="33"/>
      <c r="GI732" s="33"/>
      <c r="GJ732" s="33"/>
      <c r="GK732" s="33"/>
      <c r="GL732" s="33"/>
      <c r="GM732" s="33"/>
      <c r="GN732" s="33"/>
      <c r="GO732" s="33"/>
      <c r="GP732" s="33"/>
      <c r="GQ732" s="33"/>
      <c r="GR732" s="33"/>
      <c r="GS732" s="33"/>
      <c r="GT732" s="33"/>
      <c r="GU732" s="33"/>
      <c r="GV732" s="33"/>
      <c r="GW732" s="33"/>
      <c r="GX732" s="33"/>
      <c r="GY732" s="33"/>
      <c r="GZ732" s="33"/>
      <c r="HA732" s="33"/>
      <c r="HB732" s="33"/>
      <c r="HC732" s="33"/>
      <c r="HD732" s="33"/>
      <c r="HE732" s="33"/>
      <c r="HF732" s="33"/>
      <c r="HG732" s="33"/>
      <c r="HH732" s="33"/>
      <c r="HI732" s="33"/>
      <c r="HJ732" s="33"/>
      <c r="HK732" s="33"/>
      <c r="HL732" s="33"/>
      <c r="HM732" s="33"/>
      <c r="HN732" s="33"/>
      <c r="HO732" s="33"/>
      <c r="HP732" s="33"/>
      <c r="HQ732" s="33"/>
      <c r="HR732" s="33"/>
      <c r="HS732" s="33"/>
      <c r="HT732" s="33"/>
      <c r="HU732" s="33"/>
      <c r="HV732" s="33"/>
      <c r="HW732" s="33"/>
      <c r="HX732" s="33"/>
    </row>
    <row r="733" spans="1:232" s="21" customFormat="1" ht="11.25" collapsed="1" x14ac:dyDescent="0.2">
      <c r="A733" s="134"/>
      <c r="B733" s="134" t="s">
        <v>310</v>
      </c>
      <c r="C733" s="18" t="s">
        <v>26</v>
      </c>
      <c r="D733" s="50"/>
      <c r="E733" s="19"/>
      <c r="F733" s="20"/>
      <c r="G733" s="20">
        <f>+G734+G744+G747+G750+G753</f>
        <v>0</v>
      </c>
    </row>
    <row r="734" spans="1:232" s="33" customFormat="1" ht="11.25" x14ac:dyDescent="0.2">
      <c r="A734" s="136"/>
      <c r="B734" s="136" t="s">
        <v>340</v>
      </c>
      <c r="C734" s="137" t="s">
        <v>300</v>
      </c>
      <c r="D734" s="138"/>
      <c r="E734" s="139"/>
      <c r="F734" s="140"/>
      <c r="G734" s="26">
        <f>SUM(G735:G743)</f>
        <v>0</v>
      </c>
    </row>
    <row r="735" spans="1:232" s="33" customFormat="1" ht="22.5" x14ac:dyDescent="0.2">
      <c r="A735" s="186">
        <v>6410</v>
      </c>
      <c r="B735" s="141"/>
      <c r="C735" s="142" t="s">
        <v>296</v>
      </c>
      <c r="D735" s="143" t="s">
        <v>12</v>
      </c>
      <c r="E735" s="144">
        <v>19483</v>
      </c>
      <c r="F735" s="32"/>
      <c r="G735" s="32">
        <f t="shared" ref="G735:G743" si="53">ROUND(F735*E735,2)</f>
        <v>0</v>
      </c>
    </row>
    <row r="736" spans="1:232" s="33" customFormat="1" ht="22.5" x14ac:dyDescent="0.2">
      <c r="A736" s="186">
        <v>6420</v>
      </c>
      <c r="B736" s="141"/>
      <c r="C736" s="142" t="s">
        <v>301</v>
      </c>
      <c r="D736" s="143" t="s">
        <v>12</v>
      </c>
      <c r="E736" s="144">
        <v>11038.56</v>
      </c>
      <c r="F736" s="164"/>
      <c r="G736" s="32">
        <f t="shared" si="53"/>
        <v>0</v>
      </c>
    </row>
    <row r="737" spans="1:7" s="33" customFormat="1" ht="11.25" x14ac:dyDescent="0.2">
      <c r="A737" s="186">
        <v>6430</v>
      </c>
      <c r="B737" s="141"/>
      <c r="C737" s="142" t="s">
        <v>302</v>
      </c>
      <c r="D737" s="143" t="s">
        <v>13</v>
      </c>
      <c r="E737" s="144">
        <v>1720.3</v>
      </c>
      <c r="F737" s="164"/>
      <c r="G737" s="32">
        <f t="shared" si="53"/>
        <v>0</v>
      </c>
    </row>
    <row r="738" spans="1:7" s="33" customFormat="1" ht="22.5" x14ac:dyDescent="0.2">
      <c r="A738" s="186">
        <v>6440</v>
      </c>
      <c r="B738" s="141"/>
      <c r="C738" s="142" t="s">
        <v>303</v>
      </c>
      <c r="D738" s="143" t="s">
        <v>13</v>
      </c>
      <c r="E738" s="144">
        <v>1500</v>
      </c>
      <c r="F738" s="164"/>
      <c r="G738" s="32">
        <f t="shared" si="53"/>
        <v>0</v>
      </c>
    </row>
    <row r="739" spans="1:7" s="33" customFormat="1" ht="22.5" x14ac:dyDescent="0.2">
      <c r="A739" s="186">
        <v>6450</v>
      </c>
      <c r="B739" s="141"/>
      <c r="C739" s="142" t="s">
        <v>304</v>
      </c>
      <c r="D739" s="143" t="s">
        <v>13</v>
      </c>
      <c r="E739" s="144">
        <v>1720.3</v>
      </c>
      <c r="F739" s="164"/>
      <c r="G739" s="32">
        <f t="shared" si="53"/>
        <v>0</v>
      </c>
    </row>
    <row r="740" spans="1:7" s="33" customFormat="1" ht="22.5" x14ac:dyDescent="0.2">
      <c r="A740" s="186">
        <v>6460</v>
      </c>
      <c r="B740" s="141"/>
      <c r="C740" s="142" t="s">
        <v>305</v>
      </c>
      <c r="D740" s="143" t="s">
        <v>306</v>
      </c>
      <c r="E740" s="144">
        <v>10101.5</v>
      </c>
      <c r="F740" s="164"/>
      <c r="G740" s="32">
        <f t="shared" si="53"/>
        <v>0</v>
      </c>
    </row>
    <row r="741" spans="1:7" s="33" customFormat="1" ht="78.75" x14ac:dyDescent="0.2">
      <c r="A741" s="186">
        <v>6470</v>
      </c>
      <c r="B741" s="141"/>
      <c r="C741" s="142" t="s">
        <v>297</v>
      </c>
      <c r="D741" s="143" t="s">
        <v>13</v>
      </c>
      <c r="E741" s="144">
        <v>1793.82</v>
      </c>
      <c r="F741" s="32"/>
      <c r="G741" s="32">
        <f t="shared" si="53"/>
        <v>0</v>
      </c>
    </row>
    <row r="742" spans="1:7" s="33" customFormat="1" ht="45" x14ac:dyDescent="0.2">
      <c r="A742" s="186">
        <v>6480</v>
      </c>
      <c r="B742" s="141"/>
      <c r="C742" s="142" t="s">
        <v>298</v>
      </c>
      <c r="D742" s="143" t="s">
        <v>13</v>
      </c>
      <c r="E742" s="144">
        <v>477.9</v>
      </c>
      <c r="F742" s="32"/>
      <c r="G742" s="32">
        <f t="shared" si="53"/>
        <v>0</v>
      </c>
    </row>
    <row r="743" spans="1:7" s="33" customFormat="1" ht="45" x14ac:dyDescent="0.2">
      <c r="A743" s="186">
        <v>6490</v>
      </c>
      <c r="B743" s="141"/>
      <c r="C743" s="142" t="s">
        <v>299</v>
      </c>
      <c r="D743" s="143" t="s">
        <v>13</v>
      </c>
      <c r="E743" s="144">
        <v>477.9</v>
      </c>
      <c r="F743" s="32"/>
      <c r="G743" s="32">
        <f t="shared" si="53"/>
        <v>0</v>
      </c>
    </row>
    <row r="744" spans="1:7" s="33" customFormat="1" ht="11.25" collapsed="1" x14ac:dyDescent="0.2">
      <c r="A744" s="136"/>
      <c r="B744" s="136" t="s">
        <v>341</v>
      </c>
      <c r="C744" s="137" t="s">
        <v>262</v>
      </c>
      <c r="D744" s="138"/>
      <c r="E744" s="139"/>
      <c r="F744" s="140"/>
      <c r="G744" s="26">
        <f>SUM(G745:G746)</f>
        <v>0</v>
      </c>
    </row>
    <row r="745" spans="1:7" s="33" customFormat="1" ht="45" x14ac:dyDescent="0.2">
      <c r="A745" s="186">
        <v>6500</v>
      </c>
      <c r="B745" s="141"/>
      <c r="C745" s="142" t="s">
        <v>290</v>
      </c>
      <c r="D745" s="143" t="s">
        <v>13</v>
      </c>
      <c r="E745" s="144">
        <v>1773</v>
      </c>
      <c r="F745" s="164"/>
      <c r="G745" s="32">
        <f t="shared" ref="G745:G746" si="54">ROUND(F745*E745,2)</f>
        <v>0</v>
      </c>
    </row>
    <row r="746" spans="1:7" s="33" customFormat="1" ht="45" x14ac:dyDescent="0.2">
      <c r="A746" s="186">
        <v>6510</v>
      </c>
      <c r="B746" s="141"/>
      <c r="C746" s="142" t="s">
        <v>292</v>
      </c>
      <c r="D746" s="143" t="s">
        <v>13</v>
      </c>
      <c r="E746" s="144">
        <v>3544</v>
      </c>
      <c r="F746" s="164"/>
      <c r="G746" s="32">
        <f t="shared" si="54"/>
        <v>0</v>
      </c>
    </row>
    <row r="747" spans="1:7" s="33" customFormat="1" ht="11.25" collapsed="1" x14ac:dyDescent="0.2">
      <c r="A747" s="136"/>
      <c r="B747" s="136" t="s">
        <v>342</v>
      </c>
      <c r="C747" s="137" t="s">
        <v>316</v>
      </c>
      <c r="D747" s="138"/>
      <c r="E747" s="139"/>
      <c r="F747" s="140"/>
      <c r="G747" s="26">
        <f>SUM(G748:G749)</f>
        <v>0</v>
      </c>
    </row>
    <row r="748" spans="1:7" s="33" customFormat="1" ht="45" x14ac:dyDescent="0.2">
      <c r="A748" s="186">
        <v>6520</v>
      </c>
      <c r="B748" s="141"/>
      <c r="C748" s="142" t="s">
        <v>291</v>
      </c>
      <c r="D748" s="143" t="s">
        <v>12</v>
      </c>
      <c r="E748" s="144">
        <v>12140</v>
      </c>
      <c r="F748" s="164"/>
      <c r="G748" s="32">
        <f t="shared" ref="G748:G749" si="55">ROUND(F748*E748,2)</f>
        <v>0</v>
      </c>
    </row>
    <row r="749" spans="1:7" s="33" customFormat="1" ht="90" x14ac:dyDescent="0.2">
      <c r="A749" s="186">
        <v>6530</v>
      </c>
      <c r="B749" s="141"/>
      <c r="C749" s="142" t="s">
        <v>293</v>
      </c>
      <c r="D749" s="143" t="s">
        <v>12</v>
      </c>
      <c r="E749" s="144">
        <v>12140</v>
      </c>
      <c r="F749" s="164"/>
      <c r="G749" s="32">
        <f t="shared" si="55"/>
        <v>0</v>
      </c>
    </row>
    <row r="750" spans="1:7" s="33" customFormat="1" ht="11.25" collapsed="1" x14ac:dyDescent="0.2">
      <c r="A750" s="136"/>
      <c r="B750" s="136" t="s">
        <v>343</v>
      </c>
      <c r="C750" s="137" t="s">
        <v>263</v>
      </c>
      <c r="D750" s="138"/>
      <c r="E750" s="139"/>
      <c r="F750" s="140"/>
      <c r="G750" s="26">
        <f>SUM(G751:G752)</f>
        <v>0</v>
      </c>
    </row>
    <row r="751" spans="1:7" s="33" customFormat="1" ht="45" x14ac:dyDescent="0.2">
      <c r="A751" s="186">
        <v>6540</v>
      </c>
      <c r="B751" s="141"/>
      <c r="C751" s="142" t="s">
        <v>294</v>
      </c>
      <c r="D751" s="143" t="s">
        <v>12</v>
      </c>
      <c r="E751" s="144">
        <v>452.84</v>
      </c>
      <c r="F751" s="164"/>
      <c r="G751" s="32">
        <f t="shared" ref="G751:G752" si="56">ROUND(F751*E751,2)</f>
        <v>0</v>
      </c>
    </row>
    <row r="752" spans="1:7" s="33" customFormat="1" ht="45" x14ac:dyDescent="0.2">
      <c r="A752" s="186">
        <v>6550</v>
      </c>
      <c r="B752" s="141"/>
      <c r="C752" s="142" t="s">
        <v>295</v>
      </c>
      <c r="D752" s="143" t="s">
        <v>289</v>
      </c>
      <c r="E752" s="144">
        <v>1912.66</v>
      </c>
      <c r="F752" s="164"/>
      <c r="G752" s="32">
        <f t="shared" si="56"/>
        <v>0</v>
      </c>
    </row>
    <row r="753" spans="1:7" s="33" customFormat="1" ht="11.25" collapsed="1" x14ac:dyDescent="0.2">
      <c r="A753" s="136"/>
      <c r="B753" s="136" t="s">
        <v>344</v>
      </c>
      <c r="C753" s="137" t="s">
        <v>317</v>
      </c>
      <c r="D753" s="138"/>
      <c r="E753" s="139"/>
      <c r="F753" s="140"/>
      <c r="G753" s="26">
        <f>SUM(G754:G760)</f>
        <v>0</v>
      </c>
    </row>
    <row r="754" spans="1:7" s="33" customFormat="1" ht="56.25" x14ac:dyDescent="0.2">
      <c r="A754" s="186">
        <v>6560</v>
      </c>
      <c r="B754" s="143"/>
      <c r="C754" s="142" t="s">
        <v>622</v>
      </c>
      <c r="D754" s="143" t="s">
        <v>12</v>
      </c>
      <c r="E754" s="144">
        <v>4532</v>
      </c>
      <c r="F754" s="164"/>
      <c r="G754" s="32">
        <f t="shared" ref="G754:G760" si="57">ROUND(F754*E754,2)</f>
        <v>0</v>
      </c>
    </row>
    <row r="755" spans="1:7" s="33" customFormat="1" ht="45" x14ac:dyDescent="0.2">
      <c r="A755" s="186">
        <v>6561</v>
      </c>
      <c r="B755" s="143"/>
      <c r="C755" s="142" t="s">
        <v>623</v>
      </c>
      <c r="D755" s="143" t="s">
        <v>1</v>
      </c>
      <c r="E755" s="144">
        <v>1</v>
      </c>
      <c r="F755" s="164"/>
      <c r="G755" s="32">
        <f t="shared" si="57"/>
        <v>0</v>
      </c>
    </row>
    <row r="756" spans="1:7" s="33" customFormat="1" ht="33.75" x14ac:dyDescent="0.2">
      <c r="A756" s="186">
        <v>6562</v>
      </c>
      <c r="B756" s="143"/>
      <c r="C756" s="142" t="s">
        <v>636</v>
      </c>
      <c r="D756" s="143" t="s">
        <v>1</v>
      </c>
      <c r="E756" s="144">
        <v>1</v>
      </c>
      <c r="F756" s="164"/>
      <c r="G756" s="32">
        <f t="shared" si="57"/>
        <v>0</v>
      </c>
    </row>
    <row r="757" spans="1:7" s="33" customFormat="1" ht="45" x14ac:dyDescent="0.2">
      <c r="A757" s="186">
        <v>6563</v>
      </c>
      <c r="B757" s="143"/>
      <c r="C757" s="142" t="s">
        <v>624</v>
      </c>
      <c r="D757" s="143" t="s">
        <v>12</v>
      </c>
      <c r="E757" s="144">
        <v>4532</v>
      </c>
      <c r="F757" s="164"/>
      <c r="G757" s="32">
        <f t="shared" si="57"/>
        <v>0</v>
      </c>
    </row>
    <row r="758" spans="1:7" s="33" customFormat="1" ht="33.75" x14ac:dyDescent="0.2">
      <c r="A758" s="186">
        <v>6564</v>
      </c>
      <c r="B758" s="143"/>
      <c r="C758" s="142" t="s">
        <v>625</v>
      </c>
      <c r="D758" s="143" t="s">
        <v>12</v>
      </c>
      <c r="E758" s="144">
        <v>3532</v>
      </c>
      <c r="F758" s="164"/>
      <c r="G758" s="32">
        <f t="shared" si="57"/>
        <v>0</v>
      </c>
    </row>
    <row r="759" spans="1:7" s="33" customFormat="1" ht="33.75" x14ac:dyDescent="0.2">
      <c r="A759" s="186">
        <v>6565</v>
      </c>
      <c r="B759" s="143"/>
      <c r="C759" s="142" t="s">
        <v>635</v>
      </c>
      <c r="D759" s="143" t="s">
        <v>12</v>
      </c>
      <c r="E759" s="144">
        <v>1000</v>
      </c>
      <c r="F759" s="164"/>
      <c r="G759" s="32">
        <f t="shared" si="57"/>
        <v>0</v>
      </c>
    </row>
    <row r="760" spans="1:7" s="33" customFormat="1" ht="45" x14ac:dyDescent="0.2">
      <c r="A760" s="186">
        <v>6566</v>
      </c>
      <c r="B760" s="143"/>
      <c r="C760" s="142" t="s">
        <v>626</v>
      </c>
      <c r="D760" s="143" t="s">
        <v>1</v>
      </c>
      <c r="E760" s="144">
        <v>40</v>
      </c>
      <c r="F760" s="164"/>
      <c r="G760" s="32">
        <f t="shared" si="57"/>
        <v>0</v>
      </c>
    </row>
    <row r="761" spans="1:7" s="33" customFormat="1" ht="11.25" x14ac:dyDescent="0.2">
      <c r="A761" s="186"/>
      <c r="B761" s="143"/>
      <c r="C761" s="142"/>
      <c r="D761" s="143"/>
      <c r="E761" s="144"/>
      <c r="F761" s="164"/>
      <c r="G761" s="32"/>
    </row>
    <row r="762" spans="1:7" s="21" customFormat="1" ht="11.25" collapsed="1" x14ac:dyDescent="0.2">
      <c r="A762" s="134"/>
      <c r="B762" s="134" t="s">
        <v>627</v>
      </c>
      <c r="C762" s="18" t="s">
        <v>16</v>
      </c>
      <c r="D762" s="50"/>
      <c r="E762" s="19"/>
      <c r="F762" s="20"/>
      <c r="G762" s="20">
        <f>SUM(G764:G778)</f>
        <v>0</v>
      </c>
    </row>
    <row r="763" spans="1:7" s="33" customFormat="1" ht="11.25" x14ac:dyDescent="0.2">
      <c r="A763" s="186"/>
      <c r="B763" s="143"/>
      <c r="C763" s="142"/>
      <c r="D763" s="143"/>
      <c r="E763" s="144"/>
      <c r="F763" s="164"/>
      <c r="G763" s="32"/>
    </row>
    <row r="764" spans="1:7" s="33" customFormat="1" ht="90" x14ac:dyDescent="0.2">
      <c r="A764" s="186">
        <v>6567</v>
      </c>
      <c r="B764" s="143"/>
      <c r="C764" s="142" t="s">
        <v>628</v>
      </c>
      <c r="D764" s="143" t="s">
        <v>1</v>
      </c>
      <c r="E764" s="144">
        <v>1</v>
      </c>
      <c r="F764" s="164"/>
      <c r="G764" s="32">
        <f t="shared" ref="G764" si="58">ROUND(F764*E764,2)</f>
        <v>0</v>
      </c>
    </row>
    <row r="765" spans="1:7" s="33" customFormat="1" ht="11.25" x14ac:dyDescent="0.2">
      <c r="A765" s="186"/>
      <c r="B765" s="143"/>
      <c r="C765" s="142"/>
      <c r="D765" s="143"/>
      <c r="E765" s="144"/>
      <c r="F765" s="164"/>
      <c r="G765" s="32"/>
    </row>
    <row r="766" spans="1:7" s="33" customFormat="1" ht="90" x14ac:dyDescent="0.2">
      <c r="A766" s="186">
        <v>6568</v>
      </c>
      <c r="B766" s="143"/>
      <c r="C766" s="142" t="s">
        <v>629</v>
      </c>
      <c r="D766" s="143" t="s">
        <v>1</v>
      </c>
      <c r="E766" s="144">
        <v>1</v>
      </c>
      <c r="F766" s="164"/>
      <c r="G766" s="32">
        <f t="shared" ref="G766:G768" si="59">ROUND(F766*E766,2)</f>
        <v>0</v>
      </c>
    </row>
    <row r="767" spans="1:7" s="33" customFormat="1" ht="11.25" x14ac:dyDescent="0.2">
      <c r="A767" s="186"/>
      <c r="B767" s="143"/>
      <c r="C767" s="142"/>
      <c r="D767" s="143"/>
      <c r="E767" s="144"/>
      <c r="F767" s="164"/>
      <c r="G767" s="32"/>
    </row>
    <row r="768" spans="1:7" s="33" customFormat="1" ht="78.75" x14ac:dyDescent="0.2">
      <c r="A768" s="186">
        <v>6569</v>
      </c>
      <c r="B768" s="143"/>
      <c r="C768" s="142" t="s">
        <v>630</v>
      </c>
      <c r="D768" s="143" t="s">
        <v>1</v>
      </c>
      <c r="E768" s="144">
        <v>1</v>
      </c>
      <c r="F768" s="164"/>
      <c r="G768" s="32">
        <f t="shared" si="59"/>
        <v>0</v>
      </c>
    </row>
    <row r="769" spans="1:7" s="33" customFormat="1" ht="11.25" x14ac:dyDescent="0.2">
      <c r="A769" s="186"/>
      <c r="B769" s="143"/>
      <c r="C769" s="142"/>
      <c r="D769" s="143"/>
      <c r="E769" s="144"/>
      <c r="F769" s="164"/>
      <c r="G769" s="32"/>
    </row>
    <row r="770" spans="1:7" s="33" customFormat="1" ht="78.75" x14ac:dyDescent="0.2">
      <c r="A770" s="186">
        <v>6570</v>
      </c>
      <c r="B770" s="143"/>
      <c r="C770" s="142" t="s">
        <v>631</v>
      </c>
      <c r="D770" s="143" t="s">
        <v>1</v>
      </c>
      <c r="E770" s="144">
        <v>1</v>
      </c>
      <c r="F770" s="164"/>
      <c r="G770" s="32">
        <f t="shared" ref="G770" si="60">ROUND(F770*E770,2)</f>
        <v>0</v>
      </c>
    </row>
    <row r="771" spans="1:7" s="33" customFormat="1" ht="11.25" x14ac:dyDescent="0.2">
      <c r="A771" s="186"/>
      <c r="B771" s="143"/>
      <c r="C771" s="142"/>
      <c r="D771" s="143"/>
      <c r="E771" s="144"/>
      <c r="F771" s="164"/>
      <c r="G771" s="32"/>
    </row>
    <row r="772" spans="1:7" s="33" customFormat="1" ht="78.75" x14ac:dyDescent="0.2">
      <c r="A772" s="186">
        <v>6571</v>
      </c>
      <c r="B772" s="143"/>
      <c r="C772" s="142" t="s">
        <v>632</v>
      </c>
      <c r="D772" s="143" t="s">
        <v>1</v>
      </c>
      <c r="E772" s="144">
        <v>1</v>
      </c>
      <c r="F772" s="164"/>
      <c r="G772" s="32">
        <f t="shared" ref="G772" si="61">ROUND(F772*E772,2)</f>
        <v>0</v>
      </c>
    </row>
    <row r="773" spans="1:7" s="33" customFormat="1" ht="11.25" x14ac:dyDescent="0.2">
      <c r="A773" s="186"/>
      <c r="B773" s="143"/>
      <c r="C773" s="142"/>
      <c r="D773" s="143"/>
      <c r="E773" s="144"/>
      <c r="F773" s="164"/>
      <c r="G773" s="32"/>
    </row>
    <row r="774" spans="1:7" s="33" customFormat="1" ht="78.75" x14ac:dyDescent="0.2">
      <c r="A774" s="186">
        <v>6572</v>
      </c>
      <c r="B774" s="143"/>
      <c r="C774" s="142" t="s">
        <v>633</v>
      </c>
      <c r="D774" s="143" t="s">
        <v>1</v>
      </c>
      <c r="E774" s="144">
        <v>1</v>
      </c>
      <c r="F774" s="164"/>
      <c r="G774" s="32">
        <f t="shared" ref="G774" si="62">ROUND(F774*E774,2)</f>
        <v>0</v>
      </c>
    </row>
    <row r="775" spans="1:7" s="33" customFormat="1" ht="11.25" x14ac:dyDescent="0.2">
      <c r="A775" s="186"/>
      <c r="B775" s="143"/>
      <c r="C775" s="142"/>
      <c r="D775" s="143"/>
      <c r="E775" s="144"/>
      <c r="F775" s="164"/>
      <c r="G775" s="32"/>
    </row>
    <row r="776" spans="1:7" s="33" customFormat="1" ht="78.75" x14ac:dyDescent="0.2">
      <c r="A776" s="186">
        <v>6573</v>
      </c>
      <c r="B776" s="143"/>
      <c r="C776" s="142" t="s">
        <v>633</v>
      </c>
      <c r="D776" s="143" t="s">
        <v>1</v>
      </c>
      <c r="E776" s="144">
        <v>1</v>
      </c>
      <c r="F776" s="164"/>
      <c r="G776" s="32">
        <f t="shared" ref="G776" si="63">ROUND(F776*E776,2)</f>
        <v>0</v>
      </c>
    </row>
    <row r="777" spans="1:7" s="33" customFormat="1" ht="11.25" x14ac:dyDescent="0.2">
      <c r="A777" s="186"/>
      <c r="B777" s="143"/>
      <c r="C777" s="142"/>
      <c r="D777" s="143"/>
      <c r="E777" s="144"/>
      <c r="F777" s="164"/>
      <c r="G777" s="32"/>
    </row>
    <row r="778" spans="1:7" s="33" customFormat="1" ht="78.75" x14ac:dyDescent="0.2">
      <c r="A778" s="186">
        <v>6574</v>
      </c>
      <c r="B778" s="143"/>
      <c r="C778" s="142" t="s">
        <v>634</v>
      </c>
      <c r="D778" s="143" t="s">
        <v>1</v>
      </c>
      <c r="E778" s="144">
        <v>1</v>
      </c>
      <c r="F778" s="164"/>
      <c r="G778" s="32">
        <f t="shared" ref="G778" si="64">ROUND(F778*E778,2)</f>
        <v>0</v>
      </c>
    </row>
    <row r="779" spans="1:7" s="33" customFormat="1" ht="11.25" x14ac:dyDescent="0.2">
      <c r="A779" s="186"/>
      <c r="B779" s="143"/>
      <c r="C779" s="142"/>
      <c r="D779" s="143"/>
      <c r="E779" s="144"/>
      <c r="F779" s="164"/>
      <c r="G779" s="32"/>
    </row>
    <row r="780" spans="1:7" s="33" customFormat="1" ht="11.25" x14ac:dyDescent="0.2">
      <c r="A780" s="186"/>
      <c r="B780" s="143"/>
      <c r="C780" s="142"/>
      <c r="D780" s="143"/>
      <c r="E780" s="144"/>
      <c r="F780" s="164"/>
      <c r="G780" s="32"/>
    </row>
    <row r="781" spans="1:7" s="33" customFormat="1" ht="11.25" x14ac:dyDescent="0.2">
      <c r="A781" s="186"/>
      <c r="B781" s="143"/>
      <c r="C781" s="142"/>
      <c r="D781" s="143"/>
      <c r="E781" s="144"/>
      <c r="F781" s="164"/>
      <c r="G781" s="32"/>
    </row>
    <row r="782" spans="1:7" s="33" customFormat="1" ht="11.25" x14ac:dyDescent="0.2">
      <c r="A782" s="186"/>
      <c r="B782" s="143"/>
      <c r="C782" s="142"/>
      <c r="D782" s="143"/>
      <c r="E782" s="144"/>
      <c r="F782" s="164"/>
      <c r="G782" s="32"/>
    </row>
    <row r="783" spans="1:7" s="41" customFormat="1" ht="11.25" x14ac:dyDescent="0.2">
      <c r="B783" s="188"/>
      <c r="C783" s="149"/>
      <c r="D783" s="189"/>
      <c r="E783" s="151"/>
      <c r="F783" s="16"/>
      <c r="G783" s="16"/>
    </row>
    <row r="784" spans="1:7" s="41" customFormat="1" ht="15" x14ac:dyDescent="0.2">
      <c r="B784" s="145"/>
      <c r="C784" s="146"/>
      <c r="D784" s="145"/>
      <c r="E784" s="147"/>
      <c r="F784" s="169" t="s">
        <v>314</v>
      </c>
      <c r="G784" s="170">
        <f>+G13+G143+G153+G176+G318+G669+G723+G733+G762</f>
        <v>0</v>
      </c>
    </row>
    <row r="785" spans="2:7" s="41" customFormat="1" ht="15" x14ac:dyDescent="0.2">
      <c r="B785" s="145"/>
      <c r="C785" s="146"/>
      <c r="D785" s="145"/>
      <c r="E785" s="147"/>
      <c r="F785" s="169" t="s">
        <v>313</v>
      </c>
      <c r="G785" s="170">
        <f>ROUND(G784*0.16,2)</f>
        <v>0</v>
      </c>
    </row>
    <row r="786" spans="2:7" s="33" customFormat="1" ht="15" x14ac:dyDescent="0.2">
      <c r="B786" s="143"/>
      <c r="C786" s="148"/>
      <c r="D786" s="143"/>
      <c r="E786" s="144"/>
      <c r="F786" s="169" t="s">
        <v>312</v>
      </c>
      <c r="G786" s="170">
        <f>+G784+G785</f>
        <v>0</v>
      </c>
    </row>
    <row r="787" spans="2:7" s="33" customFormat="1" ht="11.25" x14ac:dyDescent="0.2">
      <c r="B787" s="143"/>
      <c r="C787" s="148"/>
      <c r="D787" s="143"/>
      <c r="E787" s="144"/>
      <c r="F787" s="32"/>
      <c r="G787" s="32"/>
    </row>
    <row r="788" spans="2:7" s="33" customFormat="1" ht="11.25" x14ac:dyDescent="0.2">
      <c r="B788" s="143"/>
      <c r="C788" s="148"/>
      <c r="D788" s="143"/>
      <c r="E788" s="144"/>
      <c r="F788" s="32"/>
      <c r="G788" s="32"/>
    </row>
    <row r="789" spans="2:7" s="33" customFormat="1" ht="11.25" x14ac:dyDescent="0.2">
      <c r="B789" s="143"/>
      <c r="C789" s="148"/>
      <c r="D789" s="143"/>
      <c r="E789" s="144"/>
      <c r="F789" s="32"/>
      <c r="G789" s="32"/>
    </row>
    <row r="790" spans="2:7" s="33" customFormat="1" ht="11.25" x14ac:dyDescent="0.2">
      <c r="B790" s="143"/>
      <c r="C790" s="148"/>
      <c r="D790" s="143"/>
      <c r="E790" s="144"/>
      <c r="F790" s="32"/>
      <c r="G790" s="32"/>
    </row>
    <row r="791" spans="2:7" s="33" customFormat="1" ht="11.25" x14ac:dyDescent="0.2">
      <c r="B791" s="143"/>
      <c r="C791" s="148"/>
      <c r="D791" s="143"/>
      <c r="E791" s="144"/>
      <c r="F791" s="32"/>
      <c r="G791" s="32"/>
    </row>
    <row r="792" spans="2:7" s="33" customFormat="1" ht="11.25" x14ac:dyDescent="0.2">
      <c r="B792" s="143"/>
      <c r="C792" s="148"/>
      <c r="D792" s="143"/>
      <c r="E792" s="144"/>
      <c r="F792" s="32"/>
      <c r="G792" s="32"/>
    </row>
    <row r="793" spans="2:7" s="33" customFormat="1" ht="11.25" x14ac:dyDescent="0.2">
      <c r="B793" s="143"/>
      <c r="C793" s="148"/>
      <c r="D793" s="143"/>
      <c r="E793" s="144"/>
      <c r="F793" s="32"/>
      <c r="G793" s="32"/>
    </row>
    <row r="794" spans="2:7" s="33" customFormat="1" ht="11.25" x14ac:dyDescent="0.2">
      <c r="B794" s="143"/>
      <c r="C794" s="148"/>
      <c r="D794" s="143"/>
      <c r="E794" s="144"/>
      <c r="F794" s="32"/>
      <c r="G794" s="32"/>
    </row>
    <row r="795" spans="2:7" s="33" customFormat="1" ht="11.25" x14ac:dyDescent="0.2">
      <c r="B795" s="143"/>
      <c r="C795" s="148"/>
      <c r="D795" s="143"/>
      <c r="E795" s="144"/>
      <c r="F795" s="32"/>
      <c r="G795" s="32"/>
    </row>
    <row r="796" spans="2:7" s="33" customFormat="1" ht="11.25" x14ac:dyDescent="0.2">
      <c r="B796" s="143"/>
      <c r="C796" s="148"/>
      <c r="D796" s="143"/>
      <c r="E796" s="144"/>
      <c r="F796" s="32"/>
      <c r="G796" s="32"/>
    </row>
    <row r="797" spans="2:7" s="33" customFormat="1" ht="11.25" x14ac:dyDescent="0.2">
      <c r="B797" s="143"/>
      <c r="C797" s="148"/>
      <c r="D797" s="143"/>
      <c r="E797" s="144"/>
      <c r="F797" s="32"/>
      <c r="G797" s="32"/>
    </row>
  </sheetData>
  <autoFilter ref="A14:G141"/>
  <mergeCells count="3">
    <mergeCell ref="C2:G2"/>
    <mergeCell ref="C3:G3"/>
    <mergeCell ref="C4:G4"/>
  </mergeCells>
  <printOptions horizontalCentered="1"/>
  <pageMargins left="0.39370078740157483" right="0.39370078740157483" top="0.39370078740157483" bottom="1.0236220472440944" header="0.31496062992125984" footer="0.39370078740157483"/>
  <pageSetup scale="70" fitToHeight="0" orientation="portrait" r:id="rId1"/>
  <headerFooter>
    <oddFooter xml:space="preserve">&amp;L&amp;8NOMBRE DE LA EMPRESA
&amp;C&amp;8RESPONSABLE DEL PROYECTO
DIRECCIÓN DE PROYECTOS
ARQ. SANDRA GUADALUPE PATIÑO MACÍAS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CATÁLOGO 5a etapa</vt:lpstr>
      <vt:lpstr>'CATÁLOGO 5a etapa'!Área_de_impresión</vt:lpstr>
      <vt:lpstr>'CATÁLOGO 5a etapa'!Títulos_a_imprimir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Armando Grimaldo</cp:lastModifiedBy>
  <cp:lastPrinted>2020-01-28T18:19:46Z</cp:lastPrinted>
  <dcterms:created xsi:type="dcterms:W3CDTF">2000-06-16T00:09:17Z</dcterms:created>
  <dcterms:modified xsi:type="dcterms:W3CDTF">2020-01-31T23:09:16Z</dcterms:modified>
</cp:coreProperties>
</file>